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P:\Altenahr\70215\Neuerstellte-Unterlagen\"/>
    </mc:Choice>
  </mc:AlternateContent>
  <xr:revisionPtr revIDLastSave="0" documentId="13_ncr:1_{43EF323C-1422-4399-BAD1-321244AFD1F1}" xr6:coauthVersionLast="47" xr6:coauthVersionMax="47" xr10:uidLastSave="{00000000-0000-0000-0000-000000000000}"/>
  <bookViews>
    <workbookView xWindow="-120" yWindow="-120" windowWidth="29040" windowHeight="17520" tabRatio="767" xr2:uid="{9AAEA3D7-2784-4556-B3B1-7BABB59E7F2C}"/>
  </bookViews>
  <sheets>
    <sheet name="Stufe 1 Kriterien" sheetId="1" r:id="rId1"/>
    <sheet name="Formblatt Referenz" sheetId="2" r:id="rId2"/>
    <sheet name="Formblatt Leistungsfähigkeit" sheetId="4" r:id="rId3"/>
    <sheet name="Stufe 1 Wertungsbogen" sheetId="3" r:id="rId4"/>
    <sheet name="Stufe 2 Kriterien" sheetId="5" r:id="rId5"/>
    <sheet name="Formblatt Ang. VA - A" sheetId="7" r:id="rId6"/>
    <sheet name="Formblatt Ang. VA - B" sheetId="12" r:id="rId7"/>
    <sheet name="Formblatt Ang. FA" sheetId="9" r:id="rId8"/>
    <sheet name="Formblatt Ang. IB" sheetId="10" r:id="rId9"/>
    <sheet name="Formblatt Ang. Besondere L." sheetId="8" r:id="rId10"/>
    <sheet name="Stufe 2 Wertungsbogen" sheetId="6" r:id="rId11"/>
  </sheets>
  <definedNames>
    <definedName name="_xlnm.Print_Area" localSheetId="2">'Formblatt Leistungsfähigkeit'!$A$1:$E$26</definedName>
    <definedName name="_xlnm.Print_Area" localSheetId="1">'Formblatt Referenz'!$A$1:$K$83</definedName>
    <definedName name="_xlnm.Print_Area" localSheetId="3">'Stufe 1 Wertungsbogen'!$A$1:$O$84</definedName>
    <definedName name="_xlnm.Print_Area" localSheetId="10">'Stufe 2 Wertungsbogen'!$A$1:$M$54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7" i="10" l="1"/>
  <c r="D17" i="9"/>
  <c r="D17" i="12"/>
  <c r="D17" i="7"/>
  <c r="O48" i="3"/>
  <c r="O49" i="3"/>
  <c r="O50" i="3"/>
  <c r="O51" i="3"/>
  <c r="O52" i="3"/>
  <c r="O53" i="3"/>
  <c r="O54" i="3"/>
  <c r="O55" i="3"/>
  <c r="O56" i="3"/>
  <c r="O57" i="3"/>
  <c r="O58" i="3"/>
  <c r="O59" i="3"/>
  <c r="O60" i="3"/>
  <c r="O61" i="3"/>
  <c r="O62" i="3"/>
  <c r="O63" i="3"/>
  <c r="O64" i="3"/>
  <c r="O65" i="3"/>
  <c r="E46" i="3"/>
  <c r="A26" i="6"/>
  <c r="L26" i="6"/>
  <c r="G26" i="6"/>
  <c r="M70" i="3"/>
  <c r="D35" i="12" l="1"/>
  <c r="D39" i="12" s="1"/>
  <c r="C27" i="12"/>
  <c r="B27" i="12"/>
  <c r="D25" i="12"/>
  <c r="D24" i="12"/>
  <c r="D23" i="12"/>
  <c r="D22" i="12"/>
  <c r="D21" i="12"/>
  <c r="D20" i="12"/>
  <c r="D19" i="12"/>
  <c r="D18" i="12"/>
  <c r="D27" i="12"/>
  <c r="A27" i="6"/>
  <c r="A28" i="6"/>
  <c r="A29" i="6"/>
  <c r="A30" i="6"/>
  <c r="A31" i="6"/>
  <c r="A32" i="6"/>
  <c r="A33" i="6"/>
  <c r="A34" i="6"/>
  <c r="A35" i="6"/>
  <c r="A43" i="6"/>
  <c r="G44" i="6"/>
  <c r="G45" i="6"/>
  <c r="G46" i="6"/>
  <c r="G47" i="6"/>
  <c r="G48" i="6"/>
  <c r="G49" i="6"/>
  <c r="G50" i="6"/>
  <c r="G51" i="6"/>
  <c r="G52" i="6"/>
  <c r="M15" i="6"/>
  <c r="J15" i="6"/>
  <c r="J16" i="6"/>
  <c r="J17" i="6"/>
  <c r="J18" i="6"/>
  <c r="J19" i="6"/>
  <c r="J20" i="6"/>
  <c r="J21" i="6"/>
  <c r="J22" i="6"/>
  <c r="J23" i="6"/>
  <c r="J24" i="6"/>
  <c r="L27" i="6"/>
  <c r="L28" i="6"/>
  <c r="L29" i="6"/>
  <c r="L30" i="6"/>
  <c r="L31" i="6"/>
  <c r="L32" i="6"/>
  <c r="L33" i="6"/>
  <c r="L34" i="6"/>
  <c r="L35" i="6"/>
  <c r="G27" i="6"/>
  <c r="G28" i="6"/>
  <c r="M28" i="6" s="1"/>
  <c r="G29" i="6"/>
  <c r="M29" i="6" s="1"/>
  <c r="G30" i="6"/>
  <c r="M30" i="6" s="1"/>
  <c r="G31" i="6"/>
  <c r="M31" i="6" s="1"/>
  <c r="G32" i="6"/>
  <c r="G33" i="6"/>
  <c r="G34" i="6"/>
  <c r="G35" i="6"/>
  <c r="G11" i="5"/>
  <c r="G12" i="5"/>
  <c r="G10" i="5"/>
  <c r="K9" i="3"/>
  <c r="M76" i="3"/>
  <c r="O77" i="3" s="1"/>
  <c r="E48" i="8"/>
  <c r="E44" i="8"/>
  <c r="D18" i="9"/>
  <c r="D19" i="9"/>
  <c r="D20" i="9"/>
  <c r="D21" i="9"/>
  <c r="D22" i="9"/>
  <c r="D23" i="9"/>
  <c r="D24" i="9"/>
  <c r="D25" i="9"/>
  <c r="D28" i="12" l="1"/>
  <c r="D29" i="12"/>
  <c r="M27" i="6"/>
  <c r="M35" i="6"/>
  <c r="M32" i="6"/>
  <c r="M34" i="6"/>
  <c r="M33" i="6"/>
  <c r="M26" i="6"/>
  <c r="G43" i="6" s="1"/>
  <c r="K43" i="6" s="1"/>
  <c r="A44" i="6"/>
  <c r="A45" i="6"/>
  <c r="A46" i="6"/>
  <c r="A47" i="6"/>
  <c r="A48" i="6"/>
  <c r="A49" i="6"/>
  <c r="A50" i="6"/>
  <c r="A51" i="6"/>
  <c r="A52" i="6"/>
  <c r="D35" i="10"/>
  <c r="D39" i="10" s="1"/>
  <c r="C27" i="10"/>
  <c r="B27" i="10"/>
  <c r="D25" i="10"/>
  <c r="D24" i="10"/>
  <c r="D23" i="10"/>
  <c r="D22" i="10"/>
  <c r="D21" i="10"/>
  <c r="D20" i="10"/>
  <c r="D19" i="10"/>
  <c r="D18" i="10"/>
  <c r="C27" i="9"/>
  <c r="B27" i="9"/>
  <c r="E38" i="8"/>
  <c r="E32" i="8"/>
  <c r="E28" i="8"/>
  <c r="E14" i="8"/>
  <c r="E15" i="8"/>
  <c r="E16" i="8"/>
  <c r="E13" i="8"/>
  <c r="E12" i="8"/>
  <c r="E60" i="8" l="1"/>
  <c r="D65" i="8" s="1"/>
  <c r="D30" i="12"/>
  <c r="D31" i="12"/>
  <c r="D38" i="12" s="1"/>
  <c r="D40" i="12" s="1"/>
  <c r="M24" i="6"/>
  <c r="D27" i="10"/>
  <c r="D28" i="10" s="1"/>
  <c r="D29" i="10" s="1"/>
  <c r="D27" i="9"/>
  <c r="D28" i="9" s="1"/>
  <c r="D29" i="9" s="1"/>
  <c r="E18" i="8"/>
  <c r="D64" i="8" s="1"/>
  <c r="C27" i="7"/>
  <c r="B27" i="7"/>
  <c r="D18" i="7"/>
  <c r="D19" i="7"/>
  <c r="D20" i="7"/>
  <c r="D21" i="7"/>
  <c r="D22" i="7"/>
  <c r="D23" i="7"/>
  <c r="D24" i="7"/>
  <c r="D25" i="7"/>
  <c r="D66" i="8" l="1"/>
  <c r="D67" i="8" s="1"/>
  <c r="E69" i="8" s="1"/>
  <c r="D41" i="12"/>
  <c r="D43" i="12" s="1"/>
  <c r="D30" i="10"/>
  <c r="D30" i="9"/>
  <c r="D31" i="9" s="1"/>
  <c r="M17" i="6"/>
  <c r="E45" i="6" s="1"/>
  <c r="K45" i="6" s="1"/>
  <c r="M19" i="6"/>
  <c r="E47" i="6" s="1"/>
  <c r="K47" i="6" s="1"/>
  <c r="E52" i="6"/>
  <c r="K52" i="6" s="1"/>
  <c r="M22" i="6"/>
  <c r="E50" i="6" s="1"/>
  <c r="K50" i="6" s="1"/>
  <c r="M18" i="6"/>
  <c r="E46" i="6" s="1"/>
  <c r="K46" i="6" s="1"/>
  <c r="E43" i="6"/>
  <c r="M23" i="6"/>
  <c r="E51" i="6" s="1"/>
  <c r="K51" i="6" s="1"/>
  <c r="M20" i="6"/>
  <c r="E48" i="6" s="1"/>
  <c r="K48" i="6" s="1"/>
  <c r="M16" i="6"/>
  <c r="E44" i="6" s="1"/>
  <c r="K44" i="6" s="1"/>
  <c r="M21" i="6"/>
  <c r="E49" i="6" s="1"/>
  <c r="K49" i="6" s="1"/>
  <c r="D27" i="7"/>
  <c r="D32" i="9" l="1"/>
  <c r="D34" i="9" s="1"/>
  <c r="D31" i="10"/>
  <c r="D38" i="10" s="1"/>
  <c r="D40" i="10" s="1"/>
  <c r="D41" i="10" s="1"/>
  <c r="D43" i="10" s="1"/>
  <c r="D28" i="7"/>
  <c r="D29" i="7" s="1"/>
  <c r="G15" i="5" l="1"/>
  <c r="G14" i="5"/>
  <c r="G13" i="5"/>
  <c r="H82" i="3"/>
  <c r="H79" i="3"/>
  <c r="H78" i="3"/>
  <c r="H77" i="3"/>
  <c r="G16" i="5" l="1"/>
  <c r="K76" i="3"/>
  <c r="D70" i="1"/>
  <c r="D61" i="1"/>
  <c r="D52" i="1"/>
  <c r="D43" i="1"/>
  <c r="D41" i="1" s="1"/>
  <c r="F26" i="1"/>
  <c r="P15" i="3"/>
  <c r="P47" i="3"/>
  <c r="P48" i="3"/>
  <c r="P49" i="3"/>
  <c r="P50" i="3"/>
  <c r="P51" i="3"/>
  <c r="P52" i="3"/>
  <c r="P53" i="3"/>
  <c r="P54" i="3"/>
  <c r="P55" i="3"/>
  <c r="P56" i="3"/>
  <c r="P57" i="3"/>
  <c r="P58" i="3"/>
  <c r="P59" i="3"/>
  <c r="P60" i="3"/>
  <c r="P61" i="3"/>
  <c r="P62" i="3"/>
  <c r="P63" i="3"/>
  <c r="P64" i="3"/>
  <c r="P65" i="3"/>
  <c r="P46" i="3"/>
  <c r="E47" i="3" l="1"/>
  <c r="O47" i="3" s="1"/>
  <c r="E48" i="3"/>
  <c r="E49" i="3"/>
  <c r="E50" i="3"/>
  <c r="E51" i="3"/>
  <c r="E52" i="3"/>
  <c r="E53" i="3"/>
  <c r="E54" i="3"/>
  <c r="E55" i="3"/>
  <c r="H55" i="3" s="1"/>
  <c r="E56" i="3"/>
  <c r="H56" i="3" s="1"/>
  <c r="E57" i="3"/>
  <c r="H57" i="3" s="1"/>
  <c r="E58" i="3"/>
  <c r="H58" i="3" s="1"/>
  <c r="E59" i="3"/>
  <c r="H59" i="3" s="1"/>
  <c r="E60" i="3"/>
  <c r="H60" i="3" s="1"/>
  <c r="E61" i="3"/>
  <c r="H61" i="3" s="1"/>
  <c r="E62" i="3"/>
  <c r="H62" i="3" s="1"/>
  <c r="E63" i="3"/>
  <c r="H63" i="3" s="1"/>
  <c r="E64" i="3"/>
  <c r="H64" i="3" s="1"/>
  <c r="E65" i="3"/>
  <c r="H65" i="3" s="1"/>
  <c r="C67" i="3"/>
  <c r="D71" i="3" s="1"/>
  <c r="D67" i="3"/>
  <c r="D72" i="3" s="1"/>
  <c r="B67" i="3"/>
  <c r="D70" i="3" s="1"/>
  <c r="H50" i="3" l="1"/>
  <c r="H54" i="3"/>
  <c r="H53" i="3"/>
  <c r="H52" i="3"/>
  <c r="H51" i="3"/>
  <c r="H49" i="3"/>
  <c r="H48" i="3"/>
  <c r="H46" i="3"/>
  <c r="O46" i="3" s="1"/>
  <c r="H47" i="3"/>
  <c r="H70" i="3" l="1"/>
  <c r="H72" i="3"/>
  <c r="H71" i="3"/>
  <c r="K70" i="3" l="1"/>
  <c r="O70" i="3" s="1"/>
  <c r="D30" i="7"/>
  <c r="D31" i="7" s="1"/>
  <c r="D32" i="7" l="1"/>
  <c r="D34" i="7" s="1"/>
</calcChain>
</file>

<file path=xl/sharedStrings.xml><?xml version="1.0" encoding="utf-8"?>
<sst xmlns="http://schemas.openxmlformats.org/spreadsheetml/2006/main" count="593" uniqueCount="298">
  <si>
    <t>1. Mindestvoraussetzungen - Eignungsprüfung</t>
  </si>
  <si>
    <t>1.1.</t>
  </si>
  <si>
    <t>Bewerbungsmappe liegt inkl. Eigenerklärungen und Nachweisen vollständig ausgefüllt vor</t>
  </si>
  <si>
    <t>1.2.</t>
  </si>
  <si>
    <t>1.3.</t>
  </si>
  <si>
    <t>Mindestanforderung:</t>
  </si>
  <si>
    <t>3,0 Mio. € Deckungssumme bei Personenschäden,</t>
  </si>
  <si>
    <t>1,5 Mio. € Deckungssumme bei sonstigen Schäden</t>
  </si>
  <si>
    <t>2. Bewertung der Teilnahmeanträge</t>
  </si>
  <si>
    <t xml:space="preserve">Pos. </t>
  </si>
  <si>
    <t>Bewerteter Aspekt</t>
  </si>
  <si>
    <t>Max. erreichbare Punkte</t>
  </si>
  <si>
    <t>Bewertungskriterien</t>
  </si>
  <si>
    <t>2.1.</t>
  </si>
  <si>
    <t>Referenzen</t>
  </si>
  <si>
    <t>2.2.1.</t>
  </si>
  <si>
    <t>Umgestaltung der Dorfmitte in Mayschoß</t>
  </si>
  <si>
    <t>Verkehrsanlagen</t>
  </si>
  <si>
    <t>Freianlagen</t>
  </si>
  <si>
    <t>Ingenieurbauwerke</t>
  </si>
  <si>
    <t>2.2.2.</t>
  </si>
  <si>
    <t>2.2.</t>
  </si>
  <si>
    <t>Leistungsfähigkeit des Büros</t>
  </si>
  <si>
    <t>2.3.</t>
  </si>
  <si>
    <t>2.3.1.</t>
  </si>
  <si>
    <t>2.3.2.</t>
  </si>
  <si>
    <t>Erfahrung der zur Leistungserbringung eingesetzten Projektleitung</t>
  </si>
  <si>
    <t>Erfahrung der zur Leistungserbringung eingesetzten stellvertretenden Projektleitung</t>
  </si>
  <si>
    <t>Entsprechende Berufserfahrung der vorgesehenen Projektleitung</t>
  </si>
  <si>
    <t>Entsprechende Berufserfahrung der vorgesehenen stellvertretenden Projektleitung</t>
  </si>
  <si>
    <t>Die Referenzen der jeweiligen Leistungsbilder wurden entsprechend den Mindestanforderungen eingereicht</t>
  </si>
  <si>
    <t>Die Bescheinigung über den Abschluss einer Berufshaftpflichtversicherung, die nicht älter als 1 Jahr ist wurde vorgelegt.</t>
  </si>
  <si>
    <r>
      <t>Mindestanforderungen für Leistungsbilder</t>
    </r>
    <r>
      <rPr>
        <i/>
        <sz val="11"/>
        <color theme="1"/>
        <rFont val="Aptos Narrow"/>
        <family val="2"/>
        <scheme val="minor"/>
      </rPr>
      <t xml:space="preserve"> (bitte Entsprechende markieren)</t>
    </r>
  </si>
  <si>
    <t>Bieter:</t>
  </si>
  <si>
    <t>Projekt:</t>
  </si>
  <si>
    <t>Teillos:</t>
  </si>
  <si>
    <t>Referenzblatt Nr.</t>
  </si>
  <si>
    <t>Referenzgeber:</t>
  </si>
  <si>
    <t>Ansprechpartner:</t>
  </si>
  <si>
    <t>Leistungsphasen:</t>
  </si>
  <si>
    <t>Freitext zur Erläuterung der Referenz</t>
  </si>
  <si>
    <t>Name:</t>
  </si>
  <si>
    <t>von:</t>
  </si>
  <si>
    <t>bis:</t>
  </si>
  <si>
    <t>Lph 1</t>
  </si>
  <si>
    <t>Lph 2</t>
  </si>
  <si>
    <t>Lph 3</t>
  </si>
  <si>
    <t>Lph 4</t>
  </si>
  <si>
    <t>Lph 5</t>
  </si>
  <si>
    <t>Lph 6</t>
  </si>
  <si>
    <t>Lph 7</t>
  </si>
  <si>
    <t>Lph 8</t>
  </si>
  <si>
    <t>Lph 9</t>
  </si>
  <si>
    <t>öBÜ</t>
  </si>
  <si>
    <t>Telefon:</t>
  </si>
  <si>
    <t>E-Mail:</t>
  </si>
  <si>
    <t>Formblatt Referenz</t>
  </si>
  <si>
    <t>oder noch andauernd</t>
  </si>
  <si>
    <t xml:space="preserve">Hinweise: </t>
  </si>
  <si>
    <t xml:space="preserve">Bitte beachten Sie bei Ihren Erläuterungen die Bewertungskriterien zur Auswahl der Bewerber. </t>
  </si>
  <si>
    <t>Füllen Sie je Referenz ein Formblatt aus. Die Anzahl der geforderten Referenzprojekte ergibt sich aus der Ausftragsbekanntmachung.</t>
  </si>
  <si>
    <t>Zur besseren Lesbarkeit wird in diesem Formular das generische Maskulinum verwendet. Die in diesem Formular verwendeten Personenbezeichnungen beziehen sich - sofern nicht anders kenntlich gemacht - auf alle Geschlechter.</t>
  </si>
  <si>
    <t>Ausführungszeitraum</t>
  </si>
  <si>
    <t>Erläutern Sie hier die von Ihnen im Referenzprojekt erbrachte Leistungen mit Bezügen zur ausgeschriebenen Leistung (Maximal 1 Seite Freitext)</t>
  </si>
  <si>
    <t>Verkehrs-anlagen</t>
  </si>
  <si>
    <t>Ingenieur-bauwerke</t>
  </si>
  <si>
    <t>Projektname</t>
  </si>
  <si>
    <t>Anrechenbare Kosten pro Leistungsbild</t>
  </si>
  <si>
    <t>Leistungsbild:</t>
  </si>
  <si>
    <t>Sollte in einem Referenzprojekt mehrere der geforderten Leistungsbilder enthalten sein, füllen Sie pro Leistungsbild ein Formblatt aus.</t>
  </si>
  <si>
    <t xml:space="preserve">Referenz-blatt Nr. </t>
  </si>
  <si>
    <t>Kosten d. Leistungsbildes</t>
  </si>
  <si>
    <t>max. Anzahl von Referenzen pro Leistungsbild</t>
  </si>
  <si>
    <t>% d. Anr. Kosten</t>
  </si>
  <si>
    <t>Anzahl eingereichte Referenzen</t>
  </si>
  <si>
    <t>In den vergangenen 5 Jahren erbrachte vergleichbare Planungs- und Bauüberwachungsleistungen</t>
  </si>
  <si>
    <t>Kosten im Leistungsbild:</t>
  </si>
  <si>
    <t>erreichte Punktzahl</t>
  </si>
  <si>
    <t>Nr. der Ref. Pro LB</t>
  </si>
  <si>
    <t>Erreichte Punktzahl der gültigen Referenzen</t>
  </si>
  <si>
    <t>Alter der Referenz</t>
  </si>
  <si>
    <t>Eine Referenz die älter als 5 Jahre ist wird nicht gewertet.</t>
  </si>
  <si>
    <t>Die Auftragssumme der Referenzprojekte ist ähnlich zu den anrechenbaren Kosten.</t>
  </si>
  <si>
    <t>Alter der Referenz passend?</t>
  </si>
  <si>
    <t>0 - 25 % der Anrechenbaren Kosten</t>
  </si>
  <si>
    <t>25-50 % der Anrechenbaren Kosten</t>
  </si>
  <si>
    <t>Basispunkte pro Referenzblatt</t>
  </si>
  <si>
    <t>Referenz wird nicht gewertet</t>
  </si>
  <si>
    <t>Stück</t>
  </si>
  <si>
    <r>
      <t xml:space="preserve">Vergleichbare Projekte des Bewerbenden - </t>
    </r>
    <r>
      <rPr>
        <sz val="11"/>
        <color theme="1"/>
        <rFont val="Aptos Narrow"/>
        <family val="2"/>
        <scheme val="minor"/>
      </rPr>
      <t xml:space="preserve">Teil </t>
    </r>
    <r>
      <rPr>
        <b/>
        <sz val="11"/>
        <color theme="1"/>
        <rFont val="Aptos Narrow"/>
        <family val="2"/>
        <scheme val="minor"/>
      </rPr>
      <t>Verkehrsanlagen</t>
    </r>
  </si>
  <si>
    <r>
      <t xml:space="preserve">Vergleichbare Projekte des Bewerbenden - </t>
    </r>
    <r>
      <rPr>
        <sz val="11"/>
        <color theme="1"/>
        <rFont val="Aptos Narrow"/>
        <family val="2"/>
        <scheme val="minor"/>
      </rPr>
      <t xml:space="preserve">Teil </t>
    </r>
    <r>
      <rPr>
        <b/>
        <sz val="11"/>
        <color theme="1"/>
        <rFont val="Aptos Narrow"/>
        <family val="2"/>
        <scheme val="minor"/>
      </rPr>
      <t>Freianlagen</t>
    </r>
    <r>
      <rPr>
        <sz val="11"/>
        <color theme="1"/>
        <rFont val="Aptos Narrow"/>
        <family val="2"/>
        <scheme val="minor"/>
      </rPr>
      <t xml:space="preserve"> </t>
    </r>
  </si>
  <si>
    <r>
      <t xml:space="preserve">Vergleichbare Projekte des Bewerbenden - </t>
    </r>
    <r>
      <rPr>
        <sz val="11"/>
        <color theme="1"/>
        <rFont val="Aptos Narrow"/>
        <family val="2"/>
        <scheme val="minor"/>
      </rPr>
      <t xml:space="preserve">Teil </t>
    </r>
    <r>
      <rPr>
        <b/>
        <sz val="11"/>
        <color theme="1"/>
        <rFont val="Aptos Narrow"/>
        <family val="2"/>
        <scheme val="minor"/>
      </rPr>
      <t xml:space="preserve">Ingenieurbauwerke </t>
    </r>
  </si>
  <si>
    <t>Formblatt Leistungsfähigkeit</t>
  </si>
  <si>
    <t>Gesamtumsatz [€]</t>
  </si>
  <si>
    <t>Umsatzauskunft</t>
  </si>
  <si>
    <t>Beschäftigtenauskunft</t>
  </si>
  <si>
    <t xml:space="preserve">Die Angaben verstehen sich ohne Anteile eines ggf. beabsichtigt einzusetzenden Nachunternehmers und ohne Praktikanten und Hilfskräfte jedoch einschließlich Büroinhaber/in. Bei Bewerbergemeinschaften ist die Erklärung für jedes Bewerbergemeinschaftsmitglied einzureichen. </t>
  </si>
  <si>
    <t>Führungspersonal</t>
  </si>
  <si>
    <t>Architekten / Ingenieure</t>
  </si>
  <si>
    <t>Techniker etc.</t>
  </si>
  <si>
    <t xml:space="preserve">Umsatz des Büros </t>
  </si>
  <si>
    <t>Einzureichende Unterlagen</t>
  </si>
  <si>
    <r>
      <t xml:space="preserve">Referenzblätter </t>
    </r>
    <r>
      <rPr>
        <i/>
        <sz val="11"/>
        <color theme="1"/>
        <rFont val="Aptos Narrow"/>
        <family val="2"/>
        <scheme val="minor"/>
      </rPr>
      <t>(mittels Formblatt Referenz)</t>
    </r>
  </si>
  <si>
    <t xml:space="preserve">Gesamtumsatz des Büros </t>
  </si>
  <si>
    <t>Anzahl der Mitarbeitenden</t>
  </si>
  <si>
    <t>Mitarbeitendenanzahl im Gesamtunternehmen</t>
  </si>
  <si>
    <t>Gesamt</t>
  </si>
  <si>
    <r>
      <rPr>
        <b/>
        <i/>
        <sz val="11"/>
        <color theme="1"/>
        <rFont val="Aptos Narrow"/>
        <family val="2"/>
        <scheme val="minor"/>
      </rPr>
      <t>Verkehrsanlagen</t>
    </r>
    <r>
      <rPr>
        <i/>
        <sz val="11"/>
        <color theme="1"/>
        <rFont val="Aptos Narrow"/>
        <family val="2"/>
        <scheme val="minor"/>
      </rPr>
      <t xml:space="preserve">  /  Freianlagen  /  Ingenieurbauwerke</t>
    </r>
  </si>
  <si>
    <r>
      <t xml:space="preserve">Verkehrsanlagen  /  </t>
    </r>
    <r>
      <rPr>
        <b/>
        <i/>
        <sz val="11"/>
        <color theme="1"/>
        <rFont val="Aptos Narrow"/>
        <family val="2"/>
        <scheme val="minor"/>
      </rPr>
      <t>Freianlagen</t>
    </r>
    <r>
      <rPr>
        <i/>
        <sz val="11"/>
        <color theme="1"/>
        <rFont val="Aptos Narrow"/>
        <family val="2"/>
        <scheme val="minor"/>
      </rPr>
      <t xml:space="preserve">  /</t>
    </r>
    <r>
      <rPr>
        <b/>
        <i/>
        <sz val="11"/>
        <color theme="1"/>
        <rFont val="Aptos Narrow"/>
        <family val="2"/>
        <scheme val="minor"/>
      </rPr>
      <t xml:space="preserve"> </t>
    </r>
    <r>
      <rPr>
        <i/>
        <sz val="11"/>
        <color theme="1"/>
        <rFont val="Aptos Narrow"/>
        <family val="2"/>
        <scheme val="minor"/>
      </rPr>
      <t xml:space="preserve"> Ingenieurbauwerke</t>
    </r>
  </si>
  <si>
    <r>
      <t xml:space="preserve">Verkehrsanlagen  /  Freianlagen  / </t>
    </r>
    <r>
      <rPr>
        <b/>
        <i/>
        <sz val="11"/>
        <color theme="1"/>
        <rFont val="Aptos Narrow"/>
        <family val="2"/>
        <scheme val="minor"/>
      </rPr>
      <t xml:space="preserve"> Ingenieurbauwerke</t>
    </r>
  </si>
  <si>
    <t>Alter der Referenz &gt; 5 Jahre</t>
  </si>
  <si>
    <t>pro Referenz werden 50 Punkte vergeben</t>
  </si>
  <si>
    <t>Die bearbeiteten Leistungsphasen sind passend zu den abgefragten Leistungsphasen.</t>
  </si>
  <si>
    <t>Die bearbeiteten Planungsinhalte sind ähnlich zum zu planenden Projekt.</t>
  </si>
  <si>
    <t>Eine Referenz, in der keine innerstädtische Verkehrsanlage den Hauptteil der Planungsleistung einnimmt, wird nicht gewertet</t>
  </si>
  <si>
    <t>Es handelt sich bei dem Referenzprojekt um ein Mehrspartenprojekt.</t>
  </si>
  <si>
    <t>Eine Referenz, in der keine hochwertige Freiflächengestaltung den Hauptteil der Planungsleistung einnimmt, wird nicht gewertet</t>
  </si>
  <si>
    <r>
      <t xml:space="preserve">Umsatz für Leistungen im Bereich
</t>
    </r>
    <r>
      <rPr>
        <b/>
        <sz val="11"/>
        <color theme="1"/>
        <rFont val="Aptos Narrow"/>
        <family val="2"/>
        <scheme val="minor"/>
      </rPr>
      <t>Verkehrs- und Freianlagen</t>
    </r>
  </si>
  <si>
    <r>
      <t xml:space="preserve">Umsatz für Leistungen im Bereich
</t>
    </r>
    <r>
      <rPr>
        <b/>
        <sz val="11"/>
        <color theme="1"/>
        <rFont val="Aptos Narrow"/>
        <family val="2"/>
        <scheme val="minor"/>
      </rPr>
      <t>Entwässerung (Ingenieurbauwerke)</t>
    </r>
  </si>
  <si>
    <t>Umsatz für Leistungen im Bereich Verkehrsanlagen / Freianlagen [€]</t>
  </si>
  <si>
    <t>Umsatz für Leistungen im Bereich Entwässerung (Ingenieurbauwerke) [€]</t>
  </si>
  <si>
    <t>Zur besseren Lesbarkeit wird in diesem Formular teils das generische Maskulinum verwendet. Die in diesem Formular verwendeten Personenbezeichnungen beziehen sich - sofern nicht anders kenntlich gemacht - auf alle Geschlechter.</t>
  </si>
  <si>
    <t>Maluspunkte für Unterschreitung der Baukosten im Leistungsbild von &gt;20 %</t>
  </si>
  <si>
    <t>50-65 % der Anrechenbaren Kosten</t>
  </si>
  <si>
    <t>65-80 % der Anrechenbaren Kosten</t>
  </si>
  <si>
    <t>Maluspunkte für nicht vollständig erbrachte Leistungsphasen</t>
  </si>
  <si>
    <t>Bonuspunkte für ein Mehrspartenprojekt</t>
  </si>
  <si>
    <t>Unpassende Planungsinhalte</t>
  </si>
  <si>
    <t>Anzahl der bearbeiteten Leistungsphasen</t>
  </si>
  <si>
    <t>von</t>
  </si>
  <si>
    <t>Gesamtumsatz des Büros</t>
  </si>
  <si>
    <t>Umsatz im Bereich Verkehrs- und Freianlagen</t>
  </si>
  <si>
    <t>Umsatz im Bereich Entwässerung (Ingenieurbauwerke)</t>
  </si>
  <si>
    <t>größer als</t>
  </si>
  <si>
    <t>Punkte</t>
  </si>
  <si>
    <t xml:space="preserve">Anzahl der Mitarbeitenden </t>
  </si>
  <si>
    <t xml:space="preserve">größer als </t>
  </si>
  <si>
    <t>Personen</t>
  </si>
  <si>
    <t>Berufserfahrung der Projektleitung</t>
  </si>
  <si>
    <t>Jahre</t>
  </si>
  <si>
    <t>Berufserfahrung der stellvertretenden Projektleitung</t>
  </si>
  <si>
    <t>Leistungsfähigkeit</t>
  </si>
  <si>
    <t>Bewertung Referenzen</t>
  </si>
  <si>
    <t>Bewertung Leistungsfähigkeit</t>
  </si>
  <si>
    <t>Gesamtumsatz</t>
  </si>
  <si>
    <t>Umsatz Verkehrs- und Freianlagen</t>
  </si>
  <si>
    <t>Umsatz Entwässerung (IB)</t>
  </si>
  <si>
    <t>Umsatzzahlen</t>
  </si>
  <si>
    <t>Punktzahl</t>
  </si>
  <si>
    <t>Anzahl Mitarbeitende</t>
  </si>
  <si>
    <t>Anzahl</t>
  </si>
  <si>
    <t>Folgende Punktzahlen werden zur Bewertung des Bewerbenden verwendet:</t>
  </si>
  <si>
    <t>Name des Bewerbernden</t>
  </si>
  <si>
    <t>Laufende Nummer des Bewerbernden</t>
  </si>
  <si>
    <t>Mindestvoraussetzungen - Eignungsprüfung</t>
  </si>
  <si>
    <t>Vollständige Bewerbungsmappe</t>
  </si>
  <si>
    <t>Organigramm &gt; 3 Personen</t>
  </si>
  <si>
    <t>Referenzen mit Mindestanforderungen</t>
  </si>
  <si>
    <t>Bescheinigung über Berufshaftpflichtversicherung</t>
  </si>
  <si>
    <t>Preis</t>
  </si>
  <si>
    <t>Pos.</t>
  </si>
  <si>
    <t>1. Übersicht über Wertungskriterien</t>
  </si>
  <si>
    <t>2. Aufschlüsselung der Wertungskriterien</t>
  </si>
  <si>
    <t>Folgende Kriterien werden gewertet:</t>
  </si>
  <si>
    <t>Projektorganisation und grundsätzliche Herangehensweise</t>
  </si>
  <si>
    <t>Sicherstellung von Kosten, Terminen und Qualität</t>
  </si>
  <si>
    <t>Beschreibung der Funktionsabläufe in der Bauüberwachung</t>
  </si>
  <si>
    <t>Eindruck im Bietergespräch und Reaktion auf Fragen</t>
  </si>
  <si>
    <t>2.4.</t>
  </si>
  <si>
    <t>2.5.</t>
  </si>
  <si>
    <t>Im Rahmen einer Angebotspräsentation und in einer Fragen-Antworten-Runde soll im Hinblick auf fachliche Fähigkeiten und Kompetenzen des Projektteams bewertet werden, wie überzeugend auftragsbezogene Antworten / Lösungsansätze vorgestellt werden.</t>
  </si>
  <si>
    <t>Wertungsbogen Stufe 2 - Angebotsphase</t>
  </si>
  <si>
    <t>Wertungsbogen Stufe 1 - Teilnahmewettbewerb</t>
  </si>
  <si>
    <t>Wertungskriterien</t>
  </si>
  <si>
    <t>%</t>
  </si>
  <si>
    <t>Kriterium 1</t>
  </si>
  <si>
    <t>Kriterium 2</t>
  </si>
  <si>
    <t>Kriterium 3</t>
  </si>
  <si>
    <t>Kriterium 4</t>
  </si>
  <si>
    <t>Kriterium 5</t>
  </si>
  <si>
    <t>Gesamtwertung</t>
  </si>
  <si>
    <t xml:space="preserve">von </t>
  </si>
  <si>
    <t>Bewerbende</t>
  </si>
  <si>
    <t>x 10 Punkte =</t>
  </si>
  <si>
    <t xml:space="preserve">Honorartafel </t>
  </si>
  <si>
    <t>anrechenbare Kosten (vorläufig)</t>
  </si>
  <si>
    <t>Honorarzone</t>
  </si>
  <si>
    <t>Honorarsatz</t>
  </si>
  <si>
    <t>Grundhonorar</t>
  </si>
  <si>
    <t>Leistungsphase</t>
  </si>
  <si>
    <t>nach HOAI</t>
  </si>
  <si>
    <t>vereinbartes Honorar</t>
  </si>
  <si>
    <t>Honorar</t>
  </si>
  <si>
    <t>III</t>
  </si>
  <si>
    <t>Zwischensumme</t>
  </si>
  <si>
    <t>Umbauzuschlag</t>
  </si>
  <si>
    <t>Nebenkosten</t>
  </si>
  <si>
    <t>Zuschlag / Nachlass</t>
  </si>
  <si>
    <t>Angebotssumme netto</t>
  </si>
  <si>
    <t>Stundensätze</t>
  </si>
  <si>
    <t>Stundensatz</t>
  </si>
  <si>
    <t>Honorar gem. HOAI</t>
  </si>
  <si>
    <t>in Ansatz gebrachte Stunden</t>
  </si>
  <si>
    <t>Summe</t>
  </si>
  <si>
    <t>Summe Stundensätze</t>
  </si>
  <si>
    <t>Besondere Leistungen</t>
  </si>
  <si>
    <t>Bewertung Zusammenfassung</t>
  </si>
  <si>
    <t>Kriterium 1 - Preis</t>
  </si>
  <si>
    <t>Summe Besondere Leistungen</t>
  </si>
  <si>
    <t>Das Angebot mit dem günstigsten Preis erhält 10 Punkte. 
Ein Angebot mit einem fiktiven doppelten Preis erhält 0 Punkte. Dazwischen wird linear interpoliert.
Das Interpolationsergebnis wird als ganzzahlige Punktzahl buchhalterisch gerundet.</t>
  </si>
  <si>
    <t>Neben dem Angebotspreis der Hauptleistung gem. HOAI fließen ebenso Preise für Besondere Leistungen ein. Diese sind dem entsprechenden Angebotsformblatt zu entnehmen.
Ebenso werden Zeithonorare mit einem festen Zeitansatz in die Bewertung aufgenommen. Auch dies ist dem Angebotsformblatt zu entnehmen.</t>
  </si>
  <si>
    <t>Zu beschreiben sind folgende Punkte:
Darstellung von Methoden der Kostensicherung, der Terminsicherung, sowie des Qualitätsmanagements
Darstellung auf maximal 3 DIN A4-Seiten</t>
  </si>
  <si>
    <t>Zu beschreiben sind folgende Punkte:
Art- und Häufigkeit der Präsenz auf der Baustelle
Reaktionszeiten
Herangehensweise an die Bauüberwachung
Zusammenarbeit mit der Bauoberleitung
Umgang mit Nachträgen
Darstellung auf maximal 3 DIN A4-Seiten</t>
  </si>
  <si>
    <t>Projektleiter</t>
  </si>
  <si>
    <t>Projektingenieur</t>
  </si>
  <si>
    <t>Techniker</t>
  </si>
  <si>
    <t>Zeichner</t>
  </si>
  <si>
    <t>Sonstige Arbeitskraft</t>
  </si>
  <si>
    <t>Besondere Leistung - örtliche Bauüberwachung</t>
  </si>
  <si>
    <t>Entwurfsvermessung</t>
  </si>
  <si>
    <t>Leistung</t>
  </si>
  <si>
    <t>Summe Honorare</t>
  </si>
  <si>
    <t>BÜ- Satz der anrechenbaren Kosten</t>
  </si>
  <si>
    <t>Zusammenfassung</t>
  </si>
  <si>
    <t>Summe HOAI - Honorar</t>
  </si>
  <si>
    <t>Summe BÜ - Honorar</t>
  </si>
  <si>
    <t>Bieter</t>
  </si>
  <si>
    <t>pauschaliert</t>
  </si>
  <si>
    <t>Angebotshonorar</t>
  </si>
  <si>
    <t>Prüfen von Nachträgen</t>
  </si>
  <si>
    <t>Prüfen von Nebenangeboten</t>
  </si>
  <si>
    <t>Um einige der Besonderen Leistungen kalkulier- und vergleichbar zu machen, werden Vorgaben zu den zu berücksichtigenden Zeithonoraren gemacht. 
Die Abrechnung erfolgt nach dem tatsächlich erforderlichen Aufwand.</t>
  </si>
  <si>
    <t>Abfrage des Leitungsbestandes und Erstellung von Leitungsbestandsplänen</t>
  </si>
  <si>
    <t>Koordinierung der Versorgungsträger</t>
  </si>
  <si>
    <t>Erstellung von Kostenteilungsberechnungen in Kostenermittlung, Leistungsverzeichnis und Schlussrechnung; Fiktivkostenermittlung</t>
  </si>
  <si>
    <t>Mitwirkung bei Fördermittelbeantragung</t>
  </si>
  <si>
    <t>SiGeKo</t>
  </si>
  <si>
    <t>Erstellung von quartalsweisen Zahlungsplänen</t>
  </si>
  <si>
    <t>§ 40 HOAI</t>
  </si>
  <si>
    <t>§ 44 HOAI</t>
  </si>
  <si>
    <t>Summe Stundensätze + Besondere Leistungen</t>
  </si>
  <si>
    <t>Angebot Freianlagen</t>
  </si>
  <si>
    <t>Formblatt Angebot - Freianlagen</t>
  </si>
  <si>
    <t>Formblatt Angebot - Ingenieurbauwerke</t>
  </si>
  <si>
    <t>Formblatt Angebot - Stundensätze und Besondere Leistungen</t>
  </si>
  <si>
    <t>Krit. 1</t>
  </si>
  <si>
    <t>Krit. 2</t>
  </si>
  <si>
    <t>Krit. 3</t>
  </si>
  <si>
    <t>Krit. 4</t>
  </si>
  <si>
    <t>Krit. 5</t>
  </si>
  <si>
    <t>Kriterien</t>
  </si>
  <si>
    <t>Eine Referenz, in der kein innerstädtischer Kanal den Hauptteil der Planungsleistung einnimmt, wird nicht gewertet</t>
  </si>
  <si>
    <t>Es werden folgende Mali eingerechnet:
Für eine Referenz, deren Baukosten im jeweiligen Leistungsbild 
0 - 25 % der Anrechenbaren Kosten aufweist: -20 Punkte
&gt; 25-50 % der Anrechenbaren Kosten aufweist: -15 Punkte
&gt; 50-65 % der Anrechenbaren Kosten aufweist: -10 Punkte
&gt; 65-80 % der Anrechenbaren Kosten aufweist:   -5 Punkte</t>
  </si>
  <si>
    <t>Koordinierung des Angebotsprozesses und der Durchführung der Kampfmittelsondierung und des Baugrundgutachtens</t>
  </si>
  <si>
    <t>§ 48 HOAI</t>
  </si>
  <si>
    <t>Sollten die Umsatzzahlen für das Jahr 2025 noch nicht vorliegen, ist das Mittel aus den Jahren 2022-2024 zu bilden.</t>
  </si>
  <si>
    <t>Mittel der letzten 3 Geschäftsjahre (2023-2025)</t>
  </si>
  <si>
    <t xml:space="preserve">Der Bewerber/das vertretungsberechtigte Mitglied der Bewerbergemeinschaft erklärt, die in der nachfolgenden Liste benannten jährlichen Umsätze bzw. jährlichen Umsätze für entsprechende Leistungen (netto) getätigt zu haben. </t>
  </si>
  <si>
    <t xml:space="preserve">Bei Bewerbergemeinschaften ist die Erklärung über den Gesamtumsatz nur einmal für die gesamte Bewerbergemeinschaft einzureichen. Umsatzzahlen von Bewerbergemeinschaftsmitgliedern werden addiert. Das vorliegende Formblatt ist durch das vertretungsberechtigte Mitglied dem Teilnahmeantrag beizufügen. Die Umsatzangaben verstehen sich ohne Umsatzanteile eines ggf. beabsichtigt einzusetzenden Nachunternehmers. </t>
  </si>
  <si>
    <t>Wasserrechtliche Ausnahmegenehmigung gem. §78 WHG (Bauen im Überschwemmungsgebiet)</t>
  </si>
  <si>
    <t>2.1.1.</t>
  </si>
  <si>
    <t>2.1.2.</t>
  </si>
  <si>
    <t>2.1.3.</t>
  </si>
  <si>
    <t xml:space="preserve">Es wird folgender Malus eingerechnet, wenn weniger als die abgefragten Leistungsphasen gem. HOAI erbracht wurden:
bei 4-6 erbrachten Leistungsphasen: -10 Punkte
Eine Referenz, die weniger als 4 bearbeitete Leistungsphasen aufweist, wird nicht gewertet.
</t>
  </si>
  <si>
    <t>4-6 erbrachte Leistungsphasen</t>
  </si>
  <si>
    <t>&lt; 4 erbrachte Leistungsphasen</t>
  </si>
  <si>
    <t>Qualifikationen des Projektteams</t>
  </si>
  <si>
    <t>Kriterium 6</t>
  </si>
  <si>
    <t>Es werden folgende Punkte vergeben: 
5 Punkte bei ≥ 10 Jahren
3 Punkte bei ≥ 7 Jahren
2 Punkte bei ≥ 5 Jahren
1 Punkte bei ≥ 3 Jahren
keine Punkte bei &lt; 3 Jahren Berufserfahrung</t>
  </si>
  <si>
    <t>Krit. 6</t>
  </si>
  <si>
    <t>Kriterium 3 - Qualifikationen des Projektteams</t>
  </si>
  <si>
    <t>Berufserfahrung der PL</t>
  </si>
  <si>
    <t>Berufserfahrung der stellv. PL</t>
  </si>
  <si>
    <t>Angebot Verkehrs-anlagen A</t>
  </si>
  <si>
    <t>Angebot Verkehrs-anlagen B</t>
  </si>
  <si>
    <t>Nr.</t>
  </si>
  <si>
    <t>Angebot Ingenieur-bauwerke</t>
  </si>
  <si>
    <t>2.6.</t>
  </si>
  <si>
    <t>Passende Planungsinhalte?</t>
  </si>
  <si>
    <t>Formblatt Angebot - Verkehrsanlagen - Teil B</t>
  </si>
  <si>
    <t>Formblatt Angebot - Verkehrsanlagen - Teil A</t>
  </si>
  <si>
    <t>Für eine Referenz, die in mehreren der abgefragten Leistungsbildern als Referenz eingereicht wird (Mehrspartenprojekt), werden 10 Extrapunkte vergeben.</t>
  </si>
  <si>
    <t>Für eine Referenz, die in mehreren der abgefragten Leistungsbildern eingereicht wird (Mehrspartenprojekt), werden 10 Extrapunkte vergeben.</t>
  </si>
  <si>
    <r>
      <t xml:space="preserve">Es werden folgende Punkte vergeben, wenn die Gesamt-Mitarbeitendenzahl folgende Werte erreicht:
140 Punkte bei </t>
    </r>
    <r>
      <rPr>
        <sz val="11"/>
        <color theme="1"/>
        <rFont val="Aptos Narrow"/>
        <family val="2"/>
      </rPr>
      <t>≥</t>
    </r>
    <r>
      <rPr>
        <sz val="11"/>
        <color theme="1"/>
        <rFont val="Aptos Narrow"/>
        <family val="2"/>
        <scheme val="minor"/>
      </rPr>
      <t xml:space="preserve"> 15 Mitarbeitenden
90 Punkte bei ≥ 10 Mitarbeitenden
50 Punkte bei ≥ 5 Mitarbeitenden
keine Punkte bei bei &lt; 5 Mitarbeitenden</t>
    </r>
  </si>
  <si>
    <t>Es werden folgende Punkte vergeben, wenn der Gesamtumsatz im Mittel der letzten 3 Jahre folgende Werte überstieg:
160 Punkte bei ≥ 10.000.000 €
120 Punkte bei ≥ 7.000.000 €
80 Punkte bei ≥ 4.000.000 €
40 Punkte bei ≥ 1.000.000 €
keine Punkte, bei Gesamtumsatz &lt; 1.000.000 €</t>
  </si>
  <si>
    <t>Es werden folgende Punkte vergeben, wenn der Umsatz im entsprechenden Geschäftsfeld im Mittel der letzten 3 Jahre folgende Werte überstieg:
80 Punkte bei ≥ 3.000.000 €
60 Punkte bei ≥ 2.000.000 €
40 Punkte bei ≥ 1.000.000 € 
20 Punkte bei ≥ 500.000 €
keine Punkte bei Umsatz des Geschäftsfelds &lt; 500.000 €</t>
  </si>
  <si>
    <t>Es werden folgende Punkte vergeben, wenn der Umsatz im entsprechenden Geschäftsfeld im Mittel der letzten 3 Jahre folgende Werte überstieg:
80 Punkte bei ≥ 2.000.000 €
60 Punkte bei ≥ 1.000.000 €
40 Punkte bei ≥ 500.000 € 
20 Punkte bei ≥ 125.000 €
keine Punkte bei Umsatz des Geschäftsfelds &lt; 125.000 €</t>
  </si>
  <si>
    <t>Bis zu drei (3) Referenzen, davon mindestens eine (1) vergleichbare Referenz, bei der eine Ortsdurchfahrt oder Hauptverkehrsstraße bearbeitet wurde.</t>
  </si>
  <si>
    <r>
      <t>Bis zu drei (3) Referenzen, davon mindestens eine (1) vergleichbare Referenz, bei der eine Platzfläche im Umfeld von anliegenden Verkehrsflächen</t>
    </r>
    <r>
      <rPr>
        <sz val="11"/>
        <rFont val="Aptos Narrow"/>
        <family val="2"/>
      </rPr>
      <t xml:space="preserve"> </t>
    </r>
    <r>
      <rPr>
        <sz val="11"/>
        <rFont val="Aptos Narrow"/>
        <family val="2"/>
        <scheme val="minor"/>
      </rPr>
      <t xml:space="preserve"> bearbeitet wurde.</t>
    </r>
  </si>
  <si>
    <r>
      <t xml:space="preserve">Bis zu drei (3) Referenzen, davon mindestens eine (1) vergleichbare Referenz, bei der ein Kanal </t>
    </r>
    <r>
      <rPr>
        <sz val="11"/>
        <rFont val="Aptos Narrow"/>
        <family val="2"/>
      </rPr>
      <t xml:space="preserve">≥ DN 1000 </t>
    </r>
    <r>
      <rPr>
        <sz val="11"/>
        <rFont val="Aptos Narrow"/>
        <family val="2"/>
        <scheme val="minor"/>
      </rPr>
      <t xml:space="preserve"> bearbeitet wurde.</t>
    </r>
  </si>
  <si>
    <t>1.2.1.</t>
  </si>
  <si>
    <t>1.2.2.</t>
  </si>
  <si>
    <t>1.2.3.</t>
  </si>
  <si>
    <t>Mehrsparten-projekt?</t>
  </si>
  <si>
    <t xml:space="preserve">Summe Honorare </t>
  </si>
  <si>
    <t>Zu beschreiben sind folgende Punkte:
Konzeptuelle Darstellung der Zielerreichung in organisatorischer Hinsicht bzgl. personellem Einsatz und Planungskonzeption
Zuordnung von Verantwortung und Zuständigkeit inkl. Darstellung der internen und externen Kommunikationswege
Konzeption von Wegen der Projektkoordination mit den an der Planung Beteiligten
Für eine detaillierte 
Darstellung auf maximal 3 DIN A4-Seiten</t>
  </si>
  <si>
    <t>Grundlage der Bewertung sind folgende Punktspannen:
6-10 Punkte erhält eine sehr gute Konzeption
5 Punkte erhält eine mittelmäßige Konzeption
0-4 Punkte erhält eine schlechte Konzeption
Die tatsächliche Punktzahl ergibt sich aus dem Konzeptinhalt und dem Vergleich der Konzepte untereinander.
Darüber hinaus wird auf die Beschreibungen in den Teilnahme- und Angebotsbedingungen verwiesen (Punkt 7.2).
Bei einer Überschreitung der maximalen Seitenzahl wird lediglich die zulässige Seitenzahl inhaltlich gewertet.</t>
  </si>
  <si>
    <t xml:space="preserve">Grundlage der Bewertung sind folgende Punktspannen:
6-10 Punkte erhält eine sehr gute Präsentation
5 Punkte erhält eine mittelmäßige Präsentation
0-4 Punkte erhält eine schlechte Präsentation
Darüber hinaus wird auf die Beschreibungen in den Teilnahme- und Angebotsbedingungen verwiesen (Punkt 7.2).
Die tatsächliche Punktzahl ergibt sich aus dem Eindruck im Gespräch und dem Vergleich der geführten Gespräche untereinander.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</si>
</sst>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_(* \(#,##0.00\);_(* &quot;-&quot;??_);_(@_)"/>
    <numFmt numFmtId="165" formatCode="_(&quot;€&quot;* #,##0.00_);_(&quot;€&quot;* \(#,##0.00\);_(&quot;€&quot;* &quot;-&quot;??_);_(@_)"/>
    <numFmt numFmtId="166" formatCode="#,##0.00\ &quot;€&quot;"/>
    <numFmt numFmtId="167" formatCode="#,##0\ &quot;€&quot;"/>
    <numFmt numFmtId="168" formatCode="_-* #,##0\ &quot;€&quot;_-;\-* #,##0\ &quot;€&quot;_-;_-* &quot;-&quot;??\ &quot;€&quot;_-;_-@_-"/>
    <numFmt numFmtId="169" formatCode="_-* #,##0_-;\-* #,##0_-;_-* &quot;-&quot;??_-;_-@_-"/>
    <numFmt numFmtId="170" formatCode="0.0%"/>
  </numFmts>
  <fonts count="22" x14ac:knownFonts="1">
    <font>
      <sz val="11"/>
      <color theme="1"/>
      <name val="Aptos Narrow"/>
      <family val="2"/>
      <scheme val="minor"/>
    </font>
    <font>
      <sz val="11"/>
      <color rgb="FFFF0000"/>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sz val="18"/>
      <color theme="1"/>
      <name val="Aptos Narrow"/>
      <family val="2"/>
      <scheme val="minor"/>
    </font>
    <font>
      <i/>
      <sz val="11"/>
      <color theme="1"/>
      <name val="Aptos Narrow"/>
      <family val="2"/>
      <scheme val="minor"/>
    </font>
    <font>
      <i/>
      <sz val="10"/>
      <color theme="1"/>
      <name val="Aptos Narrow"/>
      <family val="2"/>
      <scheme val="minor"/>
    </font>
    <font>
      <b/>
      <i/>
      <sz val="11"/>
      <color theme="1"/>
      <name val="Aptos Narrow"/>
      <family val="2"/>
      <scheme val="minor"/>
    </font>
    <font>
      <b/>
      <sz val="14"/>
      <color theme="0"/>
      <name val="Aptos Narrow"/>
      <family val="2"/>
      <scheme val="minor"/>
    </font>
    <font>
      <i/>
      <u/>
      <sz val="11"/>
      <color theme="1"/>
      <name val="Aptos Narrow"/>
      <family val="2"/>
      <scheme val="minor"/>
    </font>
    <font>
      <sz val="11"/>
      <color theme="0" tint="-0.499984740745262"/>
      <name val="Aptos Narrow"/>
      <family val="2"/>
      <scheme val="minor"/>
    </font>
    <font>
      <sz val="11"/>
      <color theme="0" tint="-0.249977111117893"/>
      <name val="Aptos Narrow"/>
      <family val="2"/>
      <scheme val="minor"/>
    </font>
    <font>
      <sz val="11"/>
      <name val="Aptos Narrow"/>
      <family val="2"/>
      <scheme val="minor"/>
    </font>
    <font>
      <b/>
      <sz val="12"/>
      <color theme="1"/>
      <name val="Aptos Narrow"/>
      <family val="2"/>
      <scheme val="minor"/>
    </font>
    <font>
      <sz val="11"/>
      <color theme="1"/>
      <name val="Aptos Narrow"/>
      <family val="2"/>
      <scheme val="minor"/>
    </font>
    <font>
      <sz val="8"/>
      <name val="Aptos Narrow"/>
      <family val="2"/>
      <scheme val="minor"/>
    </font>
    <font>
      <sz val="11"/>
      <color theme="2" tint="-0.249977111117893"/>
      <name val="Aptos Narrow"/>
      <family val="2"/>
      <scheme val="minor"/>
    </font>
    <font>
      <b/>
      <u/>
      <sz val="11"/>
      <color theme="1"/>
      <name val="Aptos Narrow"/>
      <family val="2"/>
      <scheme val="minor"/>
    </font>
    <font>
      <sz val="11"/>
      <name val="Aptos Narrow"/>
      <family val="2"/>
    </font>
    <font>
      <sz val="11"/>
      <color theme="1"/>
      <name val="Aptos Narrow"/>
      <family val="2"/>
    </font>
    <font>
      <i/>
      <sz val="11"/>
      <color theme="0"/>
      <name val="Aptos Narrow"/>
      <family val="2"/>
      <scheme val="minor"/>
    </font>
  </fonts>
  <fills count="6">
    <fill>
      <patternFill patternType="none"/>
    </fill>
    <fill>
      <patternFill patternType="gray125"/>
    </fill>
    <fill>
      <patternFill patternType="solid">
        <fgColor theme="3" tint="0.749992370372631"/>
        <bgColor indexed="64"/>
      </patternFill>
    </fill>
    <fill>
      <patternFill patternType="solid">
        <fgColor theme="3" tint="0.249977111117893"/>
        <bgColor indexed="64"/>
      </patternFill>
    </fill>
    <fill>
      <patternFill patternType="solid">
        <fgColor theme="3" tint="0.89999084444715716"/>
        <bgColor indexed="64"/>
      </patternFill>
    </fill>
    <fill>
      <patternFill patternType="solid">
        <fgColor theme="3" tint="0.499984740745262"/>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diagonalUp="1">
      <left style="thin">
        <color indexed="64"/>
      </left>
      <right style="thin">
        <color indexed="64"/>
      </right>
      <top style="thin">
        <color indexed="64"/>
      </top>
      <bottom style="thin">
        <color indexed="64"/>
      </bottom>
      <diagonal style="thin">
        <color indexed="64"/>
      </diagonal>
    </border>
    <border>
      <left/>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right/>
      <top style="hair">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s>
  <cellStyleXfs count="2">
    <xf numFmtId="0" fontId="0" fillId="0" borderId="0"/>
    <xf numFmtId="164" fontId="15" fillId="0" borderId="0" applyFont="0" applyFill="0" applyBorder="0" applyAlignment="0" applyProtection="0"/>
  </cellStyleXfs>
  <cellXfs count="514">
    <xf numFmtId="0" fontId="0" fillId="0" borderId="0" xfId="0"/>
    <xf numFmtId="0" fontId="0" fillId="0" borderId="0" xfId="0" applyAlignment="1">
      <alignment wrapText="1"/>
    </xf>
    <xf numFmtId="0" fontId="0" fillId="0" borderId="0" xfId="0" applyAlignment="1">
      <alignment horizontal="center"/>
    </xf>
    <xf numFmtId="0" fontId="0" fillId="0" borderId="0" xfId="0" applyAlignment="1">
      <alignment vertical="center"/>
    </xf>
    <xf numFmtId="0" fontId="0" fillId="0" borderId="0" xfId="0" applyAlignment="1">
      <alignment horizontal="left" vertical="center" wrapText="1"/>
    </xf>
    <xf numFmtId="0" fontId="6" fillId="0" borderId="0" xfId="0" applyFont="1"/>
    <xf numFmtId="0" fontId="0" fillId="0" borderId="0" xfId="0">
      <extLst>
        <ext xmlns:xfpb="http://schemas.microsoft.com/office/spreadsheetml/2022/featurepropertybag" uri="{C7286773-470A-42A8-94C5-96B5CB345126}">
          <xfpb:xfComplement i="0"/>
        </ext>
      </extLst>
    </xf>
    <xf numFmtId="0" fontId="0" fillId="0" borderId="0" xfId="0" applyAlignment="1">
      <alignment horizontal="right"/>
      <extLst>
        <ext xmlns:xfpb="http://schemas.microsoft.com/office/spreadsheetml/2022/featurepropertybag" uri="{C7286773-470A-42A8-94C5-96B5CB345126}">
          <xfpb:xfComplement i="0"/>
        </ext>
      </extLst>
    </xf>
    <xf numFmtId="0" fontId="0" fillId="0" borderId="1" xfId="0" applyBorder="1" applyAlignment="1">
      <alignment horizontal="center"/>
    </xf>
    <xf numFmtId="0" fontId="0" fillId="0" borderId="0" xfId="0" applyAlignment="1">
      <alignment horizontal="center" wrapText="1"/>
    </xf>
    <xf numFmtId="0" fontId="0" fillId="0" borderId="0" xfId="0" applyAlignment="1">
      <alignment horizontal="right"/>
    </xf>
    <xf numFmtId="0" fontId="0" fillId="0" borderId="0" xfId="0" applyAlignment="1">
      <alignment horizontal="center" vertical="center"/>
    </xf>
    <xf numFmtId="0" fontId="0" fillId="0" borderId="0" xfId="0" applyAlignment="1">
      <alignment vertical="top" wrapText="1"/>
    </xf>
    <xf numFmtId="0" fontId="3" fillId="0" borderId="0" xfId="0" applyFont="1"/>
    <xf numFmtId="0" fontId="1" fillId="0" borderId="0" xfId="0" applyFont="1" applyAlignment="1">
      <alignment horizontal="left"/>
    </xf>
    <xf numFmtId="0" fontId="0" fillId="0" borderId="3" xfId="0" applyBorder="1"/>
    <xf numFmtId="0" fontId="10" fillId="0" borderId="0" xfId="0" applyFont="1"/>
    <xf numFmtId="0" fontId="6" fillId="0" borderId="0" xfId="0" applyFont="1" applyAlignment="1">
      <alignment horizontal="left" vertical="top" wrapText="1"/>
    </xf>
    <xf numFmtId="0" fontId="0" fillId="2" borderId="1" xfId="0" applyFill="1" applyBorder="1" applyAlignment="1">
      <alignment vertical="center"/>
    </xf>
    <xf numFmtId="0" fontId="0" fillId="0" borderId="9" xfId="0" applyBorder="1">
      <extLst>
        <ext xmlns:xfpb="http://schemas.microsoft.com/office/spreadsheetml/2022/featurepropertybag" uri="{C7286773-470A-42A8-94C5-96B5CB345126}">
          <xfpb:xfComplement i="0"/>
        </ext>
      </extLst>
    </xf>
    <xf numFmtId="0" fontId="0" fillId="0" borderId="5" xfId="0" applyBorder="1"/>
    <xf numFmtId="0" fontId="0" fillId="0" borderId="5" xfId="0" applyBorder="1">
      <extLst>
        <ext xmlns:xfpb="http://schemas.microsoft.com/office/spreadsheetml/2022/featurepropertybag" uri="{C7286773-470A-42A8-94C5-96B5CB345126}">
          <xfpb:xfComplement i="0"/>
        </ext>
      </extLst>
    </xf>
    <xf numFmtId="0" fontId="0" fillId="0" borderId="10" xfId="0" applyBorder="1"/>
    <xf numFmtId="0" fontId="0" fillId="0" borderId="13" xfId="0" applyBorder="1">
      <extLst>
        <ext xmlns:xfpb="http://schemas.microsoft.com/office/spreadsheetml/2022/featurepropertybag" uri="{C7286773-470A-42A8-94C5-96B5CB345126}">
          <xfpb:xfComplement i="0"/>
        </ext>
      </extLst>
    </xf>
    <xf numFmtId="0" fontId="0" fillId="0" borderId="14" xfId="0" applyBorder="1"/>
    <xf numFmtId="0" fontId="0" fillId="0" borderId="14" xfId="0" applyBorder="1">
      <extLst>
        <ext xmlns:xfpb="http://schemas.microsoft.com/office/spreadsheetml/2022/featurepropertybag" uri="{C7286773-470A-42A8-94C5-96B5CB345126}">
          <xfpb:xfComplement i="0"/>
        </ext>
      </extLst>
    </xf>
    <xf numFmtId="0" fontId="0" fillId="0" borderId="15" xfId="0" applyBorder="1"/>
    <xf numFmtId="0" fontId="0" fillId="0" borderId="13" xfId="0" applyBorder="1"/>
    <xf numFmtId="0" fontId="0" fillId="0" borderId="3" xfId="0" applyBorder="1">
      <extLst>
        <ext xmlns:xfpb="http://schemas.microsoft.com/office/spreadsheetml/2022/featurepropertybag" uri="{C7286773-470A-42A8-94C5-96B5CB345126}">
          <xfpb:xfComplement i="0"/>
        </ext>
      </extLst>
    </xf>
    <xf numFmtId="0" fontId="0" fillId="0" borderId="3" xfId="0" applyBorder="1" applyAlignment="1">
      <alignment horizontal="left"/>
    </xf>
    <xf numFmtId="0" fontId="0" fillId="0" borderId="4" xfId="0" applyBorder="1" applyAlignment="1">
      <alignment horizontal="left"/>
    </xf>
    <xf numFmtId="0" fontId="0" fillId="0" borderId="11" xfId="0" applyBorder="1"/>
    <xf numFmtId="0" fontId="0" fillId="0" borderId="12" xfId="0" applyBorder="1"/>
    <xf numFmtId="0" fontId="0" fillId="0" borderId="0" xfId="0" applyAlignment="1">
      <alignment horizontal="left" vertical="top"/>
    </xf>
    <xf numFmtId="0" fontId="6" fillId="0" borderId="0" xfId="0" applyFont="1" applyAlignment="1">
      <alignment horizontal="left" vertical="top"/>
    </xf>
    <xf numFmtId="0" fontId="2" fillId="3" borderId="0" xfId="0" applyFont="1" applyFill="1"/>
    <xf numFmtId="0" fontId="4" fillId="3" borderId="0" xfId="0" applyFont="1" applyFill="1"/>
    <xf numFmtId="0" fontId="4" fillId="3" borderId="0" xfId="0" applyFont="1" applyFill="1" applyAlignment="1">
      <alignment horizontal="center"/>
    </xf>
    <xf numFmtId="9" fontId="0" fillId="0" borderId="0" xfId="0" applyNumberFormat="1"/>
    <xf numFmtId="0" fontId="11" fillId="0" borderId="0" xfId="0" applyFont="1" applyAlignment="1">
      <alignment horizontal="right"/>
    </xf>
    <xf numFmtId="0" fontId="11" fillId="0" borderId="0" xfId="0" applyFont="1"/>
    <xf numFmtId="0" fontId="12" fillId="0" borderId="0" xfId="0" applyFont="1"/>
    <xf numFmtId="0" fontId="3" fillId="0" borderId="16" xfId="0" applyFont="1" applyBorder="1"/>
    <xf numFmtId="0" fontId="3" fillId="0" borderId="16" xfId="0" applyFont="1" applyBorder="1">
      <extLst>
        <ext xmlns:xfpb="http://schemas.microsoft.com/office/spreadsheetml/2022/featurepropertybag" uri="{C7286773-470A-42A8-94C5-96B5CB345126}">
          <xfpb:xfComplement i="0"/>
        </ext>
      </extLst>
    </xf>
    <xf numFmtId="0" fontId="0" fillId="0" borderId="16" xfId="0" applyBorder="1" applyAlignment="1">
      <alignment horizontal="center"/>
    </xf>
    <xf numFmtId="0" fontId="0" fillId="0" borderId="17" xfId="0" applyBorder="1" applyAlignment="1">
      <alignment vertical="top" wrapText="1"/>
    </xf>
    <xf numFmtId="0" fontId="0" fillId="0" borderId="17" xfId="0" applyBorder="1" applyAlignment="1">
      <alignment horizontal="center" vertical="center"/>
    </xf>
    <xf numFmtId="0" fontId="0" fillId="0" borderId="18" xfId="0" applyBorder="1" applyAlignment="1">
      <alignment vertical="top" wrapText="1"/>
    </xf>
    <xf numFmtId="0" fontId="0" fillId="0" borderId="18" xfId="0" applyBorder="1" applyAlignment="1">
      <alignment horizontal="center" vertical="center"/>
    </xf>
    <xf numFmtId="0" fontId="0" fillId="0" borderId="21" xfId="0" applyBorder="1"/>
    <xf numFmtId="0" fontId="0" fillId="0" borderId="22" xfId="0" applyBorder="1"/>
    <xf numFmtId="0" fontId="0" fillId="0" borderId="17" xfId="0" applyBorder="1" applyAlignment="1">
      <alignment horizontal="center"/>
    </xf>
    <xf numFmtId="0" fontId="0" fillId="0" borderId="18" xfId="0" applyBorder="1" applyAlignment="1">
      <alignment horizontal="center"/>
    </xf>
    <xf numFmtId="0" fontId="0" fillId="0" borderId="1" xfId="0" applyBorder="1"/>
    <xf numFmtId="0" fontId="0" fillId="2" borderId="1" xfId="0" applyFill="1" applyBorder="1" applyAlignment="1">
      <alignment vertical="center" wrapText="1"/>
    </xf>
    <xf numFmtId="0" fontId="0" fillId="4" borderId="1" xfId="0" applyFill="1" applyBorder="1" applyAlignment="1">
      <alignment vertical="center"/>
    </xf>
    <xf numFmtId="0" fontId="0" fillId="4" borderId="1" xfId="0" applyFill="1" applyBorder="1" applyAlignment="1">
      <alignment vertical="center" wrapText="1"/>
    </xf>
    <xf numFmtId="0" fontId="0" fillId="4" borderId="23" xfId="0" applyFill="1" applyBorder="1"/>
    <xf numFmtId="0" fontId="0" fillId="4" borderId="1" xfId="0" applyFill="1" applyBorder="1" applyAlignment="1">
      <alignment horizontal="center" vertical="center"/>
    </xf>
    <xf numFmtId="0" fontId="6" fillId="0" borderId="0" xfId="0" applyFont="1" applyAlignment="1">
      <alignment vertical="top" wrapText="1"/>
    </xf>
    <xf numFmtId="0" fontId="0" fillId="4" borderId="1" xfId="0" applyFill="1" applyBorder="1" applyAlignment="1">
      <alignment horizontal="center" vertical="center" wrapText="1"/>
    </xf>
    <xf numFmtId="0" fontId="0" fillId="4" borderId="1" xfId="0" applyFill="1" applyBorder="1"/>
    <xf numFmtId="0" fontId="0" fillId="0" borderId="17" xfId="0" applyBorder="1" applyAlignment="1">
      <alignment vertical="top"/>
    </xf>
    <xf numFmtId="0" fontId="0" fillId="0" borderId="19" xfId="0" applyBorder="1"/>
    <xf numFmtId="0" fontId="0" fillId="0" borderId="20" xfId="0" applyBorder="1"/>
    <xf numFmtId="0" fontId="0" fillId="0" borderId="24" xfId="0" applyBorder="1"/>
    <xf numFmtId="0" fontId="0" fillId="0" borderId="18" xfId="0" applyBorder="1" applyAlignment="1">
      <alignment horizontal="center" vertical="center" wrapText="1"/>
    </xf>
    <xf numFmtId="0" fontId="12" fillId="0" borderId="0" xfId="0" applyFont="1" applyAlignment="1">
      <alignment horizontal="center" vertical="center" wrapText="1"/>
    </xf>
    <xf numFmtId="165" fontId="0" fillId="0" borderId="16" xfId="0" applyNumberFormat="1" applyBorder="1">
      <extLst>
        <ext xmlns:xfpb="http://schemas.microsoft.com/office/spreadsheetml/2022/featurepropertybag" uri="{C7286773-470A-42A8-94C5-96B5CB345126}">
          <xfpb:xfComplement i="0"/>
        </ext>
      </extLst>
    </xf>
    <xf numFmtId="165" fontId="0" fillId="0" borderId="17" xfId="0" applyNumberFormat="1" applyBorder="1">
      <extLst>
        <ext xmlns:xfpb="http://schemas.microsoft.com/office/spreadsheetml/2022/featurepropertybag" uri="{C7286773-470A-42A8-94C5-96B5CB345126}">
          <xfpb:xfComplement i="0"/>
        </ext>
      </extLst>
    </xf>
    <xf numFmtId="165" fontId="0" fillId="0" borderId="18" xfId="0" applyNumberFormat="1" applyBorder="1">
      <extLst>
        <ext xmlns:xfpb="http://schemas.microsoft.com/office/spreadsheetml/2022/featurepropertybag" uri="{C7286773-470A-42A8-94C5-96B5CB345126}">
          <xfpb:xfComplement i="0"/>
        </ext>
      </extLst>
    </xf>
    <xf numFmtId="0" fontId="3" fillId="0" borderId="1" xfId="0" applyFont="1" applyBorder="1" applyAlignment="1">
      <alignment horizontal="center"/>
    </xf>
    <xf numFmtId="0" fontId="0" fillId="0" borderId="26" xfId="0" applyBorder="1" applyAlignment="1">
      <alignment horizontal="left"/>
    </xf>
    <xf numFmtId="0" fontId="0" fillId="0" borderId="27" xfId="0" applyBorder="1" applyAlignment="1">
      <alignment horizontal="left"/>
    </xf>
    <xf numFmtId="0" fontId="0" fillId="0" borderId="29" xfId="0" applyBorder="1" applyAlignment="1">
      <alignment horizontal="left"/>
    </xf>
    <xf numFmtId="0" fontId="0" fillId="0" borderId="30" xfId="0" applyBorder="1" applyAlignment="1">
      <alignment horizontal="left"/>
    </xf>
    <xf numFmtId="0" fontId="0" fillId="0" borderId="27" xfId="0" applyBorder="1"/>
    <xf numFmtId="0" fontId="12" fillId="0" borderId="27" xfId="0" applyFont="1" applyBorder="1" applyAlignment="1">
      <alignment horizontal="left"/>
    </xf>
    <xf numFmtId="0" fontId="0" fillId="0" borderId="19" xfId="0" applyBorder="1" applyAlignment="1">
      <alignment horizontal="left"/>
    </xf>
    <xf numFmtId="0" fontId="0" fillId="0" borderId="24" xfId="0" applyBorder="1" applyAlignment="1">
      <alignment horizontal="left"/>
    </xf>
    <xf numFmtId="0" fontId="0" fillId="0" borderId="28" xfId="0" applyBorder="1" applyAlignment="1">
      <alignment horizontal="left"/>
    </xf>
    <xf numFmtId="0" fontId="0" fillId="0" borderId="30" xfId="0" applyBorder="1"/>
    <xf numFmtId="0" fontId="0" fillId="2" borderId="1" xfId="0" applyFill="1" applyBorder="1" applyAlignment="1">
      <alignment horizontal="center" vertical="center" wrapText="1"/>
    </xf>
    <xf numFmtId="0" fontId="5" fillId="0" borderId="0" xfId="0" applyFont="1" applyAlignment="1">
      <alignment vertical="center"/>
    </xf>
    <xf numFmtId="0" fontId="3" fillId="4" borderId="2" xfId="0" applyFont="1" applyFill="1" applyBorder="1"/>
    <xf numFmtId="0" fontId="3" fillId="4" borderId="3" xfId="0" applyFont="1" applyFill="1" applyBorder="1"/>
    <xf numFmtId="0" fontId="0" fillId="4" borderId="3" xfId="0" applyFill="1" applyBorder="1" applyAlignment="1">
      <alignment horizontal="center"/>
    </xf>
    <xf numFmtId="0" fontId="0" fillId="4" borderId="3" xfId="0" applyFill="1" applyBorder="1"/>
    <xf numFmtId="0" fontId="0" fillId="4" borderId="4" xfId="0" applyFill="1" applyBorder="1"/>
    <xf numFmtId="0" fontId="0" fillId="4" borderId="2" xfId="0" applyFill="1" applyBorder="1"/>
    <xf numFmtId="0" fontId="0" fillId="4" borderId="7" xfId="0" applyFill="1" applyBorder="1"/>
    <xf numFmtId="0" fontId="0" fillId="4" borderId="6" xfId="0" applyFill="1" applyBorder="1"/>
    <xf numFmtId="0" fontId="0" fillId="4" borderId="8" xfId="0" applyFill="1" applyBorder="1"/>
    <xf numFmtId="0" fontId="0" fillId="4" borderId="6" xfId="0" applyFill="1" applyBorder="1" applyAlignment="1">
      <alignment vertical="top"/>
    </xf>
    <xf numFmtId="0" fontId="0" fillId="4" borderId="13" xfId="0" applyFill="1" applyBorder="1" applyAlignment="1">
      <alignment horizontal="left"/>
    </xf>
    <xf numFmtId="0" fontId="0" fillId="4" borderId="9" xfId="0" applyFill="1" applyBorder="1" applyAlignment="1">
      <alignment horizontal="left"/>
    </xf>
    <xf numFmtId="0" fontId="0" fillId="4" borderId="10" xfId="0" applyFill="1" applyBorder="1"/>
    <xf numFmtId="0" fontId="0" fillId="4" borderId="11" xfId="0" applyFill="1" applyBorder="1" applyAlignment="1">
      <alignment horizontal="left"/>
    </xf>
    <xf numFmtId="0" fontId="0" fillId="4" borderId="12" xfId="0" applyFill="1" applyBorder="1"/>
    <xf numFmtId="0" fontId="0" fillId="0" borderId="27" xfId="0" applyBorder="1" applyAlignment="1">
      <alignment horizontal="center"/>
    </xf>
    <xf numFmtId="0" fontId="0" fillId="0" borderId="26" xfId="0" applyBorder="1"/>
    <xf numFmtId="0" fontId="0" fillId="0" borderId="28" xfId="0" applyBorder="1"/>
    <xf numFmtId="0" fontId="0" fillId="0" borderId="29" xfId="0" applyBorder="1"/>
    <xf numFmtId="0" fontId="0" fillId="0" borderId="31" xfId="0" applyBorder="1"/>
    <xf numFmtId="0" fontId="13" fillId="0" borderId="17" xfId="0" applyFont="1" applyBorder="1" applyAlignment="1">
      <alignment vertical="top" wrapText="1"/>
    </xf>
    <xf numFmtId="0" fontId="13" fillId="0" borderId="17" xfId="0" applyFont="1" applyBorder="1" applyAlignment="1">
      <alignment horizontal="center" vertical="center"/>
    </xf>
    <xf numFmtId="0" fontId="0" fillId="0" borderId="5" xfId="0" applyBorder="1" applyAlignment="1">
      <alignment vertical="top" wrapText="1"/>
    </xf>
    <xf numFmtId="0" fontId="0" fillId="0" borderId="5" xfId="0" applyBorder="1" applyAlignment="1">
      <alignment horizontal="center" vertical="center"/>
    </xf>
    <xf numFmtId="0" fontId="0" fillId="0" borderId="5" xfId="0" applyBorder="1" applyAlignment="1">
      <alignment horizontal="center"/>
    </xf>
    <xf numFmtId="0" fontId="0" fillId="0" borderId="18" xfId="0" applyBorder="1" applyAlignment="1">
      <alignment horizontal="left" vertical="top"/>
    </xf>
    <xf numFmtId="0" fontId="12" fillId="0" borderId="0" xfId="0" applyFont="1" applyAlignment="1">
      <alignment horizontal="left"/>
    </xf>
    <xf numFmtId="0" fontId="0" fillId="0" borderId="0" xfId="0" applyAlignment="1">
      <alignment horizontal="left"/>
    </xf>
    <xf numFmtId="167" fontId="0" fillId="0" borderId="28" xfId="0" applyNumberFormat="1" applyBorder="1" applyAlignment="1">
      <alignment horizontal="center"/>
    </xf>
    <xf numFmtId="167" fontId="0" fillId="0" borderId="31" xfId="0" applyNumberFormat="1" applyBorder="1" applyAlignment="1">
      <alignment horizontal="center"/>
    </xf>
    <xf numFmtId="0" fontId="0" fillId="0" borderId="26" xfId="0" applyBorder="1" applyAlignment="1">
      <alignment horizontal="right"/>
    </xf>
    <xf numFmtId="167" fontId="0" fillId="0" borderId="27" xfId="0" applyNumberFormat="1" applyBorder="1"/>
    <xf numFmtId="0" fontId="0" fillId="0" borderId="29" xfId="0" applyBorder="1" applyAlignment="1">
      <alignment horizontal="right"/>
    </xf>
    <xf numFmtId="167" fontId="0" fillId="0" borderId="30" xfId="0" applyNumberFormat="1" applyBorder="1"/>
    <xf numFmtId="0" fontId="13" fillId="0" borderId="5" xfId="0" applyFont="1" applyBorder="1" applyAlignment="1">
      <alignment horizontal="left"/>
    </xf>
    <xf numFmtId="0" fontId="0" fillId="0" borderId="31" xfId="0" applyBorder="1" applyAlignment="1">
      <alignment horizontal="left"/>
    </xf>
    <xf numFmtId="0" fontId="0" fillId="2" borderId="2" xfId="0" applyFill="1" applyBorder="1" applyAlignment="1">
      <alignment horizontal="center" vertical="center" wrapText="1"/>
    </xf>
    <xf numFmtId="0" fontId="0" fillId="4" borderId="19" xfId="0" applyFill="1" applyBorder="1" applyAlignment="1">
      <alignment horizontal="left"/>
    </xf>
    <xf numFmtId="0" fontId="0" fillId="4" borderId="24" xfId="0" applyFill="1" applyBorder="1" applyAlignment="1">
      <alignment horizontal="left"/>
    </xf>
    <xf numFmtId="0" fontId="0" fillId="4" borderId="20" xfId="0" applyFill="1" applyBorder="1" applyAlignment="1">
      <alignment horizontal="left"/>
    </xf>
    <xf numFmtId="0" fontId="0" fillId="0" borderId="27" xfId="0" applyBorder="1" applyAlignment="1">
      <alignment horizontal="right"/>
    </xf>
    <xf numFmtId="0" fontId="0" fillId="0" borderId="30" xfId="0" applyBorder="1" applyAlignment="1">
      <alignment horizontal="right"/>
    </xf>
    <xf numFmtId="1" fontId="0" fillId="0" borderId="24" xfId="0" applyNumberFormat="1" applyBorder="1"/>
    <xf numFmtId="1" fontId="0" fillId="0" borderId="24" xfId="0" applyNumberFormat="1" applyBorder="1" applyAlignment="1">
      <alignment horizontal="right"/>
    </xf>
    <xf numFmtId="0" fontId="0" fillId="2" borderId="1" xfId="0" applyFill="1" applyBorder="1" applyAlignment="1">
      <alignment horizontal="center" vertical="center"/>
    </xf>
    <xf numFmtId="0" fontId="0" fillId="0" borderId="11" xfId="0" applyBorder="1" applyAlignment="1">
      <alignment horizontal="center" wrapText="1"/>
    </xf>
    <xf numFmtId="0" fontId="0" fillId="0" borderId="26" xfId="0" applyBorder="1" applyAlignment="1">
      <alignment horizontal="center"/>
    </xf>
    <xf numFmtId="0" fontId="0" fillId="0" borderId="29" xfId="0" applyBorder="1" applyAlignment="1">
      <alignment horizontal="center"/>
    </xf>
    <xf numFmtId="9" fontId="0" fillId="0" borderId="16" xfId="0" applyNumberFormat="1" applyBorder="1" applyAlignment="1">
      <alignment horizontal="center"/>
    </xf>
    <xf numFmtId="9" fontId="0" fillId="0" borderId="17" xfId="0" applyNumberFormat="1" applyBorder="1" applyAlignment="1">
      <alignment horizontal="center"/>
    </xf>
    <xf numFmtId="9" fontId="0" fillId="0" borderId="18" xfId="0" applyNumberFormat="1" applyBorder="1" applyAlignment="1">
      <alignment horizontal="center"/>
    </xf>
    <xf numFmtId="0" fontId="0" fillId="0" borderId="25" xfId="0" applyBorder="1" applyAlignment="1">
      <alignment horizontal="center"/>
    </xf>
    <xf numFmtId="0" fontId="0" fillId="2" borderId="1" xfId="0" applyFill="1" applyBorder="1"/>
    <xf numFmtId="0" fontId="0" fillId="0" borderId="30" xfId="0" applyBorder="1" applyAlignment="1">
      <alignment horizontal="center"/>
    </xf>
    <xf numFmtId="0" fontId="0" fillId="4" borderId="18" xfId="0" applyFill="1" applyBorder="1" applyAlignment="1">
      <alignment horizontal="center"/>
    </xf>
    <xf numFmtId="0" fontId="0" fillId="0" borderId="7" xfId="0" applyBorder="1" applyAlignment="1">
      <alignment horizontal="center"/>
    </xf>
    <xf numFmtId="0" fontId="4" fillId="0" borderId="19" xfId="0" applyFont="1" applyBorder="1"/>
    <xf numFmtId="0" fontId="4" fillId="0" borderId="26" xfId="0" applyFont="1" applyBorder="1"/>
    <xf numFmtId="0" fontId="4" fillId="0" borderId="29" xfId="0" applyFont="1" applyBorder="1"/>
    <xf numFmtId="16" fontId="0" fillId="2" borderId="1" xfId="0" applyNumberFormat="1" applyFill="1" applyBorder="1" applyAlignment="1">
      <alignment vertical="center"/>
    </xf>
    <xf numFmtId="9" fontId="0" fillId="0" borderId="0" xfId="0" applyNumberFormat="1" applyAlignment="1">
      <alignment horizontal="center"/>
    </xf>
    <xf numFmtId="0" fontId="0" fillId="0" borderId="0" xfId="0" applyAlignment="1">
      <alignment horizontal="left" vertical="top" wrapText="1"/>
    </xf>
    <xf numFmtId="1" fontId="0" fillId="0" borderId="0" xfId="0" applyNumberFormat="1" applyAlignment="1">
      <alignment horizontal="right"/>
    </xf>
    <xf numFmtId="0" fontId="0" fillId="0" borderId="17" xfId="0" applyBorder="1"/>
    <xf numFmtId="0" fontId="0" fillId="0" borderId="18" xfId="0" applyBorder="1"/>
    <xf numFmtId="0" fontId="17" fillId="0" borderId="0" xfId="0" applyFont="1"/>
    <xf numFmtId="0" fontId="0" fillId="3" borderId="0" xfId="0" applyFill="1"/>
    <xf numFmtId="0" fontId="3" fillId="4" borderId="1" xfId="0" applyFont="1" applyFill="1" applyBorder="1"/>
    <xf numFmtId="0" fontId="0" fillId="0" borderId="1" xfId="0" applyBorder="1" applyAlignment="1">
      <alignment horizontal="center" vertical="center"/>
    </xf>
    <xf numFmtId="0" fontId="0" fillId="0" borderId="2" xfId="0" applyBorder="1"/>
    <xf numFmtId="0" fontId="0" fillId="0" borderId="4" xfId="0" applyBorder="1" applyAlignment="1">
      <alignment vertical="top" wrapText="1"/>
    </xf>
    <xf numFmtId="0" fontId="0" fillId="0" borderId="16" xfId="0" applyBorder="1"/>
    <xf numFmtId="0" fontId="0" fillId="0" borderId="36" xfId="0" applyBorder="1"/>
    <xf numFmtId="0" fontId="3" fillId="0" borderId="4" xfId="0" applyFont="1" applyBorder="1"/>
    <xf numFmtId="169" fontId="3" fillId="0" borderId="2" xfId="1" applyNumberFormat="1" applyFont="1" applyBorder="1"/>
    <xf numFmtId="166" fontId="0" fillId="0" borderId="0" xfId="0" applyNumberFormat="1"/>
    <xf numFmtId="0" fontId="18" fillId="0" borderId="0" xfId="0" applyFont="1"/>
    <xf numFmtId="166" fontId="18" fillId="0" borderId="0" xfId="0" applyNumberFormat="1" applyFont="1"/>
    <xf numFmtId="0" fontId="0" fillId="4" borderId="16" xfId="0" applyFill="1" applyBorder="1"/>
    <xf numFmtId="166" fontId="0" fillId="0" borderId="17" xfId="0" applyNumberFormat="1" applyBorder="1"/>
    <xf numFmtId="166" fontId="0" fillId="0" borderId="18" xfId="0" applyNumberFormat="1" applyBorder="1"/>
    <xf numFmtId="166" fontId="0" fillId="0" borderId="26" xfId="0" applyNumberFormat="1" applyBorder="1"/>
    <xf numFmtId="166" fontId="0" fillId="0" borderId="29" xfId="0" applyNumberFormat="1" applyBorder="1"/>
    <xf numFmtId="0" fontId="0" fillId="4" borderId="19" xfId="0" applyFill="1" applyBorder="1" applyAlignment="1">
      <alignment horizontal="center" wrapText="1"/>
    </xf>
    <xf numFmtId="170" fontId="0" fillId="0" borderId="17" xfId="0" applyNumberFormat="1" applyBorder="1" applyAlignment="1">
      <alignment horizontal="center"/>
    </xf>
    <xf numFmtId="10" fontId="0" fillId="0" borderId="17" xfId="0" applyNumberFormat="1" applyBorder="1" applyAlignment="1">
      <alignment horizontal="center"/>
    </xf>
    <xf numFmtId="166" fontId="3" fillId="0" borderId="17" xfId="0" applyNumberFormat="1" applyFont="1" applyBorder="1"/>
    <xf numFmtId="10" fontId="0" fillId="0" borderId="18" xfId="0" applyNumberFormat="1" applyBorder="1" applyAlignment="1">
      <alignment horizontal="center"/>
    </xf>
    <xf numFmtId="170" fontId="0" fillId="0" borderId="25" xfId="0" applyNumberFormat="1" applyBorder="1" applyAlignment="1">
      <alignment horizontal="center"/>
    </xf>
    <xf numFmtId="10" fontId="0" fillId="0" borderId="25" xfId="0" applyNumberFormat="1" applyBorder="1" applyAlignment="1">
      <alignment horizontal="center"/>
    </xf>
    <xf numFmtId="166" fontId="0" fillId="0" borderId="25" xfId="0" applyNumberFormat="1" applyBorder="1"/>
    <xf numFmtId="0" fontId="0" fillId="0" borderId="32" xfId="0" applyBorder="1"/>
    <xf numFmtId="170" fontId="0" fillId="0" borderId="16" xfId="0" applyNumberFormat="1" applyBorder="1" applyAlignment="1">
      <alignment horizontal="center"/>
    </xf>
    <xf numFmtId="10" fontId="0" fillId="0" borderId="16" xfId="0" applyNumberFormat="1" applyBorder="1" applyAlignment="1">
      <alignment horizontal="center"/>
    </xf>
    <xf numFmtId="166" fontId="3" fillId="0" borderId="16" xfId="0" applyNumberFormat="1" applyFont="1" applyBorder="1"/>
    <xf numFmtId="0" fontId="0" fillId="2" borderId="1" xfId="0" applyFill="1" applyBorder="1" applyAlignment="1">
      <alignment vertical="top"/>
    </xf>
    <xf numFmtId="166" fontId="0" fillId="0" borderId="17" xfId="0" applyNumberFormat="1" applyBorder="1" applyAlignment="1">
      <alignment horizontal="center"/>
    </xf>
    <xf numFmtId="166" fontId="0" fillId="0" borderId="18" xfId="0" applyNumberFormat="1" applyBorder="1" applyAlignment="1">
      <alignment horizontal="center"/>
    </xf>
    <xf numFmtId="1" fontId="0" fillId="0" borderId="25" xfId="0" applyNumberFormat="1" applyBorder="1" applyAlignment="1">
      <alignment horizontal="center"/>
    </xf>
    <xf numFmtId="1" fontId="0" fillId="0" borderId="18" xfId="0" applyNumberFormat="1" applyBorder="1" applyAlignment="1">
      <alignment horizontal="center"/>
    </xf>
    <xf numFmtId="1" fontId="0" fillId="0" borderId="17" xfId="0" applyNumberFormat="1" applyBorder="1" applyAlignment="1">
      <alignment horizontal="center"/>
    </xf>
    <xf numFmtId="166" fontId="0" fillId="0" borderId="21" xfId="0" applyNumberFormat="1" applyBorder="1"/>
    <xf numFmtId="0" fontId="0" fillId="0" borderId="21" xfId="0" applyBorder="1" applyAlignment="1">
      <alignment horizontal="center"/>
    </xf>
    <xf numFmtId="166" fontId="0" fillId="0" borderId="32" xfId="0" applyNumberFormat="1" applyBorder="1"/>
    <xf numFmtId="0" fontId="0" fillId="4" borderId="19" xfId="0" applyFill="1" applyBorder="1" applyAlignment="1">
      <alignment horizontal="center" vertical="center"/>
    </xf>
    <xf numFmtId="10" fontId="0" fillId="0" borderId="1" xfId="0" applyNumberFormat="1" applyBorder="1" applyAlignment="1">
      <alignment horizontal="center"/>
    </xf>
    <xf numFmtId="166" fontId="0" fillId="0" borderId="1" xfId="0" applyNumberFormat="1" applyBorder="1"/>
    <xf numFmtId="166" fontId="3" fillId="0" borderId="18" xfId="0" applyNumberFormat="1" applyFont="1" applyBorder="1"/>
    <xf numFmtId="166" fontId="0" fillId="0" borderId="16" xfId="0" applyNumberFormat="1" applyBorder="1"/>
    <xf numFmtId="166" fontId="3" fillId="0" borderId="1" xfId="0" applyNumberFormat="1" applyFont="1" applyBorder="1"/>
    <xf numFmtId="166" fontId="0" fillId="0" borderId="1" xfId="0" applyNumberFormat="1" applyBorder="1" applyAlignment="1">
      <alignment vertical="center"/>
    </xf>
    <xf numFmtId="166" fontId="0" fillId="0" borderId="1" xfId="0" applyNumberFormat="1" applyBorder="1" applyAlignment="1">
      <alignment horizontal="right" vertical="center"/>
    </xf>
    <xf numFmtId="166" fontId="0" fillId="0" borderId="8" xfId="0" applyNumberFormat="1" applyBorder="1" applyAlignment="1">
      <alignment vertical="center"/>
    </xf>
    <xf numFmtId="0" fontId="18" fillId="0" borderId="0" xfId="0" applyFont="1" applyAlignment="1">
      <alignment horizontal="right"/>
    </xf>
    <xf numFmtId="0" fontId="0" fillId="0" borderId="17" xfId="0" applyBorder="1" applyAlignment="1">
      <alignment horizontal="left" vertical="center"/>
    </xf>
    <xf numFmtId="0" fontId="0" fillId="0" borderId="18" xfId="0" applyBorder="1" applyAlignment="1">
      <alignment horizontal="left" vertical="center"/>
    </xf>
    <xf numFmtId="0" fontId="21" fillId="0" borderId="0" xfId="0" applyFont="1" applyAlignment="1">
      <alignment horizontal="left" vertical="top" wrapText="1"/>
    </xf>
    <xf numFmtId="0" fontId="4" fillId="0" borderId="0" xfId="0" applyFont="1"/>
    <xf numFmtId="0" fontId="0" fillId="0" borderId="34" xfId="0" applyBorder="1" applyAlignment="1">
      <alignment horizontal="right"/>
    </xf>
    <xf numFmtId="0" fontId="0" fillId="2" borderId="1" xfId="0" applyFill="1" applyBorder="1" applyAlignment="1">
      <alignment horizontal="left" vertical="center"/>
    </xf>
    <xf numFmtId="166" fontId="0" fillId="0" borderId="16" xfId="0" applyNumberFormat="1" applyBorder="1" applyAlignment="1">
      <alignment horizontal="center"/>
    </xf>
    <xf numFmtId="0" fontId="0" fillId="0" borderId="8" xfId="0" applyBorder="1" applyAlignment="1">
      <alignment horizontal="center" vertical="center"/>
    </xf>
    <xf numFmtId="166" fontId="0" fillId="0" borderId="0" xfId="0" applyNumberFormat="1" applyAlignment="1">
      <alignment horizontal="center"/>
    </xf>
    <xf numFmtId="0" fontId="3" fillId="4" borderId="25" xfId="0" applyFont="1" applyFill="1" applyBorder="1" applyAlignment="1">
      <alignment horizontal="center"/>
    </xf>
    <xf numFmtId="0" fontId="0" fillId="0" borderId="3" xfId="0" applyBorder="1" applyAlignment="1">
      <alignment vertical="top" wrapText="1"/>
    </xf>
    <xf numFmtId="0" fontId="0" fillId="0" borderId="3" xfId="0" applyBorder="1" applyAlignment="1">
      <alignment horizontal="center" vertical="center"/>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7" xfId="0" applyBorder="1"/>
    <xf numFmtId="0" fontId="0" fillId="0" borderId="8" xfId="0" applyBorder="1"/>
    <xf numFmtId="0" fontId="0" fillId="0" borderId="14" xfId="0" applyBorder="1" applyAlignment="1">
      <alignment vertical="top" wrapText="1"/>
    </xf>
    <xf numFmtId="0" fontId="0" fillId="0" borderId="12" xfId="0" applyBorder="1" applyAlignment="1">
      <alignment vertical="top" wrapText="1"/>
    </xf>
    <xf numFmtId="0" fontId="0" fillId="0" borderId="7" xfId="0" applyBorder="1" applyAlignment="1">
      <alignment horizontal="center" vertical="center" wrapText="1"/>
    </xf>
    <xf numFmtId="0" fontId="0" fillId="0" borderId="0" xfId="0" applyAlignment="1">
      <alignment horizontal="left" vertical="center"/>
    </xf>
    <xf numFmtId="1" fontId="0" fillId="0" borderId="0" xfId="0" applyNumberFormat="1" applyAlignment="1">
      <alignment horizontal="center"/>
    </xf>
    <xf numFmtId="166" fontId="0" fillId="2" borderId="1" xfId="0" applyNumberFormat="1" applyFill="1" applyBorder="1" applyAlignment="1">
      <alignment horizontal="center" vertical="center"/>
    </xf>
    <xf numFmtId="1" fontId="0" fillId="2" borderId="1" xfId="0" applyNumberFormat="1" applyFill="1" applyBorder="1" applyAlignment="1">
      <alignment horizontal="center" vertical="center"/>
    </xf>
    <xf numFmtId="0" fontId="0" fillId="0" borderId="16" xfId="0" applyBorder="1" applyAlignment="1">
      <alignment horizontal="left" vertical="center"/>
    </xf>
    <xf numFmtId="1" fontId="0" fillId="0" borderId="16" xfId="0" applyNumberFormat="1" applyBorder="1" applyAlignment="1">
      <alignment horizontal="center"/>
    </xf>
    <xf numFmtId="167" fontId="0" fillId="0" borderId="35" xfId="0" applyNumberFormat="1" applyBorder="1"/>
    <xf numFmtId="0" fontId="0" fillId="0" borderId="34" xfId="0" applyBorder="1"/>
    <xf numFmtId="0" fontId="3" fillId="0" borderId="5" xfId="0" applyFont="1" applyBorder="1" applyAlignment="1">
      <alignment vertical="center"/>
    </xf>
    <xf numFmtId="0" fontId="0" fillId="0" borderId="19" xfId="0" applyBorder="1" applyAlignment="1">
      <alignment horizontal="center"/>
    </xf>
    <xf numFmtId="0" fontId="0" fillId="0" borderId="19" xfId="0" applyBorder="1">
      <extLst>
        <ext xmlns:xfpb="http://schemas.microsoft.com/office/spreadsheetml/2022/featurepropertybag" uri="{C7286773-470A-42A8-94C5-96B5CB345126}">
          <xfpb:xfComplement i="0"/>
        </ext>
      </extLst>
    </xf>
    <xf numFmtId="0" fontId="0" fillId="0" borderId="26" xfId="0" applyBorder="1">
      <extLst>
        <ext xmlns:xfpb="http://schemas.microsoft.com/office/spreadsheetml/2022/featurepropertybag" uri="{C7286773-470A-42A8-94C5-96B5CB345126}">
          <xfpb:xfComplement i="0"/>
        </ext>
      </extLst>
    </xf>
    <xf numFmtId="0" fontId="0" fillId="0" borderId="18" xfId="0" applyBorder="1">
      <extLst>
        <ext xmlns:xfpb="http://schemas.microsoft.com/office/spreadsheetml/2022/featurepropertybag" uri="{C7286773-470A-42A8-94C5-96B5CB345126}">
          <xfpb:xfComplement i="0"/>
        </ext>
      </extLst>
    </xf>
    <xf numFmtId="166" fontId="3" fillId="0" borderId="5" xfId="0" applyNumberFormat="1" applyFont="1" applyBorder="1" applyAlignment="1">
      <alignment horizontal="center"/>
    </xf>
    <xf numFmtId="10" fontId="0" fillId="0" borderId="1" xfId="0" applyNumberFormat="1" applyBorder="1"/>
    <xf numFmtId="0" fontId="0" fillId="0" borderId="26" xfId="0" applyBorder="1" applyAlignment="1">
      <alignment horizontal="left"/>
    </xf>
    <xf numFmtId="0" fontId="0" fillId="0" borderId="27" xfId="0" applyBorder="1" applyAlignment="1">
      <alignment horizontal="left"/>
    </xf>
    <xf numFmtId="0" fontId="0" fillId="0" borderId="28" xfId="0" applyBorder="1" applyAlignment="1">
      <alignment horizontal="left"/>
    </xf>
    <xf numFmtId="0" fontId="0" fillId="0" borderId="17" xfId="0" applyBorder="1" applyAlignment="1">
      <alignment horizontal="center"/>
    </xf>
    <xf numFmtId="0" fontId="3" fillId="4" borderId="9" xfId="0" applyFont="1" applyFill="1" applyBorder="1" applyAlignment="1">
      <alignment horizontal="left" vertical="center"/>
    </xf>
    <xf numFmtId="0" fontId="3" fillId="4" borderId="5" xfId="0" applyFont="1" applyFill="1" applyBorder="1" applyAlignment="1">
      <alignment horizontal="left" vertical="center"/>
    </xf>
    <xf numFmtId="0" fontId="3" fillId="4" borderId="10" xfId="0" applyFont="1" applyFill="1" applyBorder="1" applyAlignment="1">
      <alignment horizontal="left" vertical="center"/>
    </xf>
    <xf numFmtId="0" fontId="3" fillId="4" borderId="13" xfId="0" applyFont="1" applyFill="1" applyBorder="1" applyAlignment="1">
      <alignment horizontal="left" vertical="center"/>
    </xf>
    <xf numFmtId="0" fontId="3" fillId="4" borderId="14" xfId="0" applyFont="1" applyFill="1" applyBorder="1" applyAlignment="1">
      <alignment horizontal="left" vertical="center"/>
    </xf>
    <xf numFmtId="0" fontId="3" fillId="4" borderId="15" xfId="0" applyFont="1" applyFill="1" applyBorder="1" applyAlignment="1">
      <alignment horizontal="left" vertical="center"/>
    </xf>
    <xf numFmtId="0" fontId="0" fillId="0" borderId="19" xfId="0" applyBorder="1" applyAlignment="1">
      <alignment horizontal="left"/>
    </xf>
    <xf numFmtId="0" fontId="0" fillId="0" borderId="24" xfId="0" applyBorder="1" applyAlignment="1">
      <alignment horizontal="left"/>
    </xf>
    <xf numFmtId="0" fontId="0" fillId="0" borderId="20" xfId="0" applyBorder="1" applyAlignment="1">
      <alignment horizontal="left"/>
    </xf>
    <xf numFmtId="0" fontId="0" fillId="0" borderId="17" xfId="0" applyBorder="1" applyAlignment="1">
      <alignment horizontal="center" vertical="center"/>
    </xf>
    <xf numFmtId="0" fontId="0" fillId="0" borderId="18" xfId="0" applyBorder="1" applyAlignment="1">
      <alignment horizontal="center" vertical="center"/>
    </xf>
    <xf numFmtId="166" fontId="0" fillId="0" borderId="17" xfId="0" applyNumberFormat="1" applyBorder="1" applyAlignment="1">
      <alignment horizontal="center"/>
    </xf>
    <xf numFmtId="166" fontId="0" fillId="0" borderId="18" xfId="0" applyNumberFormat="1" applyBorder="1" applyAlignment="1">
      <alignment horizontal="center"/>
    </xf>
    <xf numFmtId="166" fontId="0" fillId="2" borderId="2" xfId="0" applyNumberFormat="1" applyFill="1" applyBorder="1" applyAlignment="1">
      <alignment horizontal="center" vertical="center"/>
    </xf>
    <xf numFmtId="166" fontId="0" fillId="2" borderId="3" xfId="0" applyNumberFormat="1" applyFill="1" applyBorder="1" applyAlignment="1">
      <alignment horizontal="center" vertical="center"/>
    </xf>
    <xf numFmtId="166" fontId="0" fillId="2" borderId="4" xfId="0" applyNumberFormat="1" applyFill="1" applyBorder="1" applyAlignment="1">
      <alignment horizontal="center" vertical="center"/>
    </xf>
    <xf numFmtId="0" fontId="0" fillId="0" borderId="16" xfId="0" applyBorder="1" applyAlignment="1">
      <alignment horizontal="center"/>
    </xf>
    <xf numFmtId="0" fontId="0" fillId="0" borderId="25" xfId="0" applyBorder="1" applyAlignment="1">
      <alignment horizontal="center"/>
    </xf>
    <xf numFmtId="166" fontId="0" fillId="0" borderId="16" xfId="0" applyNumberFormat="1" applyBorder="1" applyAlignment="1">
      <alignment horizont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2" xfId="0" applyFill="1" applyBorder="1" applyAlignment="1">
      <alignment horizontal="center" wrapText="1"/>
    </xf>
    <xf numFmtId="0" fontId="0" fillId="2" borderId="4" xfId="0" applyFill="1" applyBorder="1" applyAlignment="1">
      <alignment horizontal="center" wrapText="1"/>
    </xf>
    <xf numFmtId="0" fontId="0" fillId="4" borderId="19" xfId="0" applyFill="1" applyBorder="1" applyAlignment="1">
      <alignment horizontal="center"/>
    </xf>
    <xf numFmtId="0" fontId="0" fillId="4" borderId="24" xfId="0"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0" fillId="4" borderId="6" xfId="0" applyFill="1" applyBorder="1" applyAlignment="1">
      <alignment horizontal="center"/>
    </xf>
    <xf numFmtId="0" fontId="0" fillId="4" borderId="8" xfId="0" applyFill="1" applyBorder="1" applyAlignment="1">
      <alignment horizontal="center"/>
    </xf>
    <xf numFmtId="0" fontId="0" fillId="0" borderId="18" xfId="0" applyBorder="1" applyAlignment="1">
      <alignment horizontal="center"/>
    </xf>
    <xf numFmtId="166" fontId="0" fillId="2" borderId="1" xfId="0" applyNumberFormat="1" applyFill="1" applyBorder="1" applyAlignment="1">
      <alignment horizontal="center" vertical="center"/>
    </xf>
    <xf numFmtId="0" fontId="0" fillId="4" borderId="20" xfId="0" applyFill="1" applyBorder="1" applyAlignment="1">
      <alignment horizontal="center"/>
    </xf>
    <xf numFmtId="0" fontId="3" fillId="4" borderId="19" xfId="0" applyFont="1" applyFill="1" applyBorder="1" applyAlignment="1">
      <alignment horizontal="center"/>
    </xf>
    <xf numFmtId="0" fontId="3" fillId="4" borderId="24" xfId="0" applyFont="1" applyFill="1" applyBorder="1" applyAlignment="1">
      <alignment horizontal="center"/>
    </xf>
    <xf numFmtId="0" fontId="3" fillId="4" borderId="20" xfId="0" applyFont="1" applyFill="1" applyBorder="1" applyAlignment="1">
      <alignment horizontal="center"/>
    </xf>
    <xf numFmtId="0" fontId="0" fillId="0" borderId="29" xfId="0" applyBorder="1" applyAlignment="1">
      <alignment horizontal="left"/>
    </xf>
    <xf numFmtId="0" fontId="0" fillId="0" borderId="30" xfId="0" applyBorder="1" applyAlignment="1">
      <alignment horizontal="left"/>
    </xf>
    <xf numFmtId="0" fontId="0" fillId="0" borderId="31" xfId="0" applyBorder="1" applyAlignment="1">
      <alignment horizontal="left"/>
    </xf>
    <xf numFmtId="0" fontId="0" fillId="0" borderId="16" xfId="0" applyBorder="1" applyAlignment="1">
      <alignment horizontal="center" vertical="center"/>
    </xf>
    <xf numFmtId="0" fontId="9" fillId="3" borderId="11" xfId="0" applyFont="1" applyFill="1" applyBorder="1" applyAlignment="1">
      <alignment horizontal="center"/>
    </xf>
    <xf numFmtId="0" fontId="9" fillId="3" borderId="0" xfId="0" applyFont="1" applyFill="1" applyAlignment="1">
      <alignment horizontal="center"/>
    </xf>
    <xf numFmtId="0" fontId="13" fillId="5" borderId="13" xfId="0" applyFont="1" applyFill="1" applyBorder="1" applyAlignment="1">
      <alignment horizontal="left"/>
    </xf>
    <xf numFmtId="0" fontId="13" fillId="5" borderId="14" xfId="0" applyFont="1" applyFill="1" applyBorder="1" applyAlignment="1">
      <alignment horizontal="left"/>
    </xf>
    <xf numFmtId="0" fontId="13" fillId="5" borderId="15" xfId="0" applyFont="1" applyFill="1" applyBorder="1" applyAlignment="1">
      <alignment horizontal="left"/>
    </xf>
    <xf numFmtId="0" fontId="3" fillId="4" borderId="16" xfId="0" applyFont="1" applyFill="1" applyBorder="1" applyAlignment="1">
      <alignment horizontal="center" vertical="center"/>
    </xf>
    <xf numFmtId="0" fontId="3" fillId="4" borderId="18" xfId="0" applyFont="1" applyFill="1" applyBorder="1" applyAlignment="1">
      <alignment horizontal="center" vertic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13" fillId="5" borderId="2" xfId="0" applyFont="1" applyFill="1" applyBorder="1" applyAlignment="1">
      <alignment horizontal="left"/>
    </xf>
    <xf numFmtId="0" fontId="13" fillId="5" borderId="3" xfId="0" applyFont="1" applyFill="1" applyBorder="1" applyAlignment="1">
      <alignment horizontal="left"/>
    </xf>
    <xf numFmtId="0" fontId="13" fillId="5" borderId="4" xfId="0" applyFont="1" applyFill="1" applyBorder="1" applyAlignment="1">
      <alignment horizontal="left"/>
    </xf>
    <xf numFmtId="0" fontId="0" fillId="2" borderId="2" xfId="0" applyFill="1" applyBorder="1" applyAlignment="1">
      <alignment horizontal="center" vertical="center" wrapText="1"/>
    </xf>
    <xf numFmtId="0" fontId="0" fillId="2" borderId="4" xfId="0" applyFill="1" applyBorder="1" applyAlignment="1">
      <alignment horizontal="center" vertical="center" wrapText="1"/>
    </xf>
    <xf numFmtId="0" fontId="0" fillId="0" borderId="0" xfId="0" applyAlignment="1">
      <alignment horizontal="left" vertical="center" wrapText="1"/>
    </xf>
    <xf numFmtId="0" fontId="0" fillId="2" borderId="1" xfId="0" applyFill="1" applyBorder="1" applyAlignment="1">
      <alignment horizontal="center" vertical="center"/>
    </xf>
    <xf numFmtId="0" fontId="13" fillId="0" borderId="2" xfId="0" quotePrefix="1" applyFont="1" applyBorder="1" applyAlignment="1">
      <alignment horizontal="left" vertical="center" wrapText="1"/>
    </xf>
    <xf numFmtId="0" fontId="13" fillId="0" borderId="3" xfId="0" quotePrefix="1" applyFont="1" applyBorder="1" applyAlignment="1">
      <alignment horizontal="left" vertical="center" wrapText="1"/>
    </xf>
    <xf numFmtId="0" fontId="13" fillId="0" borderId="4" xfId="0" quotePrefix="1" applyFont="1" applyBorder="1" applyAlignment="1">
      <alignment horizontal="left" vertical="center" wrapText="1"/>
    </xf>
    <xf numFmtId="0" fontId="0" fillId="2" borderId="2" xfId="0" applyFill="1" applyBorder="1" applyAlignment="1">
      <alignment horizontal="left"/>
    </xf>
    <xf numFmtId="0" fontId="0" fillId="2" borderId="3" xfId="0" applyFill="1" applyBorder="1" applyAlignment="1">
      <alignment horizontal="left"/>
    </xf>
    <xf numFmtId="0" fontId="0" fillId="2" borderId="4" xfId="0" applyFill="1" applyBorder="1" applyAlignment="1">
      <alignment horizontal="left"/>
    </xf>
    <xf numFmtId="0" fontId="13" fillId="0" borderId="9" xfId="0" quotePrefix="1" applyFont="1" applyBorder="1" applyAlignment="1">
      <alignment horizontal="left" wrapText="1"/>
    </xf>
    <xf numFmtId="0" fontId="13" fillId="0" borderId="5" xfId="0" quotePrefix="1" applyFont="1" applyBorder="1" applyAlignment="1">
      <alignment horizontal="left" wrapText="1"/>
    </xf>
    <xf numFmtId="0" fontId="13" fillId="0" borderId="10" xfId="0" quotePrefix="1" applyFont="1" applyBorder="1" applyAlignment="1">
      <alignment horizontal="left" wrapText="1"/>
    </xf>
    <xf numFmtId="0" fontId="13" fillId="0" borderId="13" xfId="0" quotePrefix="1" applyFont="1" applyBorder="1" applyAlignment="1">
      <alignment horizontal="left"/>
    </xf>
    <xf numFmtId="0" fontId="13" fillId="0" borderId="14" xfId="0" quotePrefix="1" applyFont="1" applyBorder="1" applyAlignment="1">
      <alignment horizontal="left"/>
    </xf>
    <xf numFmtId="0" fontId="13" fillId="0" borderId="15" xfId="0" quotePrefix="1" applyFont="1" applyBorder="1" applyAlignment="1">
      <alignment horizontal="left"/>
    </xf>
    <xf numFmtId="0" fontId="5" fillId="0" borderId="0" xfId="0" applyFont="1" applyAlignment="1">
      <alignment horizontal="center" vertical="center"/>
    </xf>
    <xf numFmtId="0" fontId="0" fillId="0" borderId="16" xfId="0" applyBorder="1" applyAlignment="1">
      <alignment horizontal="left" vertical="top" wrapText="1"/>
    </xf>
    <xf numFmtId="0" fontId="4" fillId="0" borderId="0" xfId="0" applyFont="1" applyAlignment="1">
      <alignment horizontal="center"/>
    </xf>
    <xf numFmtId="0" fontId="0" fillId="0" borderId="26" xfId="0" applyBorder="1" applyAlignment="1">
      <alignment horizontal="left" vertical="top" wrapText="1"/>
    </xf>
    <xf numFmtId="0" fontId="0" fillId="0" borderId="27" xfId="0" applyBorder="1" applyAlignment="1">
      <alignment horizontal="left" vertical="top" wrapText="1"/>
    </xf>
    <xf numFmtId="0" fontId="0" fillId="0" borderId="28" xfId="0" applyBorder="1" applyAlignment="1">
      <alignment horizontal="left" vertical="top" wrapText="1"/>
    </xf>
    <xf numFmtId="0" fontId="0" fillId="0" borderId="29" xfId="0" applyBorder="1" applyAlignment="1">
      <alignment horizontal="left" vertical="top" wrapText="1"/>
    </xf>
    <xf numFmtId="0" fontId="0" fillId="0" borderId="30" xfId="0" applyBorder="1" applyAlignment="1">
      <alignment horizontal="left" vertical="top" wrapText="1"/>
    </xf>
    <xf numFmtId="0" fontId="0" fillId="0" borderId="31" xfId="0" applyBorder="1" applyAlignment="1">
      <alignment horizontal="left" vertical="top" wrapText="1"/>
    </xf>
    <xf numFmtId="0" fontId="0" fillId="2" borderId="2" xfId="0" applyFill="1" applyBorder="1" applyAlignment="1">
      <alignment horizontal="center" vertical="center"/>
    </xf>
    <xf numFmtId="0" fontId="3" fillId="0" borderId="19" xfId="0" applyFont="1" applyBorder="1" applyAlignment="1">
      <alignment horizontal="left"/>
    </xf>
    <xf numFmtId="0" fontId="3" fillId="0" borderId="24" xfId="0" applyFont="1" applyBorder="1" applyAlignment="1">
      <alignment horizontal="left"/>
    </xf>
    <xf numFmtId="0" fontId="3" fillId="0" borderId="20" xfId="0" applyFont="1" applyBorder="1" applyAlignment="1">
      <alignment horizontal="left"/>
    </xf>
    <xf numFmtId="0" fontId="13" fillId="0" borderId="26" xfId="0" applyFont="1" applyBorder="1" applyAlignment="1">
      <alignment horizontal="left" vertical="top" wrapText="1"/>
    </xf>
    <xf numFmtId="0" fontId="13" fillId="0" borderId="27" xfId="0" applyFont="1" applyBorder="1" applyAlignment="1">
      <alignment horizontal="left" vertical="top" wrapText="1"/>
    </xf>
    <xf numFmtId="0" fontId="13" fillId="0" borderId="28" xfId="0" applyFont="1" applyBorder="1" applyAlignment="1">
      <alignment horizontal="left" vertical="top" wrapText="1"/>
    </xf>
    <xf numFmtId="0" fontId="0" fillId="0" borderId="26" xfId="0" applyBorder="1" applyAlignment="1">
      <alignment horizontal="left" wrapText="1"/>
    </xf>
    <xf numFmtId="0" fontId="0" fillId="0" borderId="27" xfId="0" applyBorder="1" applyAlignment="1">
      <alignment horizontal="left" wrapText="1"/>
    </xf>
    <xf numFmtId="0" fontId="0" fillId="0" borderId="28" xfId="0" applyBorder="1" applyAlignment="1">
      <alignment horizontal="left" wrapText="1"/>
    </xf>
    <xf numFmtId="0" fontId="0" fillId="0" borderId="29" xfId="0" applyBorder="1" applyAlignment="1">
      <alignment horizontal="left" wrapText="1"/>
    </xf>
    <xf numFmtId="0" fontId="0" fillId="0" borderId="30" xfId="0" applyBorder="1" applyAlignment="1">
      <alignment horizontal="left" wrapText="1"/>
    </xf>
    <xf numFmtId="0" fontId="0" fillId="0" borderId="31" xfId="0" applyBorder="1" applyAlignment="1">
      <alignment horizontal="left" wrapText="1"/>
    </xf>
    <xf numFmtId="0" fontId="0" fillId="0" borderId="18" xfId="0" applyBorder="1" applyAlignment="1">
      <alignment horizontal="left" wrapText="1"/>
    </xf>
    <xf numFmtId="166" fontId="0" fillId="0" borderId="2" xfId="0" applyNumberFormat="1" applyBorder="1" applyAlignment="1">
      <alignment horizontal="center"/>
    </xf>
    <xf numFmtId="166" fontId="0" fillId="0" borderId="3" xfId="0" applyNumberFormat="1" applyBorder="1" applyAlignment="1">
      <alignment horizontal="center"/>
    </xf>
    <xf numFmtId="166" fontId="0" fillId="0" borderId="4" xfId="0" applyNumberFormat="1" applyBorder="1" applyAlignment="1">
      <alignment horizontal="center"/>
    </xf>
    <xf numFmtId="0" fontId="0" fillId="0" borderId="5" xfId="0" applyBorder="1" applyAlignment="1">
      <alignment horizontal="left" vertical="center" wrapText="1"/>
    </xf>
    <xf numFmtId="0" fontId="0" fillId="0" borderId="5"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9" xfId="0" applyBorder="1" applyAlignment="1">
      <alignment horizontal="left"/>
    </xf>
    <xf numFmtId="0" fontId="0" fillId="0" borderId="5" xfId="0" applyBorder="1" applyAlignment="1">
      <alignment horizontal="left"/>
    </xf>
    <xf numFmtId="0" fontId="0" fillId="0" borderId="10" xfId="0" applyBorder="1" applyAlignment="1">
      <alignment horizontal="left"/>
    </xf>
    <xf numFmtId="0" fontId="0" fillId="0" borderId="2" xfId="0" applyBorder="1" applyAlignment="1">
      <alignment horizontal="left"/>
    </xf>
    <xf numFmtId="0" fontId="0" fillId="0" borderId="3" xfId="0" applyBorder="1" applyAlignment="1">
      <alignment horizontal="left"/>
    </xf>
    <xf numFmtId="0" fontId="0" fillId="0" borderId="4" xfId="0" applyBorder="1" applyAlignment="1">
      <alignment horizontal="left"/>
    </xf>
    <xf numFmtId="0" fontId="0" fillId="0" borderId="2" xfId="0" applyBorder="1" applyAlignment="1">
      <alignment horizontal="left" vertical="center"/>
    </xf>
    <xf numFmtId="0" fontId="9" fillId="3" borderId="2" xfId="0" applyFont="1" applyFill="1" applyBorder="1" applyAlignment="1">
      <alignment horizontal="center"/>
    </xf>
    <xf numFmtId="0" fontId="9" fillId="3" borderId="3" xfId="0" applyFont="1" applyFill="1" applyBorder="1" applyAlignment="1">
      <alignment horizontal="center"/>
    </xf>
    <xf numFmtId="0" fontId="9" fillId="3" borderId="4" xfId="0" applyFont="1" applyFill="1" applyBorder="1" applyAlignment="1">
      <alignment horizontal="center"/>
    </xf>
    <xf numFmtId="0" fontId="0" fillId="4" borderId="3" xfId="0" applyFill="1" applyBorder="1" applyAlignment="1">
      <alignment horizontal="center"/>
    </xf>
    <xf numFmtId="0" fontId="0" fillId="4" borderId="14" xfId="0" applyFill="1" applyBorder="1" applyAlignment="1">
      <alignment horizontal="center"/>
    </xf>
    <xf numFmtId="0" fontId="0" fillId="4" borderId="4" xfId="0" applyFill="1" applyBorder="1" applyAlignment="1">
      <alignment horizontal="center"/>
    </xf>
    <xf numFmtId="0" fontId="0" fillId="4" borderId="2" xfId="0" applyFill="1" applyBorder="1" applyAlignment="1">
      <alignment horizontal="left" vertical="top"/>
    </xf>
    <xf numFmtId="0" fontId="0" fillId="4" borderId="3" xfId="0" applyFill="1" applyBorder="1" applyAlignment="1">
      <alignment horizontal="left" vertical="top"/>
    </xf>
    <xf numFmtId="0" fontId="0" fillId="4" borderId="4" xfId="0" applyFill="1" applyBorder="1" applyAlignment="1">
      <alignment horizontal="left" vertical="top"/>
    </xf>
    <xf numFmtId="0" fontId="0" fillId="4" borderId="2" xfId="0" applyFill="1" applyBorder="1" applyAlignment="1">
      <alignment horizontal="left"/>
    </xf>
    <xf numFmtId="0" fontId="0" fillId="4" borderId="3" xfId="0" applyFill="1" applyBorder="1" applyAlignment="1">
      <alignment horizontal="left"/>
    </xf>
    <xf numFmtId="0" fontId="0" fillId="4" borderId="4" xfId="0" applyFill="1" applyBorder="1" applyAlignment="1">
      <alignment horizontal="left"/>
    </xf>
    <xf numFmtId="0" fontId="0" fillId="4" borderId="9" xfId="0" applyFill="1" applyBorder="1" applyAlignment="1">
      <alignment horizontal="left" vertical="top"/>
    </xf>
    <xf numFmtId="0" fontId="0" fillId="4" borderId="11" xfId="0" applyFill="1" applyBorder="1" applyAlignment="1">
      <alignment horizontal="left" vertical="top"/>
    </xf>
    <xf numFmtId="0" fontId="0" fillId="4" borderId="13" xfId="0" applyFill="1" applyBorder="1" applyAlignment="1">
      <alignment horizontal="left" vertical="top"/>
    </xf>
    <xf numFmtId="0" fontId="0" fillId="4" borderId="6" xfId="0" applyFill="1" applyBorder="1" applyAlignment="1">
      <alignment horizontal="left" vertical="center"/>
    </xf>
    <xf numFmtId="0" fontId="0" fillId="4" borderId="8" xfId="0" applyFill="1" applyBorder="1" applyAlignment="1">
      <alignment horizontal="left" vertical="center"/>
    </xf>
    <xf numFmtId="0" fontId="0" fillId="4" borderId="5" xfId="0" applyFill="1" applyBorder="1" applyAlignment="1">
      <alignment horizontal="center"/>
    </xf>
    <xf numFmtId="0" fontId="0" fillId="4" borderId="0" xfId="0" applyFill="1" applyAlignment="1">
      <alignment horizontal="center"/>
    </xf>
    <xf numFmtId="0" fontId="0" fillId="0" borderId="9" xfId="0" applyBorder="1" applyAlignment="1">
      <alignment horizontal="left" vertical="top"/>
    </xf>
    <xf numFmtId="0" fontId="0" fillId="0" borderId="5" xfId="0" applyBorder="1" applyAlignment="1">
      <alignment horizontal="left" vertical="top"/>
    </xf>
    <xf numFmtId="0" fontId="0" fillId="0" borderId="10" xfId="0" applyBorder="1" applyAlignment="1">
      <alignment horizontal="left" vertical="top"/>
    </xf>
    <xf numFmtId="0" fontId="0" fillId="0" borderId="11" xfId="0" applyBorder="1" applyAlignment="1">
      <alignment horizontal="left" vertical="top"/>
    </xf>
    <xf numFmtId="0" fontId="0" fillId="0" borderId="0" xfId="0" applyAlignment="1">
      <alignment horizontal="left" vertical="top"/>
    </xf>
    <xf numFmtId="0" fontId="0" fillId="0" borderId="12" xfId="0" applyBorder="1" applyAlignment="1">
      <alignment horizontal="left" vertical="top"/>
    </xf>
    <xf numFmtId="0" fontId="0" fillId="0" borderId="13" xfId="0" applyBorder="1" applyAlignment="1">
      <alignment horizontal="left" vertical="top"/>
    </xf>
    <xf numFmtId="0" fontId="0" fillId="0" borderId="14" xfId="0" applyBorder="1" applyAlignment="1">
      <alignment horizontal="left" vertical="top"/>
    </xf>
    <xf numFmtId="0" fontId="0" fillId="0" borderId="15" xfId="0" applyBorder="1" applyAlignment="1">
      <alignment horizontal="left" vertical="top"/>
    </xf>
    <xf numFmtId="0" fontId="0" fillId="2" borderId="9" xfId="0" applyFill="1" applyBorder="1" applyAlignment="1">
      <alignment horizontal="center"/>
    </xf>
    <xf numFmtId="0" fontId="0" fillId="2" borderId="5" xfId="0" applyFill="1" applyBorder="1" applyAlignment="1">
      <alignment horizontal="center"/>
    </xf>
    <xf numFmtId="0" fontId="0" fillId="2" borderId="10" xfId="0" applyFill="1" applyBorder="1" applyAlignment="1">
      <alignment horizontal="center"/>
    </xf>
    <xf numFmtId="0" fontId="7" fillId="0" borderId="2" xfId="0" applyFont="1" applyBorder="1" applyAlignment="1">
      <alignment horizontal="center" wrapText="1"/>
    </xf>
    <xf numFmtId="0" fontId="7" fillId="0" borderId="3" xfId="0" applyFont="1" applyBorder="1" applyAlignment="1">
      <alignment horizontal="center" wrapText="1"/>
    </xf>
    <xf numFmtId="0" fontId="7" fillId="0" borderId="4" xfId="0" applyFont="1" applyBorder="1" applyAlignment="1">
      <alignment horizontal="center" wrapText="1"/>
    </xf>
    <xf numFmtId="0" fontId="6" fillId="0" borderId="0" xfId="0" applyFont="1" applyAlignment="1">
      <alignment horizontal="left" vertical="top" wrapText="1"/>
    </xf>
    <xf numFmtId="166" fontId="0" fillId="0" borderId="2" xfId="0" applyNumberFormat="1" applyBorder="1" applyAlignment="1">
      <alignment horizontal="center" vertical="center"/>
    </xf>
    <xf numFmtId="166" fontId="0" fillId="0" borderId="3" xfId="0" applyNumberFormat="1" applyBorder="1" applyAlignment="1">
      <alignment horizontal="center" vertical="center"/>
    </xf>
    <xf numFmtId="166" fontId="0" fillId="0" borderId="4" xfId="0" applyNumberFormat="1" applyBorder="1" applyAlignment="1">
      <alignment horizontal="center" vertical="center"/>
    </xf>
    <xf numFmtId="0" fontId="0" fillId="4" borderId="2" xfId="0" applyFill="1" applyBorder="1" applyAlignment="1">
      <alignment horizontal="center"/>
    </xf>
    <xf numFmtId="0" fontId="6" fillId="0" borderId="0" xfId="0" applyFont="1" applyAlignment="1">
      <alignment horizontal="left" wrapText="1"/>
    </xf>
    <xf numFmtId="0" fontId="0" fillId="2" borderId="1" xfId="0" applyFill="1" applyBorder="1" applyAlignment="1">
      <alignment horizontal="center"/>
    </xf>
    <xf numFmtId="0" fontId="0" fillId="4" borderId="23" xfId="0" applyFill="1" applyBorder="1" applyAlignment="1">
      <alignment horizontal="center" vertical="center"/>
    </xf>
    <xf numFmtId="0" fontId="0" fillId="4" borderId="2" xfId="0" applyFill="1" applyBorder="1" applyAlignment="1">
      <alignment horizontal="center" vertical="center" wrapText="1"/>
    </xf>
    <xf numFmtId="0" fontId="0" fillId="4" borderId="4" xfId="0" applyFill="1" applyBorder="1" applyAlignment="1">
      <alignment horizontal="center" vertical="center" wrapText="1"/>
    </xf>
    <xf numFmtId="0" fontId="0" fillId="4" borderId="3" xfId="0" applyFill="1" applyBorder="1" applyAlignment="1">
      <alignment horizontal="center" vertical="center" wrapText="1"/>
    </xf>
    <xf numFmtId="0" fontId="0" fillId="0" borderId="29" xfId="0" applyBorder="1" applyAlignment="1">
      <alignment horizontal="center"/>
      <extLst>
        <ext xmlns:xfpb="http://schemas.microsoft.com/office/spreadsheetml/2022/featurepropertybag" uri="{C7286773-470A-42A8-94C5-96B5CB345126}">
          <xfpb:xfComplement i="0"/>
        </ext>
      </extLst>
    </xf>
    <xf numFmtId="0" fontId="0" fillId="0" borderId="31" xfId="0" applyBorder="1" applyAlignment="1">
      <alignment horizontal="center"/>
      <extLst>
        <ext xmlns:xfpb="http://schemas.microsoft.com/office/spreadsheetml/2022/featurepropertybag" uri="{C7286773-470A-42A8-94C5-96B5CB345126}">
          <xfpb:xfComplement i="0"/>
        </ext>
      </extLst>
    </xf>
    <xf numFmtId="0" fontId="0" fillId="0" borderId="26" xfId="0" applyBorder="1" applyAlignment="1">
      <alignment horizontal="center"/>
      <extLst>
        <ext xmlns:xfpb="http://schemas.microsoft.com/office/spreadsheetml/2022/featurepropertybag" uri="{C7286773-470A-42A8-94C5-96B5CB345126}">
          <xfpb:xfComplement i="0"/>
        </ext>
      </extLst>
    </xf>
    <xf numFmtId="0" fontId="0" fillId="0" borderId="28" xfId="0" applyBorder="1" applyAlignment="1">
      <alignment horizontal="center"/>
      <extLst>
        <ext xmlns:xfpb="http://schemas.microsoft.com/office/spreadsheetml/2022/featurepropertybag" uri="{C7286773-470A-42A8-94C5-96B5CB345126}">
          <xfpb:xfComplement i="0"/>
        </ext>
      </extLst>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0" fillId="0" borderId="9"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4" borderId="16" xfId="0" applyFill="1" applyBorder="1" applyAlignment="1">
      <alignment horizontal="center"/>
    </xf>
    <xf numFmtId="0" fontId="0" fillId="0" borderId="27" xfId="0" applyBorder="1" applyAlignment="1">
      <alignment horizontal="center"/>
    </xf>
    <xf numFmtId="0" fontId="0" fillId="0" borderId="28" xfId="0" applyBorder="1" applyAlignment="1">
      <alignment horizontal="center"/>
    </xf>
    <xf numFmtId="0" fontId="0" fillId="0" borderId="19" xfId="0" applyBorder="1" applyAlignment="1">
      <alignment horizontal="center"/>
      <extLst>
        <ext xmlns:xfpb="http://schemas.microsoft.com/office/spreadsheetml/2022/featurepropertybag" uri="{C7286773-470A-42A8-94C5-96B5CB345126}">
          <xfpb:xfComplement i="0"/>
        </ext>
      </extLst>
    </xf>
    <xf numFmtId="0" fontId="0" fillId="0" borderId="20" xfId="0" applyBorder="1" applyAlignment="1">
      <alignment horizontal="center"/>
      <extLst>
        <ext xmlns:xfpb="http://schemas.microsoft.com/office/spreadsheetml/2022/featurepropertybag" uri="{C7286773-470A-42A8-94C5-96B5CB345126}">
          <xfpb:xfComplement i="0"/>
        </ext>
      </extLst>
    </xf>
    <xf numFmtId="1" fontId="0" fillId="0" borderId="24" xfId="0" applyNumberFormat="1" applyBorder="1" applyAlignment="1">
      <alignment horizontal="left"/>
    </xf>
    <xf numFmtId="1" fontId="0" fillId="0" borderId="20" xfId="0" applyNumberFormat="1" applyBorder="1" applyAlignment="1">
      <alignment horizontal="left"/>
    </xf>
    <xf numFmtId="1" fontId="0" fillId="0" borderId="27" xfId="0" applyNumberFormat="1" applyBorder="1" applyAlignment="1">
      <alignment horizontal="left"/>
    </xf>
    <xf numFmtId="1" fontId="0" fillId="0" borderId="28" xfId="0" applyNumberFormat="1" applyBorder="1" applyAlignment="1">
      <alignment horizontal="left"/>
    </xf>
    <xf numFmtId="0" fontId="3" fillId="0" borderId="9"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lignment horizontal="center" vertical="center"/>
    </xf>
    <xf numFmtId="0" fontId="0" fillId="0" borderId="0" xfId="0" applyAlignment="1">
      <alignment horizontal="center" vertical="center"/>
    </xf>
    <xf numFmtId="0" fontId="3" fillId="0" borderId="10" xfId="0" applyFont="1" applyBorder="1" applyAlignment="1">
      <alignment horizontal="center" vertical="center"/>
    </xf>
    <xf numFmtId="0" fontId="3" fillId="0" borderId="12" xfId="0" applyFont="1" applyBorder="1" applyAlignment="1">
      <alignment horizontal="center" vertical="center"/>
    </xf>
    <xf numFmtId="0" fontId="3" fillId="0" borderId="15" xfId="0" applyFont="1" applyBorder="1" applyAlignment="1">
      <alignment horizontal="center" vertical="center"/>
    </xf>
    <xf numFmtId="0" fontId="0" fillId="0" borderId="30" xfId="0" applyBorder="1" applyAlignment="1">
      <alignment horizontal="center"/>
    </xf>
    <xf numFmtId="0" fontId="0" fillId="0" borderId="31" xfId="0" applyBorder="1" applyAlignment="1">
      <alignment horizontal="center"/>
    </xf>
    <xf numFmtId="0" fontId="13" fillId="5" borderId="1" xfId="0" applyFont="1" applyFill="1" applyBorder="1" applyAlignment="1">
      <alignment horizontal="left"/>
    </xf>
    <xf numFmtId="0" fontId="0" fillId="2" borderId="37" xfId="0" applyFill="1" applyBorder="1" applyAlignment="1">
      <alignment horizontal="center"/>
    </xf>
    <xf numFmtId="0" fontId="0" fillId="2" borderId="38" xfId="0" applyFill="1" applyBorder="1" applyAlignment="1">
      <alignment horizontal="center"/>
    </xf>
    <xf numFmtId="0" fontId="0" fillId="2" borderId="39" xfId="0" applyFill="1" applyBorder="1" applyAlignment="1">
      <alignment horizontal="center"/>
    </xf>
    <xf numFmtId="0" fontId="0" fillId="4" borderId="26" xfId="0" applyFill="1" applyBorder="1" applyAlignment="1">
      <alignment horizontal="center"/>
    </xf>
    <xf numFmtId="0" fontId="0" fillId="4" borderId="27" xfId="0" applyFill="1" applyBorder="1" applyAlignment="1">
      <alignment horizontal="center"/>
    </xf>
    <xf numFmtId="0" fontId="0" fillId="4" borderId="28" xfId="0" applyFill="1" applyBorder="1" applyAlignment="1">
      <alignment horizontal="center"/>
    </xf>
    <xf numFmtId="0" fontId="0" fillId="4" borderId="29" xfId="0" applyFill="1" applyBorder="1" applyAlignment="1">
      <alignment horizontal="center"/>
    </xf>
    <xf numFmtId="0" fontId="0" fillId="4" borderId="30" xfId="0" applyFill="1" applyBorder="1" applyAlignment="1">
      <alignment horizontal="center"/>
    </xf>
    <xf numFmtId="0" fontId="0" fillId="4" borderId="31" xfId="0" applyFill="1" applyBorder="1" applyAlignment="1">
      <alignment horizontal="center"/>
    </xf>
    <xf numFmtId="0" fontId="13" fillId="5" borderId="2" xfId="0" applyFont="1" applyFill="1" applyBorder="1" applyAlignment="1">
      <alignment horizontal="center"/>
    </xf>
    <xf numFmtId="0" fontId="13" fillId="5" borderId="3" xfId="0" applyFont="1" applyFill="1" applyBorder="1" applyAlignment="1">
      <alignment horizontal="center"/>
    </xf>
    <xf numFmtId="0" fontId="0" fillId="0" borderId="26" xfId="0" applyBorder="1" applyAlignment="1">
      <alignment horizontal="center" wrapText="1"/>
    </xf>
    <xf numFmtId="0" fontId="0" fillId="0" borderId="27" xfId="0" applyBorder="1" applyAlignment="1">
      <alignment horizontal="center" wrapText="1"/>
    </xf>
    <xf numFmtId="0" fontId="0" fillId="0" borderId="28" xfId="0" applyBorder="1" applyAlignment="1">
      <alignment horizontal="center" wrapText="1"/>
    </xf>
    <xf numFmtId="0" fontId="0" fillId="0" borderId="29" xfId="0" applyBorder="1" applyAlignment="1">
      <alignment horizontal="center" wrapText="1"/>
    </xf>
    <xf numFmtId="0" fontId="0" fillId="0" borderId="30" xfId="0" applyBorder="1" applyAlignment="1">
      <alignment horizontal="center" wrapText="1"/>
    </xf>
    <xf numFmtId="0" fontId="0" fillId="0" borderId="31" xfId="0" applyBorder="1" applyAlignment="1">
      <alignment horizontal="center" wrapText="1"/>
    </xf>
    <xf numFmtId="0" fontId="0" fillId="2" borderId="3" xfId="0" applyFill="1" applyBorder="1" applyAlignment="1">
      <alignment horizontal="center" vertical="center" wrapText="1"/>
    </xf>
    <xf numFmtId="0" fontId="0" fillId="0" borderId="25" xfId="0" applyBorder="1" applyAlignment="1">
      <alignment horizontal="center" wrapText="1"/>
    </xf>
    <xf numFmtId="0" fontId="0" fillId="0" borderId="17" xfId="0" applyBorder="1" applyAlignment="1">
      <alignment horizontal="center" wrapText="1"/>
    </xf>
    <xf numFmtId="0" fontId="0" fillId="0" borderId="18" xfId="0" applyBorder="1" applyAlignment="1">
      <alignment horizontal="center" wrapText="1"/>
    </xf>
    <xf numFmtId="0" fontId="0" fillId="2" borderId="1" xfId="0" applyFill="1" applyBorder="1" applyAlignment="1">
      <alignment horizontal="center" wrapText="1"/>
    </xf>
    <xf numFmtId="0" fontId="0" fillId="0" borderId="19" xfId="0" applyBorder="1" applyAlignment="1">
      <alignment horizontal="center" wrapText="1"/>
    </xf>
    <xf numFmtId="0" fontId="0" fillId="0" borderId="24" xfId="0" applyBorder="1" applyAlignment="1">
      <alignment horizontal="center" wrapText="1"/>
    </xf>
    <xf numFmtId="0" fontId="0" fillId="0" borderId="20" xfId="0" applyBorder="1" applyAlignment="1">
      <alignment horizontal="center" wrapText="1"/>
    </xf>
    <xf numFmtId="0" fontId="0" fillId="0" borderId="8" xfId="0" applyBorder="1" applyAlignment="1">
      <alignment horizontal="center"/>
    </xf>
    <xf numFmtId="168" fontId="0" fillId="0" borderId="3" xfId="0" applyNumberFormat="1" applyBorder="1" applyAlignment="1">
      <alignment horizontal="left"/>
    </xf>
    <xf numFmtId="168" fontId="0" fillId="0" borderId="4" xfId="0" applyNumberFormat="1" applyBorder="1" applyAlignment="1">
      <alignment horizontal="left"/>
    </xf>
    <xf numFmtId="0" fontId="0" fillId="0" borderId="2" xfId="0" applyBorder="1" applyAlignment="1">
      <alignment horizontal="right"/>
    </xf>
    <xf numFmtId="0" fontId="0" fillId="0" borderId="3" xfId="0" applyBorder="1" applyAlignment="1">
      <alignment horizontal="right"/>
    </xf>
    <xf numFmtId="168" fontId="0" fillId="0" borderId="25" xfId="0" applyNumberFormat="1" applyBorder="1" applyAlignment="1">
      <alignment horizontal="center" vertical="center"/>
    </xf>
    <xf numFmtId="168" fontId="0" fillId="0" borderId="17" xfId="0" applyNumberFormat="1" applyBorder="1" applyAlignment="1">
      <alignment horizontal="center" vertical="center"/>
    </xf>
    <xf numFmtId="168" fontId="0" fillId="0" borderId="18" xfId="0" applyNumberFormat="1" applyBorder="1" applyAlignment="1">
      <alignment horizontal="center" vertical="center"/>
    </xf>
    <xf numFmtId="0" fontId="0" fillId="4" borderId="25" xfId="0" applyFill="1" applyBorder="1" applyAlignment="1">
      <alignment horizontal="center"/>
    </xf>
    <xf numFmtId="0" fontId="0" fillId="4" borderId="17" xfId="0" applyFill="1" applyBorder="1" applyAlignment="1">
      <alignment horizontal="center"/>
    </xf>
    <xf numFmtId="0" fontId="0" fillId="4" borderId="18" xfId="0" applyFill="1" applyBorder="1" applyAlignment="1">
      <alignment horizontal="center"/>
    </xf>
    <xf numFmtId="0" fontId="0" fillId="2" borderId="23" xfId="0" applyFill="1" applyBorder="1" applyAlignment="1">
      <alignment horizontal="center"/>
    </xf>
    <xf numFmtId="165" fontId="0" fillId="0" borderId="5" xfId="0" applyNumberFormat="1" applyBorder="1" applyAlignment="1">
      <alignment horizontal="center"/>
    </xf>
    <xf numFmtId="165" fontId="0" fillId="0" borderId="10" xfId="0" applyNumberFormat="1" applyBorder="1" applyAlignment="1">
      <alignment horizontal="center"/>
    </xf>
    <xf numFmtId="165" fontId="0" fillId="0" borderId="27" xfId="0" applyNumberFormat="1" applyBorder="1" applyAlignment="1">
      <alignment horizontal="center"/>
    </xf>
    <xf numFmtId="165" fontId="0" fillId="0" borderId="28" xfId="0" applyNumberFormat="1" applyBorder="1" applyAlignment="1">
      <alignment horizontal="center"/>
    </xf>
    <xf numFmtId="0" fontId="13" fillId="2" borderId="1" xfId="0" applyFont="1" applyFill="1" applyBorder="1" applyAlignment="1">
      <alignment horizontal="left"/>
    </xf>
    <xf numFmtId="0" fontId="14" fillId="0" borderId="2" xfId="0" applyFont="1" applyBorder="1" applyAlignment="1">
      <alignment horizontal="center" vertical="center"/>
    </xf>
    <xf numFmtId="0" fontId="14" fillId="0" borderId="4" xfId="0" applyFont="1" applyBorder="1" applyAlignment="1">
      <alignment horizontal="center" vertical="center"/>
    </xf>
    <xf numFmtId="0" fontId="0" fillId="4" borderId="34" xfId="0" applyFill="1" applyBorder="1" applyAlignment="1">
      <alignment horizontal="center"/>
    </xf>
    <xf numFmtId="0" fontId="0" fillId="4" borderId="35" xfId="0" applyFill="1" applyBorder="1" applyAlignment="1">
      <alignment horizontal="center"/>
    </xf>
    <xf numFmtId="0" fontId="0" fillId="4" borderId="36" xfId="0" applyFill="1" applyBorder="1" applyAlignment="1">
      <alignment horizontal="center"/>
    </xf>
    <xf numFmtId="165" fontId="0" fillId="0" borderId="30" xfId="0" applyNumberFormat="1" applyBorder="1" applyAlignment="1">
      <alignment horizontal="center"/>
    </xf>
    <xf numFmtId="165" fontId="0" fillId="0" borderId="31" xfId="0" applyNumberFormat="1" applyBorder="1" applyAlignment="1">
      <alignment horizontal="center"/>
    </xf>
    <xf numFmtId="0" fontId="0" fillId="2" borderId="1" xfId="0" applyFill="1" applyBorder="1" applyAlignment="1">
      <alignment horizontal="left"/>
    </xf>
    <xf numFmtId="0" fontId="0" fillId="0" borderId="1" xfId="0" applyBorder="1" applyAlignment="1">
      <alignment horizontal="center"/>
    </xf>
    <xf numFmtId="0" fontId="0" fillId="2" borderId="1" xfId="0" applyFill="1" applyBorder="1" applyAlignment="1">
      <alignment horizontal="left" vertical="center"/>
    </xf>
    <xf numFmtId="0" fontId="0" fillId="0" borderId="1" xfId="0" applyBorder="1" applyAlignment="1">
      <alignment horizontal="left" vertical="top"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xf numFmtId="9" fontId="0" fillId="0" borderId="19" xfId="0" applyNumberFormat="1" applyBorder="1" applyAlignment="1">
      <alignment horizontal="center"/>
    </xf>
    <xf numFmtId="9" fontId="0" fillId="0" borderId="24" xfId="0" applyNumberFormat="1" applyBorder="1" applyAlignment="1">
      <alignment horizontal="center"/>
    </xf>
    <xf numFmtId="9" fontId="0" fillId="0" borderId="26" xfId="0" applyNumberFormat="1" applyBorder="1" applyAlignment="1">
      <alignment horizontal="center"/>
    </xf>
    <xf numFmtId="9" fontId="0" fillId="0" borderId="27" xfId="0" applyNumberFormat="1" applyBorder="1" applyAlignment="1">
      <alignment horizontal="center"/>
    </xf>
    <xf numFmtId="170" fontId="0" fillId="0" borderId="26" xfId="0" applyNumberFormat="1" applyBorder="1" applyAlignment="1">
      <alignment horizontal="center"/>
    </xf>
    <xf numFmtId="170" fontId="0" fillId="0" borderId="27" xfId="0" applyNumberFormat="1" applyBorder="1" applyAlignment="1">
      <alignment horizontal="center"/>
    </xf>
    <xf numFmtId="9" fontId="0" fillId="0" borderId="29" xfId="0" applyNumberFormat="1" applyBorder="1" applyAlignment="1">
      <alignment horizontal="center"/>
    </xf>
    <xf numFmtId="9" fontId="0" fillId="0" borderId="30" xfId="0" applyNumberFormat="1" applyBorder="1" applyAlignment="1">
      <alignment horizontal="center"/>
    </xf>
    <xf numFmtId="0" fontId="0" fillId="0" borderId="24" xfId="0" applyBorder="1" applyAlignment="1">
      <alignment horizontal="left" vertical="top" wrapText="1"/>
    </xf>
    <xf numFmtId="0" fontId="0" fillId="0" borderId="20" xfId="0" applyBorder="1" applyAlignment="1">
      <alignment horizontal="left" vertical="top" wrapText="1"/>
    </xf>
    <xf numFmtId="0" fontId="0" fillId="0" borderId="0" xfId="0" applyAlignment="1">
      <alignment horizontal="center"/>
    </xf>
    <xf numFmtId="166" fontId="0" fillId="0" borderId="0" xfId="0" applyNumberFormat="1" applyAlignment="1">
      <alignment horizontal="center"/>
    </xf>
    <xf numFmtId="9" fontId="0" fillId="0" borderId="0" xfId="0" applyNumberFormat="1" applyAlignment="1">
      <alignment horizontal="center"/>
    </xf>
    <xf numFmtId="0" fontId="0" fillId="0" borderId="21" xfId="0" applyBorder="1" applyAlignment="1">
      <alignment horizontal="left"/>
    </xf>
    <xf numFmtId="0" fontId="0" fillId="0" borderId="33" xfId="0" applyBorder="1" applyAlignment="1">
      <alignment horizontal="left"/>
    </xf>
    <xf numFmtId="0" fontId="0" fillId="0" borderId="22" xfId="0" applyBorder="1" applyAlignment="1">
      <alignment horizontal="left"/>
    </xf>
    <xf numFmtId="0" fontId="0" fillId="0" borderId="1" xfId="0" applyBorder="1" applyAlignment="1">
      <alignment horizontal="left"/>
    </xf>
    <xf numFmtId="166" fontId="3" fillId="0" borderId="2" xfId="0" applyNumberFormat="1" applyFont="1" applyBorder="1" applyAlignment="1">
      <alignment horizontal="center"/>
    </xf>
    <xf numFmtId="166" fontId="3" fillId="0" borderId="4" xfId="0" applyNumberFormat="1" applyFont="1" applyBorder="1" applyAlignment="1">
      <alignment horizont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166" fontId="0" fillId="0" borderId="19" xfId="0" applyNumberFormat="1" applyBorder="1" applyAlignment="1">
      <alignment horizontal="center"/>
    </xf>
    <xf numFmtId="166" fontId="0" fillId="0" borderId="20" xfId="0" applyNumberFormat="1" applyBorder="1" applyAlignment="1">
      <alignment horizontal="center"/>
    </xf>
    <xf numFmtId="166" fontId="0" fillId="0" borderId="21" xfId="0" applyNumberFormat="1" applyBorder="1" applyAlignment="1">
      <alignment horizontal="center"/>
    </xf>
    <xf numFmtId="166" fontId="0" fillId="0" borderId="22" xfId="0" applyNumberFormat="1" applyBorder="1" applyAlignment="1">
      <alignment horizontal="center"/>
    </xf>
    <xf numFmtId="0" fontId="0" fillId="0" borderId="1" xfId="0" applyBorder="1" applyAlignment="1">
      <alignment horizontal="left" wrapText="1"/>
    </xf>
    <xf numFmtId="166" fontId="0" fillId="0" borderId="6" xfId="0" applyNumberFormat="1" applyBorder="1" applyAlignment="1">
      <alignment horizontal="right" vertical="center"/>
    </xf>
    <xf numFmtId="166" fontId="0" fillId="0" borderId="7" xfId="0" applyNumberFormat="1" applyBorder="1" applyAlignment="1">
      <alignment horizontal="right" vertical="center"/>
    </xf>
    <xf numFmtId="166" fontId="0" fillId="0" borderId="8" xfId="0" applyNumberFormat="1" applyBorder="1" applyAlignment="1">
      <alignment horizontal="right" vertical="center"/>
    </xf>
    <xf numFmtId="0" fontId="0" fillId="0" borderId="0" xfId="0" applyAlignment="1">
      <alignment horizontal="left" wrapText="1"/>
    </xf>
    <xf numFmtId="0" fontId="0" fillId="0" borderId="16" xfId="0" applyBorder="1" applyAlignment="1">
      <alignment horizontal="left" wrapText="1"/>
    </xf>
    <xf numFmtId="0" fontId="0" fillId="4" borderId="2" xfId="0" applyFill="1" applyBorder="1" applyAlignment="1">
      <alignment horizontal="left" vertical="center"/>
    </xf>
    <xf numFmtId="0" fontId="0" fillId="4" borderId="4" xfId="0" applyFill="1" applyBorder="1" applyAlignment="1">
      <alignment horizontal="left" vertical="center"/>
    </xf>
    <xf numFmtId="0" fontId="0" fillId="0" borderId="16" xfId="0" applyBorder="1" applyAlignment="1">
      <alignment horizontal="left"/>
    </xf>
    <xf numFmtId="0" fontId="0" fillId="2" borderId="2" xfId="0" applyFill="1" applyBorder="1" applyAlignment="1">
      <alignment horizontal="left" vertical="center"/>
    </xf>
    <xf numFmtId="0" fontId="0" fillId="2" borderId="4" xfId="0" applyFill="1" applyBorder="1" applyAlignment="1">
      <alignment horizontal="left" vertical="center"/>
    </xf>
    <xf numFmtId="0" fontId="13" fillId="0" borderId="1" xfId="0" applyFont="1" applyBorder="1" applyAlignment="1">
      <alignment horizontal="left" vertical="top" wrapText="1"/>
    </xf>
  </cellXfs>
  <cellStyles count="2">
    <cellStyle name="Komma" xfId="1" builtinId="3"/>
    <cellStyle name="Standard" xfId="0" builtinId="0"/>
  </cellStyles>
  <dxfs count="5">
    <dxf>
      <font>
        <b/>
        <i val="0"/>
        <color rgb="FFC00000"/>
      </font>
    </dxf>
    <dxf>
      <font>
        <b/>
        <i val="0"/>
        <color theme="3" tint="0.24994659260841701"/>
      </font>
    </dxf>
    <dxf>
      <font>
        <b val="0"/>
        <i/>
        <color theme="0" tint="-0.24994659260841701"/>
      </font>
    </dxf>
    <dxf>
      <font>
        <b val="0"/>
        <i/>
        <color theme="0" tint="-0.24994659260841701"/>
      </font>
    </dxf>
    <dxf>
      <font>
        <b val="0"/>
        <i/>
        <color theme="0" tint="-0.2499465926084170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22/11/relationships/FeaturePropertyBag" Target="featurePropertyBag/featurePropertyBag.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16</xdr:col>
      <xdr:colOff>200025</xdr:colOff>
      <xdr:row>5</xdr:row>
      <xdr:rowOff>85726</xdr:rowOff>
    </xdr:from>
    <xdr:to>
      <xdr:col>19</xdr:col>
      <xdr:colOff>314325</xdr:colOff>
      <xdr:row>11</xdr:row>
      <xdr:rowOff>47626</xdr:rowOff>
    </xdr:to>
    <xdr:pic>
      <xdr:nvPicPr>
        <xdr:cNvPr id="3" name="Grafik 2">
          <a:extLst>
            <a:ext uri="{FF2B5EF4-FFF2-40B4-BE49-F238E27FC236}">
              <a16:creationId xmlns:a16="http://schemas.microsoft.com/office/drawing/2014/main" id="{741BB095-1398-007E-A1D2-267D3DC1B995}"/>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6541" b="11278"/>
        <a:stretch>
          <a:fillRect/>
        </a:stretch>
      </xdr:blipFill>
      <xdr:spPr bwMode="auto">
        <a:xfrm>
          <a:off x="13992225" y="990601"/>
          <a:ext cx="2400300"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69A90-AB91-45C4-9F46-2D946FC16E6F}">
  <dimension ref="A1:I80"/>
  <sheetViews>
    <sheetView tabSelected="1" view="pageLayout" zoomScaleNormal="100" workbookViewId="0">
      <selection activeCell="C36" sqref="C36"/>
    </sheetView>
  </sheetViews>
  <sheetFormatPr baseColWidth="10" defaultRowHeight="15" x14ac:dyDescent="0.25"/>
  <cols>
    <col min="1" max="1" width="5.42578125" customWidth="1"/>
    <col min="2" max="2" width="3.5703125" customWidth="1"/>
    <col min="3" max="3" width="50.28515625" customWidth="1"/>
    <col min="4" max="4" width="11.42578125" style="2" customWidth="1"/>
    <col min="5" max="5" width="52.42578125" customWidth="1"/>
    <col min="6" max="7" width="6.42578125" customWidth="1"/>
    <col min="9" max="9" width="47.140625" customWidth="1"/>
  </cols>
  <sheetData>
    <row r="1" spans="1:7" ht="22.5" customHeight="1" x14ac:dyDescent="0.25">
      <c r="C1" s="305" t="s">
        <v>16</v>
      </c>
      <c r="D1" s="305"/>
      <c r="E1" s="305"/>
    </row>
    <row r="2" spans="1:7" ht="7.5" customHeight="1" x14ac:dyDescent="0.25">
      <c r="C2" s="83"/>
      <c r="D2" s="83"/>
      <c r="E2" s="83"/>
    </row>
    <row r="3" spans="1:7" x14ac:dyDescent="0.25">
      <c r="B3" s="6" t="b">
        <v>1</v>
      </c>
      <c r="C3" t="s">
        <v>17</v>
      </c>
      <c r="D3" s="7" t="b">
        <v>1</v>
      </c>
      <c r="E3" t="s">
        <v>19</v>
      </c>
    </row>
    <row r="4" spans="1:7" x14ac:dyDescent="0.25">
      <c r="B4" s="6" t="b">
        <v>1</v>
      </c>
      <c r="C4" t="s">
        <v>18</v>
      </c>
      <c r="D4" s="10"/>
    </row>
    <row r="5" spans="1:7" ht="7.5" customHeight="1" x14ac:dyDescent="0.25">
      <c r="D5" s="10"/>
    </row>
    <row r="7" spans="1:7" x14ac:dyDescent="0.25">
      <c r="A7" s="35" t="s">
        <v>0</v>
      </c>
      <c r="B7" s="36"/>
      <c r="C7" s="36"/>
      <c r="D7" s="37"/>
      <c r="E7" s="36"/>
      <c r="F7" s="37"/>
      <c r="G7" s="37"/>
    </row>
    <row r="8" spans="1:7" ht="7.5" customHeight="1" x14ac:dyDescent="0.25"/>
    <row r="9" spans="1:7" ht="22.5" customHeight="1" x14ac:dyDescent="0.25">
      <c r="A9" s="3" t="s">
        <v>1</v>
      </c>
      <c r="B9" s="291" t="s">
        <v>2</v>
      </c>
      <c r="C9" s="291"/>
      <c r="D9" s="291"/>
      <c r="E9" s="291"/>
      <c r="F9" s="3"/>
      <c r="G9" s="3"/>
    </row>
    <row r="10" spans="1:7" ht="7.5" customHeight="1" x14ac:dyDescent="0.25">
      <c r="A10" s="3"/>
      <c r="B10" s="4"/>
      <c r="C10" s="4"/>
      <c r="D10" s="4"/>
      <c r="E10" s="4"/>
      <c r="F10" s="3"/>
      <c r="G10" s="3"/>
    </row>
    <row r="11" spans="1:7" ht="22.5" customHeight="1" x14ac:dyDescent="0.25">
      <c r="A11" s="3" t="s">
        <v>3</v>
      </c>
      <c r="B11" s="291" t="s">
        <v>30</v>
      </c>
      <c r="C11" s="291"/>
      <c r="D11" s="291"/>
      <c r="E11" s="291"/>
      <c r="F11" s="3"/>
      <c r="G11" s="3"/>
    </row>
    <row r="12" spans="1:7" x14ac:dyDescent="0.25">
      <c r="A12" s="3" t="s">
        <v>290</v>
      </c>
      <c r="B12" s="6" t="b">
        <v>1</v>
      </c>
      <c r="C12" t="s">
        <v>32</v>
      </c>
      <c r="F12" s="3"/>
      <c r="G12" s="3"/>
    </row>
    <row r="13" spans="1:7" x14ac:dyDescent="0.25">
      <c r="A13" s="3"/>
      <c r="C13" s="5" t="s">
        <v>107</v>
      </c>
      <c r="F13" s="3"/>
      <c r="G13" s="3"/>
    </row>
    <row r="14" spans="1:7" ht="30" customHeight="1" x14ac:dyDescent="0.25">
      <c r="C14" s="293" t="s">
        <v>287</v>
      </c>
      <c r="D14" s="294"/>
      <c r="E14" s="294"/>
      <c r="F14" s="294"/>
      <c r="G14" s="295"/>
    </row>
    <row r="15" spans="1:7" x14ac:dyDescent="0.25">
      <c r="A15" t="s">
        <v>291</v>
      </c>
      <c r="B15" s="6" t="b">
        <v>1</v>
      </c>
      <c r="C15" t="s">
        <v>32</v>
      </c>
      <c r="F15" s="3"/>
      <c r="G15" s="3"/>
    </row>
    <row r="16" spans="1:7" x14ac:dyDescent="0.25">
      <c r="C16" s="5" t="s">
        <v>108</v>
      </c>
      <c r="F16" s="3"/>
      <c r="G16" s="3"/>
    </row>
    <row r="17" spans="1:7" ht="30" customHeight="1" x14ac:dyDescent="0.25">
      <c r="C17" s="293" t="s">
        <v>288</v>
      </c>
      <c r="D17" s="294"/>
      <c r="E17" s="294"/>
      <c r="F17" s="294"/>
      <c r="G17" s="295"/>
    </row>
    <row r="18" spans="1:7" x14ac:dyDescent="0.25">
      <c r="A18" t="s">
        <v>292</v>
      </c>
      <c r="B18" s="6" t="b">
        <v>1</v>
      </c>
      <c r="C18" t="s">
        <v>32</v>
      </c>
      <c r="F18" s="3"/>
      <c r="G18" s="3"/>
    </row>
    <row r="19" spans="1:7" x14ac:dyDescent="0.25">
      <c r="C19" s="5" t="s">
        <v>109</v>
      </c>
      <c r="F19" s="3"/>
      <c r="G19" s="3"/>
    </row>
    <row r="20" spans="1:7" ht="30" customHeight="1" x14ac:dyDescent="0.25">
      <c r="C20" s="293" t="s">
        <v>289</v>
      </c>
      <c r="D20" s="294"/>
      <c r="E20" s="294"/>
      <c r="F20" s="294"/>
      <c r="G20" s="295"/>
    </row>
    <row r="21" spans="1:7" ht="7.5" customHeight="1" x14ac:dyDescent="0.25">
      <c r="A21" s="3"/>
      <c r="B21" s="4"/>
      <c r="C21" s="4"/>
      <c r="D21" s="4"/>
      <c r="E21" s="4"/>
      <c r="F21" s="3"/>
      <c r="G21" s="3"/>
    </row>
    <row r="22" spans="1:7" x14ac:dyDescent="0.25">
      <c r="A22" t="s">
        <v>4</v>
      </c>
      <c r="B22" t="s">
        <v>31</v>
      </c>
      <c r="C22" s="14"/>
      <c r="D22" s="14"/>
      <c r="E22" s="14"/>
      <c r="F22" s="3"/>
      <c r="G22" s="3"/>
    </row>
    <row r="23" spans="1:7" x14ac:dyDescent="0.25">
      <c r="C23" t="s">
        <v>5</v>
      </c>
    </row>
    <row r="24" spans="1:7" x14ac:dyDescent="0.25">
      <c r="C24" s="299" t="s">
        <v>6</v>
      </c>
      <c r="D24" s="300"/>
      <c r="E24" s="300"/>
      <c r="F24" s="300"/>
      <c r="G24" s="301"/>
    </row>
    <row r="25" spans="1:7" x14ac:dyDescent="0.25">
      <c r="C25" s="302" t="s">
        <v>7</v>
      </c>
      <c r="D25" s="303"/>
      <c r="E25" s="303"/>
      <c r="F25" s="303"/>
      <c r="G25" s="304"/>
    </row>
    <row r="26" spans="1:7" x14ac:dyDescent="0.25">
      <c r="F26" s="307">
        <f>COUNTIF(F9:F10,"=WAHR")+COUNTIF(F11,"=WAHR")+COUNTIF(F22,"=WAHR")</f>
        <v>0</v>
      </c>
      <c r="G26" s="307"/>
    </row>
    <row r="27" spans="1:7" x14ac:dyDescent="0.25">
      <c r="A27" s="296" t="s">
        <v>101</v>
      </c>
      <c r="B27" s="297"/>
      <c r="C27" s="297"/>
      <c r="D27" s="297"/>
      <c r="E27" s="297"/>
      <c r="F27" s="297"/>
      <c r="G27" s="298"/>
    </row>
    <row r="29" spans="1:7" x14ac:dyDescent="0.25">
      <c r="B29" s="13" t="s">
        <v>102</v>
      </c>
    </row>
    <row r="30" spans="1:7" x14ac:dyDescent="0.25">
      <c r="C30" t="s">
        <v>17</v>
      </c>
      <c r="D30" s="8">
        <v>3</v>
      </c>
      <c r="E30" t="s">
        <v>88</v>
      </c>
    </row>
    <row r="31" spans="1:7" x14ac:dyDescent="0.25">
      <c r="C31" t="s">
        <v>18</v>
      </c>
      <c r="D31" s="8">
        <v>3</v>
      </c>
      <c r="E31" t="s">
        <v>88</v>
      </c>
    </row>
    <row r="32" spans="1:7" x14ac:dyDescent="0.25">
      <c r="C32" t="s">
        <v>19</v>
      </c>
      <c r="D32" s="8">
        <v>3</v>
      </c>
      <c r="E32" t="s">
        <v>88</v>
      </c>
    </row>
    <row r="34" spans="1:9" x14ac:dyDescent="0.25">
      <c r="B34" s="13" t="s">
        <v>92</v>
      </c>
    </row>
    <row r="37" spans="1:9" x14ac:dyDescent="0.25">
      <c r="A37" s="35" t="s">
        <v>8</v>
      </c>
      <c r="B37" s="36"/>
      <c r="C37" s="36"/>
      <c r="D37" s="37"/>
      <c r="E37" s="36"/>
      <c r="F37" s="36"/>
      <c r="G37" s="36"/>
    </row>
    <row r="38" spans="1:9" ht="7.5" customHeight="1" x14ac:dyDescent="0.25"/>
    <row r="39" spans="1:9" ht="45" customHeight="1" x14ac:dyDescent="0.25">
      <c r="A39" s="18" t="s">
        <v>9</v>
      </c>
      <c r="B39" s="292" t="s">
        <v>10</v>
      </c>
      <c r="C39" s="292"/>
      <c r="D39" s="82" t="s">
        <v>11</v>
      </c>
      <c r="E39" s="314" t="s">
        <v>12</v>
      </c>
      <c r="F39" s="255"/>
      <c r="G39" s="256"/>
    </row>
    <row r="40" spans="1:9" ht="7.5" customHeight="1" x14ac:dyDescent="0.25">
      <c r="B40" s="2"/>
      <c r="C40" s="2"/>
      <c r="D40" s="9"/>
      <c r="F40" s="2"/>
      <c r="G40" s="2"/>
    </row>
    <row r="41" spans="1:9" x14ac:dyDescent="0.25">
      <c r="A41" s="84" t="s">
        <v>13</v>
      </c>
      <c r="B41" s="85" t="s">
        <v>14</v>
      </c>
      <c r="C41" s="85"/>
      <c r="D41" s="86">
        <f>SUM(D43:D66)</f>
        <v>540</v>
      </c>
      <c r="E41" s="87"/>
      <c r="F41" s="87"/>
      <c r="G41" s="88"/>
    </row>
    <row r="42" spans="1:9" x14ac:dyDescent="0.25">
      <c r="A42" s="42" t="s">
        <v>260</v>
      </c>
      <c r="B42" s="43" t="b">
        <v>1</v>
      </c>
      <c r="C42" s="315" t="s">
        <v>89</v>
      </c>
      <c r="D42" s="316"/>
      <c r="E42" s="316"/>
      <c r="F42" s="316"/>
      <c r="G42" s="317"/>
    </row>
    <row r="43" spans="1:9" ht="30" x14ac:dyDescent="0.25">
      <c r="A43" s="49"/>
      <c r="B43" s="50"/>
      <c r="C43" s="45" t="s">
        <v>75</v>
      </c>
      <c r="D43" s="46">
        <f>IF(B42=TRUE,50*D30,0)</f>
        <v>150</v>
      </c>
      <c r="E43" s="308" t="s">
        <v>111</v>
      </c>
      <c r="F43" s="309"/>
      <c r="G43" s="310"/>
      <c r="I43" s="1"/>
    </row>
    <row r="44" spans="1:9" ht="90" customHeight="1" x14ac:dyDescent="0.25">
      <c r="A44" s="31"/>
      <c r="B44" s="32"/>
      <c r="C44" s="45" t="s">
        <v>82</v>
      </c>
      <c r="D44" s="46"/>
      <c r="E44" s="308" t="s">
        <v>252</v>
      </c>
      <c r="F44" s="309"/>
      <c r="G44" s="310"/>
    </row>
    <row r="45" spans="1:9" ht="75" customHeight="1" x14ac:dyDescent="0.25">
      <c r="A45" s="31"/>
      <c r="B45" s="32"/>
      <c r="C45" s="45" t="s">
        <v>112</v>
      </c>
      <c r="D45" s="46"/>
      <c r="E45" s="308" t="s">
        <v>263</v>
      </c>
      <c r="F45" s="309"/>
      <c r="G45" s="310"/>
    </row>
    <row r="46" spans="1:9" ht="29.25" customHeight="1" x14ac:dyDescent="0.25">
      <c r="A46" s="31"/>
      <c r="B46" s="32"/>
      <c r="C46" s="45" t="s">
        <v>115</v>
      </c>
      <c r="D46" s="46">
        <v>30</v>
      </c>
      <c r="E46" s="308" t="s">
        <v>282</v>
      </c>
      <c r="F46" s="309"/>
      <c r="G46" s="310"/>
    </row>
    <row r="47" spans="1:9" ht="30" customHeight="1" x14ac:dyDescent="0.25">
      <c r="A47" s="31"/>
      <c r="B47" s="32"/>
      <c r="C47" s="45" t="s">
        <v>113</v>
      </c>
      <c r="D47" s="46"/>
      <c r="E47" s="308" t="s">
        <v>114</v>
      </c>
      <c r="F47" s="309"/>
      <c r="G47" s="310"/>
    </row>
    <row r="48" spans="1:9" x14ac:dyDescent="0.25">
      <c r="A48" s="27"/>
      <c r="B48" s="26"/>
      <c r="C48" s="47" t="s">
        <v>80</v>
      </c>
      <c r="D48" s="48"/>
      <c r="E48" s="311" t="s">
        <v>81</v>
      </c>
      <c r="F48" s="312"/>
      <c r="G48" s="313"/>
    </row>
    <row r="49" spans="1:9" ht="45" customHeight="1" x14ac:dyDescent="0.25">
      <c r="A49" s="18" t="s">
        <v>9</v>
      </c>
      <c r="B49" s="292" t="s">
        <v>10</v>
      </c>
      <c r="C49" s="292"/>
      <c r="D49" s="82" t="s">
        <v>11</v>
      </c>
      <c r="E49" s="314" t="s">
        <v>12</v>
      </c>
      <c r="F49" s="255"/>
      <c r="G49" s="256"/>
    </row>
    <row r="50" spans="1:9" ht="7.5" customHeight="1" x14ac:dyDescent="0.25">
      <c r="B50" s="2"/>
      <c r="C50" s="2"/>
      <c r="D50" s="9"/>
      <c r="F50" s="2"/>
      <c r="G50" s="2"/>
    </row>
    <row r="51" spans="1:9" x14ac:dyDescent="0.25">
      <c r="A51" s="42" t="s">
        <v>261</v>
      </c>
      <c r="B51" s="43" t="b">
        <v>1</v>
      </c>
      <c r="C51" s="315" t="s">
        <v>90</v>
      </c>
      <c r="D51" s="316"/>
      <c r="E51" s="316"/>
      <c r="F51" s="316"/>
      <c r="G51" s="317"/>
    </row>
    <row r="52" spans="1:9" ht="30" x14ac:dyDescent="0.25">
      <c r="A52" s="49"/>
      <c r="B52" s="50"/>
      <c r="C52" s="45" t="s">
        <v>75</v>
      </c>
      <c r="D52" s="46">
        <f>IF(B51=TRUE,50*D31,0)</f>
        <v>150</v>
      </c>
      <c r="E52" s="308" t="s">
        <v>111</v>
      </c>
      <c r="F52" s="309"/>
      <c r="G52" s="310"/>
      <c r="I52" s="1"/>
    </row>
    <row r="53" spans="1:9" ht="90" customHeight="1" x14ac:dyDescent="0.25">
      <c r="A53" s="31"/>
      <c r="B53" s="32"/>
      <c r="C53" s="45" t="s">
        <v>82</v>
      </c>
      <c r="D53" s="46"/>
      <c r="E53" s="308" t="s">
        <v>252</v>
      </c>
      <c r="F53" s="309"/>
      <c r="G53" s="310"/>
    </row>
    <row r="54" spans="1:9" ht="75" customHeight="1" x14ac:dyDescent="0.25">
      <c r="A54" s="31"/>
      <c r="B54" s="32"/>
      <c r="C54" s="45" t="s">
        <v>112</v>
      </c>
      <c r="D54" s="46"/>
      <c r="E54" s="308" t="s">
        <v>263</v>
      </c>
      <c r="F54" s="309"/>
      <c r="G54" s="310"/>
    </row>
    <row r="55" spans="1:9" ht="45" customHeight="1" x14ac:dyDescent="0.25">
      <c r="A55" s="31"/>
      <c r="B55" s="32"/>
      <c r="C55" s="45" t="s">
        <v>115</v>
      </c>
      <c r="D55" s="46">
        <v>30</v>
      </c>
      <c r="E55" s="308" t="s">
        <v>281</v>
      </c>
      <c r="F55" s="309"/>
      <c r="G55" s="310"/>
    </row>
    <row r="56" spans="1:9" ht="30" customHeight="1" x14ac:dyDescent="0.25">
      <c r="A56" s="31"/>
      <c r="B56" s="32"/>
      <c r="C56" s="104" t="s">
        <v>113</v>
      </c>
      <c r="D56" s="105"/>
      <c r="E56" s="318" t="s">
        <v>116</v>
      </c>
      <c r="F56" s="319"/>
      <c r="G56" s="320"/>
    </row>
    <row r="57" spans="1:9" x14ac:dyDescent="0.25">
      <c r="A57" s="27"/>
      <c r="B57" s="26"/>
      <c r="C57" s="47" t="s">
        <v>80</v>
      </c>
      <c r="D57" s="48"/>
      <c r="E57" s="311" t="s">
        <v>81</v>
      </c>
      <c r="F57" s="312"/>
      <c r="G57" s="313"/>
    </row>
    <row r="58" spans="1:9" ht="45" customHeight="1" x14ac:dyDescent="0.25">
      <c r="A58" s="18" t="s">
        <v>9</v>
      </c>
      <c r="B58" s="292" t="s">
        <v>10</v>
      </c>
      <c r="C58" s="292"/>
      <c r="D58" s="82" t="s">
        <v>11</v>
      </c>
      <c r="E58" s="314" t="s">
        <v>12</v>
      </c>
      <c r="F58" s="255"/>
      <c r="G58" s="256"/>
    </row>
    <row r="59" spans="1:9" ht="7.5" customHeight="1" x14ac:dyDescent="0.25">
      <c r="B59" s="2"/>
      <c r="C59" s="2"/>
      <c r="D59" s="9"/>
      <c r="F59" s="2"/>
      <c r="G59" s="2"/>
    </row>
    <row r="60" spans="1:9" x14ac:dyDescent="0.25">
      <c r="A60" s="42" t="s">
        <v>262</v>
      </c>
      <c r="B60" s="43" t="b">
        <v>1</v>
      </c>
      <c r="C60" s="315" t="s">
        <v>91</v>
      </c>
      <c r="D60" s="316"/>
      <c r="E60" s="316"/>
      <c r="F60" s="316"/>
      <c r="G60" s="317"/>
    </row>
    <row r="61" spans="1:9" ht="30" x14ac:dyDescent="0.25">
      <c r="A61" s="49"/>
      <c r="B61" s="50"/>
      <c r="C61" s="45" t="s">
        <v>75</v>
      </c>
      <c r="D61" s="46">
        <f>IF(B60=TRUE,50*D32,0)</f>
        <v>150</v>
      </c>
      <c r="E61" s="308" t="s">
        <v>111</v>
      </c>
      <c r="F61" s="309"/>
      <c r="G61" s="310"/>
      <c r="I61" s="1"/>
    </row>
    <row r="62" spans="1:9" ht="90" customHeight="1" x14ac:dyDescent="0.25">
      <c r="A62" s="31"/>
      <c r="B62" s="32"/>
      <c r="C62" s="45" t="s">
        <v>82</v>
      </c>
      <c r="D62" s="46"/>
      <c r="E62" s="308" t="s">
        <v>252</v>
      </c>
      <c r="F62" s="309"/>
      <c r="G62" s="310"/>
    </row>
    <row r="63" spans="1:9" ht="75" customHeight="1" x14ac:dyDescent="0.25">
      <c r="A63" s="31"/>
      <c r="B63" s="32"/>
      <c r="C63" s="45" t="s">
        <v>112</v>
      </c>
      <c r="D63" s="46"/>
      <c r="E63" s="308" t="s">
        <v>263</v>
      </c>
      <c r="F63" s="309"/>
      <c r="G63" s="310"/>
    </row>
    <row r="64" spans="1:9" ht="45" customHeight="1" x14ac:dyDescent="0.25">
      <c r="A64" s="31"/>
      <c r="B64" s="32"/>
      <c r="C64" s="45" t="s">
        <v>115</v>
      </c>
      <c r="D64" s="46">
        <v>30</v>
      </c>
      <c r="E64" s="308" t="s">
        <v>281</v>
      </c>
      <c r="F64" s="309"/>
      <c r="G64" s="310"/>
    </row>
    <row r="65" spans="1:9" ht="30" customHeight="1" x14ac:dyDescent="0.25">
      <c r="A65" s="31"/>
      <c r="B65" s="32"/>
      <c r="C65" s="104" t="s">
        <v>113</v>
      </c>
      <c r="D65" s="105"/>
      <c r="E65" s="318" t="s">
        <v>251</v>
      </c>
      <c r="F65" s="319"/>
      <c r="G65" s="320"/>
    </row>
    <row r="66" spans="1:9" x14ac:dyDescent="0.25">
      <c r="A66" s="27"/>
      <c r="B66" s="26"/>
      <c r="C66" s="47" t="s">
        <v>80</v>
      </c>
      <c r="D66" s="48"/>
      <c r="E66" s="311" t="s">
        <v>81</v>
      </c>
      <c r="F66" s="312"/>
      <c r="G66" s="313"/>
    </row>
    <row r="67" spans="1:9" x14ac:dyDescent="0.25">
      <c r="A67" s="20"/>
      <c r="B67" s="20"/>
      <c r="C67" s="106"/>
      <c r="D67" s="107"/>
      <c r="E67" s="106"/>
      <c r="F67" s="108"/>
      <c r="G67" s="108"/>
      <c r="H67" s="12"/>
      <c r="I67" s="11"/>
    </row>
    <row r="68" spans="1:9" ht="45" customHeight="1" x14ac:dyDescent="0.25">
      <c r="A68" s="18" t="s">
        <v>9</v>
      </c>
      <c r="B68" s="292" t="s">
        <v>10</v>
      </c>
      <c r="C68" s="292"/>
      <c r="D68" s="82" t="s">
        <v>11</v>
      </c>
      <c r="E68" s="314" t="s">
        <v>12</v>
      </c>
      <c r="F68" s="255"/>
      <c r="G68" s="256"/>
    </row>
    <row r="69" spans="1:9" ht="7.5" customHeight="1" x14ac:dyDescent="0.25">
      <c r="B69" s="2"/>
      <c r="C69" s="2"/>
      <c r="D69" s="9"/>
      <c r="F69" s="2"/>
      <c r="G69" s="2"/>
    </row>
    <row r="70" spans="1:9" x14ac:dyDescent="0.25">
      <c r="A70" s="84" t="s">
        <v>21</v>
      </c>
      <c r="B70" s="85"/>
      <c r="C70" s="85" t="s">
        <v>22</v>
      </c>
      <c r="D70" s="86">
        <f>SUM(D72:D74,D79:D79)</f>
        <v>460</v>
      </c>
      <c r="E70" s="87"/>
      <c r="F70" s="87"/>
      <c r="G70" s="88"/>
    </row>
    <row r="71" spans="1:9" x14ac:dyDescent="0.25">
      <c r="A71" s="63" t="s">
        <v>15</v>
      </c>
      <c r="B71" s="64"/>
      <c r="C71" s="306" t="s">
        <v>100</v>
      </c>
      <c r="D71" s="306"/>
      <c r="E71" s="306"/>
      <c r="F71" s="306"/>
      <c r="G71" s="306"/>
    </row>
    <row r="72" spans="1:9" ht="105" customHeight="1" x14ac:dyDescent="0.25">
      <c r="A72" s="31"/>
      <c r="B72" s="32"/>
      <c r="C72" s="62" t="s">
        <v>103</v>
      </c>
      <c r="D72" s="46">
        <v>160</v>
      </c>
      <c r="E72" s="321" t="s">
        <v>284</v>
      </c>
      <c r="F72" s="322"/>
      <c r="G72" s="323"/>
    </row>
    <row r="73" spans="1:9" ht="105" customHeight="1" x14ac:dyDescent="0.25">
      <c r="A73" s="31"/>
      <c r="B73" s="32"/>
      <c r="C73" s="45" t="s">
        <v>117</v>
      </c>
      <c r="D73" s="46">
        <v>80</v>
      </c>
      <c r="E73" s="321" t="s">
        <v>285</v>
      </c>
      <c r="F73" s="322"/>
      <c r="G73" s="323"/>
    </row>
    <row r="74" spans="1:9" ht="105" customHeight="1" x14ac:dyDescent="0.25">
      <c r="A74" s="27"/>
      <c r="B74" s="26"/>
      <c r="C74" s="47" t="s">
        <v>118</v>
      </c>
      <c r="D74" s="48">
        <v>80</v>
      </c>
      <c r="E74" s="324" t="s">
        <v>286</v>
      </c>
      <c r="F74" s="325"/>
      <c r="G74" s="326"/>
    </row>
    <row r="75" spans="1:9" ht="7.5" customHeight="1" x14ac:dyDescent="0.25">
      <c r="B75" s="2"/>
      <c r="C75" s="2"/>
      <c r="D75" s="9"/>
      <c r="F75" s="2"/>
      <c r="G75" s="2"/>
    </row>
    <row r="76" spans="1:9" ht="45" customHeight="1" x14ac:dyDescent="0.25">
      <c r="A76" s="18" t="s">
        <v>9</v>
      </c>
      <c r="B76" s="292" t="s">
        <v>10</v>
      </c>
      <c r="C76" s="292"/>
      <c r="D76" s="82" t="s">
        <v>11</v>
      </c>
      <c r="E76" s="314" t="s">
        <v>12</v>
      </c>
      <c r="F76" s="255"/>
      <c r="G76" s="256"/>
    </row>
    <row r="77" spans="1:9" ht="7.5" customHeight="1" x14ac:dyDescent="0.25">
      <c r="B77" s="2"/>
      <c r="C77" s="2"/>
      <c r="D77" s="9"/>
      <c r="F77" s="2"/>
      <c r="G77" s="2"/>
    </row>
    <row r="78" spans="1:9" x14ac:dyDescent="0.25">
      <c r="A78" s="63" t="s">
        <v>20</v>
      </c>
      <c r="B78" s="64"/>
      <c r="C78" s="306" t="s">
        <v>104</v>
      </c>
      <c r="D78" s="306"/>
      <c r="E78" s="306"/>
      <c r="F78" s="306"/>
      <c r="G78" s="306"/>
    </row>
    <row r="79" spans="1:9" ht="90" customHeight="1" x14ac:dyDescent="0.25">
      <c r="A79" s="102"/>
      <c r="B79" s="103"/>
      <c r="C79" s="109" t="s">
        <v>105</v>
      </c>
      <c r="D79" s="48">
        <v>140</v>
      </c>
      <c r="E79" s="327" t="s">
        <v>283</v>
      </c>
      <c r="F79" s="327"/>
      <c r="G79" s="327"/>
    </row>
    <row r="80" spans="1:9" x14ac:dyDescent="0.25">
      <c r="A80" s="20"/>
      <c r="B80" s="20"/>
      <c r="C80" s="106"/>
      <c r="D80" s="107"/>
      <c r="E80" s="106"/>
      <c r="F80" s="108"/>
      <c r="G80" s="108"/>
      <c r="H80" s="12"/>
      <c r="I80" s="11"/>
    </row>
  </sheetData>
  <mergeCells count="47">
    <mergeCell ref="E73:G73"/>
    <mergeCell ref="E74:G74"/>
    <mergeCell ref="E79:G79"/>
    <mergeCell ref="C78:G78"/>
    <mergeCell ref="B76:C76"/>
    <mergeCell ref="E76:G76"/>
    <mergeCell ref="E65:G65"/>
    <mergeCell ref="E66:G66"/>
    <mergeCell ref="C60:G60"/>
    <mergeCell ref="E62:G62"/>
    <mergeCell ref="E72:G72"/>
    <mergeCell ref="E64:G64"/>
    <mergeCell ref="B49:C49"/>
    <mergeCell ref="E49:G49"/>
    <mergeCell ref="B58:C58"/>
    <mergeCell ref="E58:G58"/>
    <mergeCell ref="E61:G61"/>
    <mergeCell ref="E55:G55"/>
    <mergeCell ref="E56:G56"/>
    <mergeCell ref="E57:G57"/>
    <mergeCell ref="E54:G54"/>
    <mergeCell ref="C51:G51"/>
    <mergeCell ref="C1:E1"/>
    <mergeCell ref="C71:G71"/>
    <mergeCell ref="F26:G26"/>
    <mergeCell ref="E44:G44"/>
    <mergeCell ref="E45:G45"/>
    <mergeCell ref="E48:G48"/>
    <mergeCell ref="E47:G47"/>
    <mergeCell ref="E46:G46"/>
    <mergeCell ref="E52:G52"/>
    <mergeCell ref="E53:G53"/>
    <mergeCell ref="B68:C68"/>
    <mergeCell ref="E68:G68"/>
    <mergeCell ref="C42:G42"/>
    <mergeCell ref="E63:G63"/>
    <mergeCell ref="E39:G39"/>
    <mergeCell ref="E43:G43"/>
    <mergeCell ref="B9:E9"/>
    <mergeCell ref="B39:C39"/>
    <mergeCell ref="B11:E11"/>
    <mergeCell ref="C14:G14"/>
    <mergeCell ref="C17:G17"/>
    <mergeCell ref="C20:G20"/>
    <mergeCell ref="A27:G27"/>
    <mergeCell ref="C24:G24"/>
    <mergeCell ref="C25:G25"/>
  </mergeCells>
  <conditionalFormatting sqref="C42 C43:E43 C44:D44 C45:E48 E54 E63">
    <cfRule type="expression" dxfId="4" priority="11">
      <formula>$B$42=FALSE</formula>
    </cfRule>
  </conditionalFormatting>
  <conditionalFormatting sqref="C60 C61:E61 C62:D63 C64:E66">
    <cfRule type="expression" dxfId="3" priority="19">
      <formula>$B$60=FALSE</formula>
    </cfRule>
  </conditionalFormatting>
  <conditionalFormatting sqref="E44 C51 C52:E53 C54:D54 C55:E57 E62">
    <cfRule type="expression" dxfId="2" priority="8">
      <formula>$B$51=FALSE</formula>
    </cfRule>
  </conditionalFormatting>
  <pageMargins left="0.51181102362204722" right="0.51181102362204722" top="0.78740157480314965" bottom="0.78740157480314965" header="0.31496062992125984" footer="0.31496062992125984"/>
  <pageSetup paperSize="9" orientation="landscape" r:id="rId1"/>
  <headerFooter>
    <oddHeader>&amp;CVergabeverfahren, Stufe 1 - Teilnahmewettbewerb, Wertungskriterien</oddHeader>
    <oddFooter>&amp;R&amp;P von &amp;N</oddFooter>
  </headerFooter>
  <rowBreaks count="6" manualBreakCount="6">
    <brk id="26" max="16383" man="1"/>
    <brk id="36" max="16383" man="1"/>
    <brk id="48" max="16383" man="1"/>
    <brk id="57" max="16383" man="1"/>
    <brk id="67" max="16383" man="1"/>
    <brk id="7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825C4-65D5-49FC-9B5C-9BDE7542FF22}">
  <dimension ref="A1:K83"/>
  <sheetViews>
    <sheetView view="pageLayout" zoomScaleNormal="100" workbookViewId="0">
      <selection activeCell="F23" sqref="F23"/>
    </sheetView>
  </sheetViews>
  <sheetFormatPr baseColWidth="10" defaultRowHeight="15" x14ac:dyDescent="0.25"/>
  <cols>
    <col min="1" max="1" width="26.5703125" customWidth="1"/>
    <col min="2" max="2" width="3.5703125" customWidth="1"/>
    <col min="3" max="3" width="7.85546875" customWidth="1"/>
    <col min="4" max="4" width="3.5703125" customWidth="1"/>
    <col min="5" max="5" width="7.85546875" customWidth="1"/>
    <col min="6" max="6" width="3.5703125" customWidth="1"/>
    <col min="7" max="7" width="7.85546875" customWidth="1"/>
    <col min="8" max="8" width="3.5703125" customWidth="1"/>
    <col min="9" max="9" width="7.85546875" customWidth="1"/>
    <col min="10" max="10" width="3.5703125" customWidth="1"/>
  </cols>
  <sheetData>
    <row r="1" spans="1:11" ht="18.75" x14ac:dyDescent="0.3">
      <c r="A1" s="342" t="s">
        <v>56</v>
      </c>
      <c r="B1" s="343"/>
      <c r="C1" s="343"/>
      <c r="D1" s="343"/>
      <c r="E1" s="343"/>
      <c r="F1" s="343"/>
      <c r="G1" s="343"/>
      <c r="H1" s="343"/>
      <c r="I1" s="343"/>
      <c r="J1" s="343"/>
      <c r="K1" s="344"/>
    </row>
    <row r="3" spans="1:11" ht="30" customHeight="1" x14ac:dyDescent="0.25">
      <c r="A3" s="55" t="s">
        <v>33</v>
      </c>
      <c r="B3" s="341"/>
      <c r="C3" s="333"/>
      <c r="D3" s="333"/>
      <c r="E3" s="333"/>
      <c r="F3" s="333"/>
      <c r="G3" s="333"/>
      <c r="H3" s="333"/>
      <c r="I3" s="333"/>
      <c r="J3" s="333"/>
      <c r="K3" s="334"/>
    </row>
    <row r="5" spans="1:11" x14ac:dyDescent="0.25">
      <c r="A5" s="89" t="s">
        <v>36</v>
      </c>
      <c r="B5" s="345">
        <v>1</v>
      </c>
      <c r="C5" s="345"/>
      <c r="D5" s="345"/>
      <c r="E5" s="345"/>
      <c r="F5" s="345"/>
      <c r="G5" s="345"/>
      <c r="H5" s="345"/>
      <c r="I5" s="345"/>
      <c r="J5" s="345"/>
      <c r="K5" s="88"/>
    </row>
    <row r="7" spans="1:11" x14ac:dyDescent="0.25">
      <c r="A7" s="61" t="s">
        <v>34</v>
      </c>
      <c r="B7" s="335"/>
      <c r="C7" s="336"/>
      <c r="D7" s="336"/>
      <c r="E7" s="336"/>
      <c r="F7" s="336"/>
      <c r="G7" s="336"/>
      <c r="H7" s="336"/>
      <c r="I7" s="336"/>
      <c r="J7" s="336"/>
      <c r="K7" s="337"/>
    </row>
    <row r="8" spans="1:11" x14ac:dyDescent="0.25">
      <c r="A8" s="90" t="s">
        <v>35</v>
      </c>
      <c r="B8" s="338"/>
      <c r="C8" s="339"/>
      <c r="D8" s="339"/>
      <c r="E8" s="339"/>
      <c r="F8" s="339"/>
      <c r="G8" s="339"/>
      <c r="H8" s="339"/>
      <c r="I8" s="339"/>
      <c r="J8" s="339"/>
      <c r="K8" s="340"/>
    </row>
    <row r="9" spans="1:11" x14ac:dyDescent="0.25">
      <c r="A9" s="91" t="s">
        <v>68</v>
      </c>
      <c r="B9" s="21" t="b">
        <v>0</v>
      </c>
      <c r="C9" s="20" t="s">
        <v>17</v>
      </c>
      <c r="D9" s="20"/>
      <c r="E9" s="20"/>
      <c r="F9" s="21" t="b">
        <v>0</v>
      </c>
      <c r="G9" s="20" t="s">
        <v>18</v>
      </c>
      <c r="H9" s="20"/>
      <c r="I9" s="20"/>
      <c r="J9" s="20"/>
      <c r="K9" s="22"/>
    </row>
    <row r="10" spans="1:11" x14ac:dyDescent="0.25">
      <c r="A10" s="92"/>
      <c r="B10" s="25" t="b">
        <v>0</v>
      </c>
      <c r="C10" s="24" t="s">
        <v>19</v>
      </c>
      <c r="D10" s="24"/>
      <c r="E10" s="24"/>
      <c r="F10" s="24"/>
      <c r="G10" s="24"/>
      <c r="H10" s="24"/>
      <c r="I10" s="24"/>
      <c r="J10" s="24"/>
      <c r="K10" s="26"/>
    </row>
    <row r="11" spans="1:11" x14ac:dyDescent="0.25">
      <c r="A11" s="61" t="s">
        <v>76</v>
      </c>
      <c r="B11" s="328"/>
      <c r="C11" s="329"/>
      <c r="D11" s="329"/>
      <c r="E11" s="329"/>
      <c r="F11" s="329"/>
      <c r="G11" s="329"/>
      <c r="H11" s="329"/>
      <c r="I11" s="329"/>
      <c r="J11" s="329"/>
      <c r="K11" s="330"/>
    </row>
    <row r="13" spans="1:11" ht="45" customHeight="1" x14ac:dyDescent="0.25">
      <c r="A13" s="93" t="s">
        <v>37</v>
      </c>
      <c r="B13" s="331"/>
      <c r="C13" s="332"/>
      <c r="D13" s="332"/>
      <c r="E13" s="333"/>
      <c r="F13" s="333"/>
      <c r="G13" s="333"/>
      <c r="H13" s="333"/>
      <c r="I13" s="333"/>
      <c r="J13" s="333"/>
      <c r="K13" s="334"/>
    </row>
    <row r="14" spans="1:11" ht="15" customHeight="1" x14ac:dyDescent="0.25">
      <c r="A14" s="354" t="s">
        <v>38</v>
      </c>
      <c r="B14" s="348" t="s">
        <v>41</v>
      </c>
      <c r="C14" s="349"/>
      <c r="D14" s="350"/>
      <c r="E14" s="341"/>
      <c r="F14" s="333"/>
      <c r="G14" s="333"/>
      <c r="H14" s="333"/>
      <c r="I14" s="333"/>
      <c r="J14" s="333"/>
      <c r="K14" s="334"/>
    </row>
    <row r="15" spans="1:11" x14ac:dyDescent="0.25">
      <c r="A15" s="355"/>
      <c r="B15" s="351" t="s">
        <v>54</v>
      </c>
      <c r="C15" s="352"/>
      <c r="D15" s="353"/>
      <c r="E15" s="341"/>
      <c r="F15" s="333"/>
      <c r="G15" s="333"/>
      <c r="H15" s="333"/>
      <c r="I15" s="333"/>
      <c r="J15" s="333"/>
      <c r="K15" s="334"/>
    </row>
    <row r="16" spans="1:11" x14ac:dyDescent="0.25">
      <c r="A16" s="356"/>
      <c r="B16" s="351" t="s">
        <v>55</v>
      </c>
      <c r="C16" s="352"/>
      <c r="D16" s="353"/>
      <c r="E16" s="341"/>
      <c r="F16" s="333"/>
      <c r="G16" s="333"/>
      <c r="H16" s="333"/>
      <c r="I16" s="333"/>
      <c r="J16" s="333"/>
      <c r="K16" s="334"/>
    </row>
    <row r="18" spans="1:11" x14ac:dyDescent="0.25">
      <c r="A18" s="357" t="s">
        <v>39</v>
      </c>
      <c r="B18" s="19" t="b">
        <v>0</v>
      </c>
      <c r="C18" s="20" t="s">
        <v>44</v>
      </c>
      <c r="D18" s="21" t="b">
        <v>0</v>
      </c>
      <c r="E18" s="20" t="s">
        <v>45</v>
      </c>
      <c r="F18" s="21" t="b">
        <v>0</v>
      </c>
      <c r="G18" s="20" t="s">
        <v>46</v>
      </c>
      <c r="H18" s="21" t="b">
        <v>0</v>
      </c>
      <c r="I18" s="20" t="s">
        <v>47</v>
      </c>
      <c r="J18" s="21" t="b">
        <v>0</v>
      </c>
      <c r="K18" s="22" t="s">
        <v>48</v>
      </c>
    </row>
    <row r="19" spans="1:11" x14ac:dyDescent="0.25">
      <c r="A19" s="358"/>
      <c r="B19" s="23" t="b">
        <v>0</v>
      </c>
      <c r="C19" s="24" t="s">
        <v>49</v>
      </c>
      <c r="D19" s="25" t="b">
        <v>0</v>
      </c>
      <c r="E19" s="24" t="s">
        <v>50</v>
      </c>
      <c r="F19" s="25" t="b">
        <v>0</v>
      </c>
      <c r="G19" s="24" t="s">
        <v>51</v>
      </c>
      <c r="H19" s="25" t="b">
        <v>0</v>
      </c>
      <c r="I19" s="24" t="s">
        <v>52</v>
      </c>
      <c r="J19" s="25" t="b">
        <v>0</v>
      </c>
      <c r="K19" s="26" t="s">
        <v>53</v>
      </c>
    </row>
    <row r="21" spans="1:11" x14ac:dyDescent="0.25">
      <c r="A21" s="95" t="s">
        <v>62</v>
      </c>
      <c r="B21" s="359" t="s">
        <v>42</v>
      </c>
      <c r="C21" s="359"/>
      <c r="D21" s="96"/>
      <c r="E21" s="283"/>
      <c r="F21" s="284"/>
      <c r="G21" s="284"/>
      <c r="H21" s="284"/>
      <c r="I21" s="284"/>
      <c r="J21" s="284"/>
      <c r="K21" s="285"/>
    </row>
    <row r="22" spans="1:11" x14ac:dyDescent="0.25">
      <c r="A22" s="97"/>
      <c r="B22" s="360" t="s">
        <v>43</v>
      </c>
      <c r="C22" s="360"/>
      <c r="D22" s="98"/>
      <c r="E22" s="283"/>
      <c r="F22" s="284"/>
      <c r="G22" s="284"/>
      <c r="H22" s="284"/>
      <c r="I22" s="284"/>
      <c r="J22" s="284"/>
      <c r="K22" s="285"/>
    </row>
    <row r="23" spans="1:11" x14ac:dyDescent="0.25">
      <c r="A23" s="94"/>
      <c r="B23" s="346" t="s">
        <v>57</v>
      </c>
      <c r="C23" s="346"/>
      <c r="D23" s="346"/>
      <c r="E23" s="347"/>
      <c r="F23" s="28" t="b">
        <v>0</v>
      </c>
      <c r="G23" s="29"/>
      <c r="H23" s="29"/>
      <c r="I23" s="29"/>
      <c r="J23" s="29"/>
      <c r="K23" s="30"/>
    </row>
    <row r="31" spans="1:11" x14ac:dyDescent="0.25">
      <c r="A31" s="16" t="s">
        <v>58</v>
      </c>
      <c r="B31" s="5"/>
      <c r="C31" s="5"/>
      <c r="D31" s="5"/>
      <c r="E31" s="5"/>
      <c r="F31" s="5"/>
      <c r="G31" s="5"/>
      <c r="H31" s="5"/>
      <c r="I31" s="5"/>
      <c r="J31" s="5"/>
    </row>
    <row r="32" spans="1:11" ht="45" customHeight="1" x14ac:dyDescent="0.25">
      <c r="A32" s="376" t="s">
        <v>61</v>
      </c>
      <c r="B32" s="376"/>
      <c r="C32" s="376"/>
      <c r="D32" s="376"/>
      <c r="E32" s="376"/>
      <c r="F32" s="376"/>
      <c r="G32" s="376"/>
      <c r="H32" s="376"/>
      <c r="I32" s="376"/>
      <c r="J32" s="376"/>
      <c r="K32" s="376"/>
    </row>
    <row r="33" spans="1:11" x14ac:dyDescent="0.25">
      <c r="A33" s="34" t="s">
        <v>59</v>
      </c>
      <c r="B33" s="34"/>
      <c r="C33" s="34"/>
      <c r="D33" s="34"/>
      <c r="E33" s="34"/>
      <c r="F33" s="34"/>
      <c r="G33" s="34"/>
      <c r="H33" s="34"/>
      <c r="I33" s="34"/>
      <c r="J33" s="34"/>
      <c r="K33" s="33"/>
    </row>
    <row r="34" spans="1:11" ht="30" customHeight="1" x14ac:dyDescent="0.25">
      <c r="A34" s="376" t="s">
        <v>60</v>
      </c>
      <c r="B34" s="376"/>
      <c r="C34" s="376"/>
      <c r="D34" s="376"/>
      <c r="E34" s="376"/>
      <c r="F34" s="376"/>
      <c r="G34" s="376"/>
      <c r="H34" s="376"/>
      <c r="I34" s="376"/>
      <c r="J34" s="376"/>
      <c r="K34" s="376"/>
    </row>
    <row r="35" spans="1:11" ht="30" customHeight="1" x14ac:dyDescent="0.25">
      <c r="A35" s="376" t="s">
        <v>69</v>
      </c>
      <c r="B35" s="376"/>
      <c r="C35" s="376"/>
      <c r="D35" s="376"/>
      <c r="E35" s="376"/>
      <c r="F35" s="376"/>
      <c r="G35" s="376"/>
      <c r="H35" s="376"/>
      <c r="I35" s="376"/>
      <c r="J35" s="376"/>
      <c r="K35" s="376"/>
    </row>
    <row r="36" spans="1:11" x14ac:dyDescent="0.25">
      <c r="A36" s="200">
        <v>1</v>
      </c>
      <c r="B36" s="200">
        <v>2</v>
      </c>
      <c r="C36" s="200">
        <v>3</v>
      </c>
      <c r="D36" s="200">
        <v>4</v>
      </c>
      <c r="E36" s="200">
        <v>5</v>
      </c>
      <c r="F36" s="200">
        <v>6</v>
      </c>
      <c r="G36" s="200">
        <v>7</v>
      </c>
      <c r="H36" s="200">
        <v>8</v>
      </c>
      <c r="I36" s="200">
        <v>9</v>
      </c>
      <c r="J36" s="200"/>
      <c r="K36" s="201"/>
    </row>
    <row r="37" spans="1:11" x14ac:dyDescent="0.25">
      <c r="A37" s="17"/>
      <c r="B37" s="17"/>
      <c r="C37" s="17"/>
      <c r="D37" s="17"/>
      <c r="E37" s="17"/>
      <c r="F37" s="17"/>
      <c r="G37" s="17"/>
      <c r="H37" s="17"/>
      <c r="I37" s="17"/>
      <c r="J37" s="17"/>
    </row>
    <row r="38" spans="1:11" x14ac:dyDescent="0.25">
      <c r="A38" s="370" t="s">
        <v>40</v>
      </c>
      <c r="B38" s="371"/>
      <c r="C38" s="371"/>
      <c r="D38" s="371"/>
      <c r="E38" s="371"/>
      <c r="F38" s="371"/>
      <c r="G38" s="371"/>
      <c r="H38" s="371"/>
      <c r="I38" s="371"/>
      <c r="J38" s="371"/>
      <c r="K38" s="372"/>
    </row>
    <row r="39" spans="1:11" ht="30" customHeight="1" x14ac:dyDescent="0.25">
      <c r="A39" s="373" t="s">
        <v>63</v>
      </c>
      <c r="B39" s="374"/>
      <c r="C39" s="374"/>
      <c r="D39" s="374"/>
      <c r="E39" s="374"/>
      <c r="F39" s="374"/>
      <c r="G39" s="374"/>
      <c r="H39" s="374"/>
      <c r="I39" s="374"/>
      <c r="J39" s="374"/>
      <c r="K39" s="375"/>
    </row>
    <row r="40" spans="1:11" x14ac:dyDescent="0.25">
      <c r="A40" s="361"/>
      <c r="B40" s="362"/>
      <c r="C40" s="362"/>
      <c r="D40" s="362"/>
      <c r="E40" s="362"/>
      <c r="F40" s="362"/>
      <c r="G40" s="362"/>
      <c r="H40" s="362"/>
      <c r="I40" s="362"/>
      <c r="J40" s="362"/>
      <c r="K40" s="363"/>
    </row>
    <row r="41" spans="1:11" x14ac:dyDescent="0.25">
      <c r="A41" s="364"/>
      <c r="B41" s="365"/>
      <c r="C41" s="365"/>
      <c r="D41" s="365"/>
      <c r="E41" s="365"/>
      <c r="F41" s="365"/>
      <c r="G41" s="365"/>
      <c r="H41" s="365"/>
      <c r="I41" s="365"/>
      <c r="J41" s="365"/>
      <c r="K41" s="366"/>
    </row>
    <row r="42" spans="1:11" x14ac:dyDescent="0.25">
      <c r="A42" s="364"/>
      <c r="B42" s="365"/>
      <c r="C42" s="365"/>
      <c r="D42" s="365"/>
      <c r="E42" s="365"/>
      <c r="F42" s="365"/>
      <c r="G42" s="365"/>
      <c r="H42" s="365"/>
      <c r="I42" s="365"/>
      <c r="J42" s="365"/>
      <c r="K42" s="366"/>
    </row>
    <row r="43" spans="1:11" x14ac:dyDescent="0.25">
      <c r="A43" s="364"/>
      <c r="B43" s="365"/>
      <c r="C43" s="365"/>
      <c r="D43" s="365"/>
      <c r="E43" s="365"/>
      <c r="F43" s="365"/>
      <c r="G43" s="365"/>
      <c r="H43" s="365"/>
      <c r="I43" s="365"/>
      <c r="J43" s="365"/>
      <c r="K43" s="366"/>
    </row>
    <row r="44" spans="1:11" x14ac:dyDescent="0.25">
      <c r="A44" s="364"/>
      <c r="B44" s="365"/>
      <c r="C44" s="365"/>
      <c r="D44" s="365"/>
      <c r="E44" s="365"/>
      <c r="F44" s="365"/>
      <c r="G44" s="365"/>
      <c r="H44" s="365"/>
      <c r="I44" s="365"/>
      <c r="J44" s="365"/>
      <c r="K44" s="366"/>
    </row>
    <row r="45" spans="1:11" x14ac:dyDescent="0.25">
      <c r="A45" s="364"/>
      <c r="B45" s="365"/>
      <c r="C45" s="365"/>
      <c r="D45" s="365"/>
      <c r="E45" s="365"/>
      <c r="F45" s="365"/>
      <c r="G45" s="365"/>
      <c r="H45" s="365"/>
      <c r="I45" s="365"/>
      <c r="J45" s="365"/>
      <c r="K45" s="366"/>
    </row>
    <row r="46" spans="1:11" x14ac:dyDescent="0.25">
      <c r="A46" s="364"/>
      <c r="B46" s="365"/>
      <c r="C46" s="365"/>
      <c r="D46" s="365"/>
      <c r="E46" s="365"/>
      <c r="F46" s="365"/>
      <c r="G46" s="365"/>
      <c r="H46" s="365"/>
      <c r="I46" s="365"/>
      <c r="J46" s="365"/>
      <c r="K46" s="366"/>
    </row>
    <row r="47" spans="1:11" x14ac:dyDescent="0.25">
      <c r="A47" s="364"/>
      <c r="B47" s="365"/>
      <c r="C47" s="365"/>
      <c r="D47" s="365"/>
      <c r="E47" s="365"/>
      <c r="F47" s="365"/>
      <c r="G47" s="365"/>
      <c r="H47" s="365"/>
      <c r="I47" s="365"/>
      <c r="J47" s="365"/>
      <c r="K47" s="366"/>
    </row>
    <row r="48" spans="1:11" x14ac:dyDescent="0.25">
      <c r="A48" s="364"/>
      <c r="B48" s="365"/>
      <c r="C48" s="365"/>
      <c r="D48" s="365"/>
      <c r="E48" s="365"/>
      <c r="F48" s="365"/>
      <c r="G48" s="365"/>
      <c r="H48" s="365"/>
      <c r="I48" s="365"/>
      <c r="J48" s="365"/>
      <c r="K48" s="366"/>
    </row>
    <row r="49" spans="1:11" x14ac:dyDescent="0.25">
      <c r="A49" s="364"/>
      <c r="B49" s="365"/>
      <c r="C49" s="365"/>
      <c r="D49" s="365"/>
      <c r="E49" s="365"/>
      <c r="F49" s="365"/>
      <c r="G49" s="365"/>
      <c r="H49" s="365"/>
      <c r="I49" s="365"/>
      <c r="J49" s="365"/>
      <c r="K49" s="366"/>
    </row>
    <row r="50" spans="1:11" x14ac:dyDescent="0.25">
      <c r="A50" s="364"/>
      <c r="B50" s="365"/>
      <c r="C50" s="365"/>
      <c r="D50" s="365"/>
      <c r="E50" s="365"/>
      <c r="F50" s="365"/>
      <c r="G50" s="365"/>
      <c r="H50" s="365"/>
      <c r="I50" s="365"/>
      <c r="J50" s="365"/>
      <c r="K50" s="366"/>
    </row>
    <row r="51" spans="1:11" x14ac:dyDescent="0.25">
      <c r="A51" s="364"/>
      <c r="B51" s="365"/>
      <c r="C51" s="365"/>
      <c r="D51" s="365"/>
      <c r="E51" s="365"/>
      <c r="F51" s="365"/>
      <c r="G51" s="365"/>
      <c r="H51" s="365"/>
      <c r="I51" s="365"/>
      <c r="J51" s="365"/>
      <c r="K51" s="366"/>
    </row>
    <row r="52" spans="1:11" x14ac:dyDescent="0.25">
      <c r="A52" s="364"/>
      <c r="B52" s="365"/>
      <c r="C52" s="365"/>
      <c r="D52" s="365"/>
      <c r="E52" s="365"/>
      <c r="F52" s="365"/>
      <c r="G52" s="365"/>
      <c r="H52" s="365"/>
      <c r="I52" s="365"/>
      <c r="J52" s="365"/>
      <c r="K52" s="366"/>
    </row>
    <row r="53" spans="1:11" x14ac:dyDescent="0.25">
      <c r="A53" s="364"/>
      <c r="B53" s="365"/>
      <c r="C53" s="365"/>
      <c r="D53" s="365"/>
      <c r="E53" s="365"/>
      <c r="F53" s="365"/>
      <c r="G53" s="365"/>
      <c r="H53" s="365"/>
      <c r="I53" s="365"/>
      <c r="J53" s="365"/>
      <c r="K53" s="366"/>
    </row>
    <row r="54" spans="1:11" x14ac:dyDescent="0.25">
      <c r="A54" s="364"/>
      <c r="B54" s="365"/>
      <c r="C54" s="365"/>
      <c r="D54" s="365"/>
      <c r="E54" s="365"/>
      <c r="F54" s="365"/>
      <c r="G54" s="365"/>
      <c r="H54" s="365"/>
      <c r="I54" s="365"/>
      <c r="J54" s="365"/>
      <c r="K54" s="366"/>
    </row>
    <row r="55" spans="1:11" x14ac:dyDescent="0.25">
      <c r="A55" s="364"/>
      <c r="B55" s="365"/>
      <c r="C55" s="365"/>
      <c r="D55" s="365"/>
      <c r="E55" s="365"/>
      <c r="F55" s="365"/>
      <c r="G55" s="365"/>
      <c r="H55" s="365"/>
      <c r="I55" s="365"/>
      <c r="J55" s="365"/>
      <c r="K55" s="366"/>
    </row>
    <row r="56" spans="1:11" x14ac:dyDescent="0.25">
      <c r="A56" s="364"/>
      <c r="B56" s="365"/>
      <c r="C56" s="365"/>
      <c r="D56" s="365"/>
      <c r="E56" s="365"/>
      <c r="F56" s="365"/>
      <c r="G56" s="365"/>
      <c r="H56" s="365"/>
      <c r="I56" s="365"/>
      <c r="J56" s="365"/>
      <c r="K56" s="366"/>
    </row>
    <row r="57" spans="1:11" x14ac:dyDescent="0.25">
      <c r="A57" s="364"/>
      <c r="B57" s="365"/>
      <c r="C57" s="365"/>
      <c r="D57" s="365"/>
      <c r="E57" s="365"/>
      <c r="F57" s="365"/>
      <c r="G57" s="365"/>
      <c r="H57" s="365"/>
      <c r="I57" s="365"/>
      <c r="J57" s="365"/>
      <c r="K57" s="366"/>
    </row>
    <row r="58" spans="1:11" x14ac:dyDescent="0.25">
      <c r="A58" s="364"/>
      <c r="B58" s="365"/>
      <c r="C58" s="365"/>
      <c r="D58" s="365"/>
      <c r="E58" s="365"/>
      <c r="F58" s="365"/>
      <c r="G58" s="365"/>
      <c r="H58" s="365"/>
      <c r="I58" s="365"/>
      <c r="J58" s="365"/>
      <c r="K58" s="366"/>
    </row>
    <row r="59" spans="1:11" x14ac:dyDescent="0.25">
      <c r="A59" s="364"/>
      <c r="B59" s="365"/>
      <c r="C59" s="365"/>
      <c r="D59" s="365"/>
      <c r="E59" s="365"/>
      <c r="F59" s="365"/>
      <c r="G59" s="365"/>
      <c r="H59" s="365"/>
      <c r="I59" s="365"/>
      <c r="J59" s="365"/>
      <c r="K59" s="366"/>
    </row>
    <row r="60" spans="1:11" x14ac:dyDescent="0.25">
      <c r="A60" s="364"/>
      <c r="B60" s="365"/>
      <c r="C60" s="365"/>
      <c r="D60" s="365"/>
      <c r="E60" s="365"/>
      <c r="F60" s="365"/>
      <c r="G60" s="365"/>
      <c r="H60" s="365"/>
      <c r="I60" s="365"/>
      <c r="J60" s="365"/>
      <c r="K60" s="366"/>
    </row>
    <row r="61" spans="1:11" x14ac:dyDescent="0.25">
      <c r="A61" s="364"/>
      <c r="B61" s="365"/>
      <c r="C61" s="365"/>
      <c r="D61" s="365"/>
      <c r="E61" s="365"/>
      <c r="F61" s="365"/>
      <c r="G61" s="365"/>
      <c r="H61" s="365"/>
      <c r="I61" s="365"/>
      <c r="J61" s="365"/>
      <c r="K61" s="366"/>
    </row>
    <row r="62" spans="1:11" x14ac:dyDescent="0.25">
      <c r="A62" s="364"/>
      <c r="B62" s="365"/>
      <c r="C62" s="365"/>
      <c r="D62" s="365"/>
      <c r="E62" s="365"/>
      <c r="F62" s="365"/>
      <c r="G62" s="365"/>
      <c r="H62" s="365"/>
      <c r="I62" s="365"/>
      <c r="J62" s="365"/>
      <c r="K62" s="366"/>
    </row>
    <row r="63" spans="1:11" x14ac:dyDescent="0.25">
      <c r="A63" s="364"/>
      <c r="B63" s="365"/>
      <c r="C63" s="365"/>
      <c r="D63" s="365"/>
      <c r="E63" s="365"/>
      <c r="F63" s="365"/>
      <c r="G63" s="365"/>
      <c r="H63" s="365"/>
      <c r="I63" s="365"/>
      <c r="J63" s="365"/>
      <c r="K63" s="366"/>
    </row>
    <row r="64" spans="1:11" x14ac:dyDescent="0.25">
      <c r="A64" s="364"/>
      <c r="B64" s="365"/>
      <c r="C64" s="365"/>
      <c r="D64" s="365"/>
      <c r="E64" s="365"/>
      <c r="F64" s="365"/>
      <c r="G64" s="365"/>
      <c r="H64" s="365"/>
      <c r="I64" s="365"/>
      <c r="J64" s="365"/>
      <c r="K64" s="366"/>
    </row>
    <row r="65" spans="1:11" x14ac:dyDescent="0.25">
      <c r="A65" s="364"/>
      <c r="B65" s="365"/>
      <c r="C65" s="365"/>
      <c r="D65" s="365"/>
      <c r="E65" s="365"/>
      <c r="F65" s="365"/>
      <c r="G65" s="365"/>
      <c r="H65" s="365"/>
      <c r="I65" s="365"/>
      <c r="J65" s="365"/>
      <c r="K65" s="366"/>
    </row>
    <row r="66" spans="1:11" x14ac:dyDescent="0.25">
      <c r="A66" s="364"/>
      <c r="B66" s="365"/>
      <c r="C66" s="365"/>
      <c r="D66" s="365"/>
      <c r="E66" s="365"/>
      <c r="F66" s="365"/>
      <c r="G66" s="365"/>
      <c r="H66" s="365"/>
      <c r="I66" s="365"/>
      <c r="J66" s="365"/>
      <c r="K66" s="366"/>
    </row>
    <row r="67" spans="1:11" x14ac:dyDescent="0.25">
      <c r="A67" s="364"/>
      <c r="B67" s="365"/>
      <c r="C67" s="365"/>
      <c r="D67" s="365"/>
      <c r="E67" s="365"/>
      <c r="F67" s="365"/>
      <c r="G67" s="365"/>
      <c r="H67" s="365"/>
      <c r="I67" s="365"/>
      <c r="J67" s="365"/>
      <c r="K67" s="366"/>
    </row>
    <row r="68" spans="1:11" x14ac:dyDescent="0.25">
      <c r="A68" s="364"/>
      <c r="B68" s="365"/>
      <c r="C68" s="365"/>
      <c r="D68" s="365"/>
      <c r="E68" s="365"/>
      <c r="F68" s="365"/>
      <c r="G68" s="365"/>
      <c r="H68" s="365"/>
      <c r="I68" s="365"/>
      <c r="J68" s="365"/>
      <c r="K68" s="366"/>
    </row>
    <row r="69" spans="1:11" x14ac:dyDescent="0.25">
      <c r="A69" s="364"/>
      <c r="B69" s="365"/>
      <c r="C69" s="365"/>
      <c r="D69" s="365"/>
      <c r="E69" s="365"/>
      <c r="F69" s="365"/>
      <c r="G69" s="365"/>
      <c r="H69" s="365"/>
      <c r="I69" s="365"/>
      <c r="J69" s="365"/>
      <c r="K69" s="366"/>
    </row>
    <row r="70" spans="1:11" x14ac:dyDescent="0.25">
      <c r="A70" s="364"/>
      <c r="B70" s="365"/>
      <c r="C70" s="365"/>
      <c r="D70" s="365"/>
      <c r="E70" s="365"/>
      <c r="F70" s="365"/>
      <c r="G70" s="365"/>
      <c r="H70" s="365"/>
      <c r="I70" s="365"/>
      <c r="J70" s="365"/>
      <c r="K70" s="366"/>
    </row>
    <row r="71" spans="1:11" x14ac:dyDescent="0.25">
      <c r="A71" s="364"/>
      <c r="B71" s="365"/>
      <c r="C71" s="365"/>
      <c r="D71" s="365"/>
      <c r="E71" s="365"/>
      <c r="F71" s="365"/>
      <c r="G71" s="365"/>
      <c r="H71" s="365"/>
      <c r="I71" s="365"/>
      <c r="J71" s="365"/>
      <c r="K71" s="366"/>
    </row>
    <row r="72" spans="1:11" x14ac:dyDescent="0.25">
      <c r="A72" s="364"/>
      <c r="B72" s="365"/>
      <c r="C72" s="365"/>
      <c r="D72" s="365"/>
      <c r="E72" s="365"/>
      <c r="F72" s="365"/>
      <c r="G72" s="365"/>
      <c r="H72" s="365"/>
      <c r="I72" s="365"/>
      <c r="J72" s="365"/>
      <c r="K72" s="366"/>
    </row>
    <row r="73" spans="1:11" x14ac:dyDescent="0.25">
      <c r="A73" s="364"/>
      <c r="B73" s="365"/>
      <c r="C73" s="365"/>
      <c r="D73" s="365"/>
      <c r="E73" s="365"/>
      <c r="F73" s="365"/>
      <c r="G73" s="365"/>
      <c r="H73" s="365"/>
      <c r="I73" s="365"/>
      <c r="J73" s="365"/>
      <c r="K73" s="366"/>
    </row>
    <row r="74" spans="1:11" x14ac:dyDescent="0.25">
      <c r="A74" s="364"/>
      <c r="B74" s="365"/>
      <c r="C74" s="365"/>
      <c r="D74" s="365"/>
      <c r="E74" s="365"/>
      <c r="F74" s="365"/>
      <c r="G74" s="365"/>
      <c r="H74" s="365"/>
      <c r="I74" s="365"/>
      <c r="J74" s="365"/>
      <c r="K74" s="366"/>
    </row>
    <row r="75" spans="1:11" x14ac:dyDescent="0.25">
      <c r="A75" s="364"/>
      <c r="B75" s="365"/>
      <c r="C75" s="365"/>
      <c r="D75" s="365"/>
      <c r="E75" s="365"/>
      <c r="F75" s="365"/>
      <c r="G75" s="365"/>
      <c r="H75" s="365"/>
      <c r="I75" s="365"/>
      <c r="J75" s="365"/>
      <c r="K75" s="366"/>
    </row>
    <row r="76" spans="1:11" x14ac:dyDescent="0.25">
      <c r="A76" s="364"/>
      <c r="B76" s="365"/>
      <c r="C76" s="365"/>
      <c r="D76" s="365"/>
      <c r="E76" s="365"/>
      <c r="F76" s="365"/>
      <c r="G76" s="365"/>
      <c r="H76" s="365"/>
      <c r="I76" s="365"/>
      <c r="J76" s="365"/>
      <c r="K76" s="366"/>
    </row>
    <row r="77" spans="1:11" x14ac:dyDescent="0.25">
      <c r="A77" s="364"/>
      <c r="B77" s="365"/>
      <c r="C77" s="365"/>
      <c r="D77" s="365"/>
      <c r="E77" s="365"/>
      <c r="F77" s="365"/>
      <c r="G77" s="365"/>
      <c r="H77" s="365"/>
      <c r="I77" s="365"/>
      <c r="J77" s="365"/>
      <c r="K77" s="366"/>
    </row>
    <row r="78" spans="1:11" x14ac:dyDescent="0.25">
      <c r="A78" s="364"/>
      <c r="B78" s="365"/>
      <c r="C78" s="365"/>
      <c r="D78" s="365"/>
      <c r="E78" s="365"/>
      <c r="F78" s="365"/>
      <c r="G78" s="365"/>
      <c r="H78" s="365"/>
      <c r="I78" s="365"/>
      <c r="J78" s="365"/>
      <c r="K78" s="366"/>
    </row>
    <row r="79" spans="1:11" x14ac:dyDescent="0.25">
      <c r="A79" s="364"/>
      <c r="B79" s="365"/>
      <c r="C79" s="365"/>
      <c r="D79" s="365"/>
      <c r="E79" s="365"/>
      <c r="F79" s="365"/>
      <c r="G79" s="365"/>
      <c r="H79" s="365"/>
      <c r="I79" s="365"/>
      <c r="J79" s="365"/>
      <c r="K79" s="366"/>
    </row>
    <row r="80" spans="1:11" x14ac:dyDescent="0.25">
      <c r="A80" s="364"/>
      <c r="B80" s="365"/>
      <c r="C80" s="365"/>
      <c r="D80" s="365"/>
      <c r="E80" s="365"/>
      <c r="F80" s="365"/>
      <c r="G80" s="365"/>
      <c r="H80" s="365"/>
      <c r="I80" s="365"/>
      <c r="J80" s="365"/>
      <c r="K80" s="366"/>
    </row>
    <row r="81" spans="1:11" x14ac:dyDescent="0.25">
      <c r="A81" s="364"/>
      <c r="B81" s="365"/>
      <c r="C81" s="365"/>
      <c r="D81" s="365"/>
      <c r="E81" s="365"/>
      <c r="F81" s="365"/>
      <c r="G81" s="365"/>
      <c r="H81" s="365"/>
      <c r="I81" s="365"/>
      <c r="J81" s="365"/>
      <c r="K81" s="366"/>
    </row>
    <row r="82" spans="1:11" x14ac:dyDescent="0.25">
      <c r="A82" s="364"/>
      <c r="B82" s="365"/>
      <c r="C82" s="365"/>
      <c r="D82" s="365"/>
      <c r="E82" s="365"/>
      <c r="F82" s="365"/>
      <c r="G82" s="365"/>
      <c r="H82" s="365"/>
      <c r="I82" s="365"/>
      <c r="J82" s="365"/>
      <c r="K82" s="366"/>
    </row>
    <row r="83" spans="1:11" x14ac:dyDescent="0.25">
      <c r="A83" s="367"/>
      <c r="B83" s="368"/>
      <c r="C83" s="368"/>
      <c r="D83" s="368"/>
      <c r="E83" s="368"/>
      <c r="F83" s="368"/>
      <c r="G83" s="368"/>
      <c r="H83" s="368"/>
      <c r="I83" s="368"/>
      <c r="J83" s="368"/>
      <c r="K83" s="369"/>
    </row>
  </sheetData>
  <sheetProtection sheet="1" objects="1" scenarios="1"/>
  <protectedRanges>
    <protectedRange sqref="B5:J5" name="ReferenzblattNummer"/>
    <protectedRange sqref="B7:K11" name="Projektinfos"/>
    <protectedRange sqref="A40:K83" name="Freitext"/>
    <protectedRange sqref="B13:K13 E14:K16" name="Referenzgeber"/>
    <protectedRange sqref="B18:B19 D18:D19 F18:F19 H18:H19 J18:J19" name="Leistungsphasen"/>
    <protectedRange sqref="E21:K22 F23" name="Ausführungszeitraum"/>
    <protectedRange sqref="B3:K3" name="Bieterzelle"/>
  </protectedRanges>
  <mergeCells count="26">
    <mergeCell ref="A40:K83"/>
    <mergeCell ref="A38:K38"/>
    <mergeCell ref="A39:K39"/>
    <mergeCell ref="A32:K32"/>
    <mergeCell ref="A35:K35"/>
    <mergeCell ref="A34:K34"/>
    <mergeCell ref="A1:K1"/>
    <mergeCell ref="B5:J5"/>
    <mergeCell ref="B23:E23"/>
    <mergeCell ref="B14:D14"/>
    <mergeCell ref="B15:D15"/>
    <mergeCell ref="B16:D16"/>
    <mergeCell ref="E14:K14"/>
    <mergeCell ref="E15:K15"/>
    <mergeCell ref="E16:K16"/>
    <mergeCell ref="A14:A16"/>
    <mergeCell ref="A18:A19"/>
    <mergeCell ref="B21:C21"/>
    <mergeCell ref="B22:C22"/>
    <mergeCell ref="E21:K21"/>
    <mergeCell ref="E22:K22"/>
    <mergeCell ref="B11:K11"/>
    <mergeCell ref="B13:K13"/>
    <mergeCell ref="B7:K7"/>
    <mergeCell ref="B8:K8"/>
    <mergeCell ref="B3:K3"/>
  </mergeCells>
  <dataValidations count="2">
    <dataValidation type="whole" allowBlank="1" showInputMessage="1" showErrorMessage="1" sqref="A5" xr:uid="{08A80019-EAAE-4C07-BC15-E276EAC7ABBA}">
      <formula1>1</formula1>
      <formula2>10</formula2>
    </dataValidation>
    <dataValidation type="list" allowBlank="1" showInputMessage="1" showErrorMessage="1" sqref="B5:J5" xr:uid="{E1B6F39E-261C-46EA-BBEF-3257C7452D73}">
      <formula1>$A$36:$I$36</formula1>
    </dataValidation>
  </dataValidations>
  <pageMargins left="0.7" right="0.7" top="0.78740157499999996" bottom="0.78740157499999996" header="0.3" footer="0.3"/>
  <pageSetup paperSize="9" orientation="portrait" r:id="rId1"/>
  <headerFooter>
    <oddHeader>&amp;CVergabeverfahren, Stufe 1 - Teilnahmewettbewerb, Formblatt Referenz</oddHeader>
    <oddFooter>&amp;R&amp;P von &amp;N</oddFooter>
  </headerFooter>
  <rowBreaks count="1" manualBreakCount="1">
    <brk id="3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FCF1E-A8D5-4681-8444-934AB1E9B7CF}">
  <dimension ref="A1:K26"/>
  <sheetViews>
    <sheetView view="pageLayout" zoomScaleNormal="100" workbookViewId="0">
      <selection activeCell="B9" sqref="B9:E9"/>
    </sheetView>
  </sheetViews>
  <sheetFormatPr baseColWidth="10" defaultRowHeight="15" x14ac:dyDescent="0.25"/>
  <cols>
    <col min="1" max="1" width="34.85546875" customWidth="1"/>
    <col min="2" max="5" width="13.140625" customWidth="1"/>
  </cols>
  <sheetData>
    <row r="1" spans="1:5" ht="18.75" x14ac:dyDescent="0.3">
      <c r="A1" s="342" t="s">
        <v>92</v>
      </c>
      <c r="B1" s="343"/>
      <c r="C1" s="343"/>
      <c r="D1" s="343"/>
      <c r="E1" s="343"/>
    </row>
    <row r="3" spans="1:5" x14ac:dyDescent="0.25">
      <c r="A3" s="382" t="s">
        <v>94</v>
      </c>
      <c r="B3" s="382"/>
      <c r="C3" s="382"/>
      <c r="D3" s="382"/>
      <c r="E3" s="382"/>
    </row>
    <row r="4" spans="1:5" ht="7.5" customHeight="1" x14ac:dyDescent="0.25"/>
    <row r="5" spans="1:5" ht="45" customHeight="1" x14ac:dyDescent="0.25">
      <c r="A5" s="381" t="s">
        <v>257</v>
      </c>
      <c r="B5" s="381"/>
      <c r="C5" s="381"/>
      <c r="D5" s="381"/>
      <c r="E5" s="381"/>
    </row>
    <row r="6" spans="1:5" ht="75" customHeight="1" x14ac:dyDescent="0.25">
      <c r="A6" s="381" t="s">
        <v>258</v>
      </c>
      <c r="B6" s="381"/>
      <c r="C6" s="381"/>
      <c r="D6" s="381"/>
      <c r="E6" s="381"/>
    </row>
    <row r="7" spans="1:5" ht="30" customHeight="1" x14ac:dyDescent="0.25">
      <c r="A7" s="381" t="s">
        <v>255</v>
      </c>
      <c r="B7" s="381"/>
      <c r="C7" s="381"/>
      <c r="D7" s="381"/>
      <c r="E7" s="381"/>
    </row>
    <row r="9" spans="1:5" ht="30" customHeight="1" x14ac:dyDescent="0.25">
      <c r="A9" s="57"/>
      <c r="B9" s="384" t="s">
        <v>256</v>
      </c>
      <c r="C9" s="386"/>
      <c r="D9" s="386"/>
      <c r="E9" s="385"/>
    </row>
    <row r="10" spans="1:5" ht="45" customHeight="1" x14ac:dyDescent="0.25">
      <c r="A10" s="55" t="s">
        <v>93</v>
      </c>
      <c r="B10" s="377"/>
      <c r="C10" s="378"/>
      <c r="D10" s="378"/>
      <c r="E10" s="379"/>
    </row>
    <row r="11" spans="1:5" ht="45" customHeight="1" x14ac:dyDescent="0.25">
      <c r="A11" s="56" t="s">
        <v>119</v>
      </c>
      <c r="B11" s="377"/>
      <c r="C11" s="378"/>
      <c r="D11" s="378"/>
      <c r="E11" s="379"/>
    </row>
    <row r="12" spans="1:5" ht="45" x14ac:dyDescent="0.25">
      <c r="A12" s="56" t="s">
        <v>120</v>
      </c>
      <c r="B12" s="377"/>
      <c r="C12" s="378"/>
      <c r="D12" s="378"/>
      <c r="E12" s="379"/>
    </row>
    <row r="14" spans="1:5" x14ac:dyDescent="0.25">
      <c r="A14" s="382" t="s">
        <v>95</v>
      </c>
      <c r="B14" s="382"/>
      <c r="C14" s="382"/>
      <c r="D14" s="382"/>
      <c r="E14" s="382"/>
    </row>
    <row r="15" spans="1:5" ht="7.5" customHeight="1" x14ac:dyDescent="0.25"/>
    <row r="16" spans="1:5" ht="45" customHeight="1" x14ac:dyDescent="0.25">
      <c r="A16" s="381" t="s">
        <v>96</v>
      </c>
      <c r="B16" s="381"/>
      <c r="C16" s="381"/>
      <c r="D16" s="381"/>
      <c r="E16" s="381"/>
    </row>
    <row r="18" spans="1:11" x14ac:dyDescent="0.25">
      <c r="A18" s="383"/>
      <c r="B18" s="383"/>
      <c r="C18" s="380" t="s">
        <v>256</v>
      </c>
      <c r="D18" s="345"/>
      <c r="E18" s="347"/>
    </row>
    <row r="19" spans="1:11" ht="22.5" customHeight="1" x14ac:dyDescent="0.25">
      <c r="A19" s="384" t="s">
        <v>106</v>
      </c>
      <c r="B19" s="385"/>
      <c r="C19" s="283"/>
      <c r="D19" s="284"/>
      <c r="E19" s="285"/>
    </row>
    <row r="20" spans="1:11" ht="22.5" customHeight="1" x14ac:dyDescent="0.25">
      <c r="A20" s="384" t="s">
        <v>97</v>
      </c>
      <c r="B20" s="385"/>
      <c r="C20" s="283"/>
      <c r="D20" s="284"/>
      <c r="E20" s="285"/>
    </row>
    <row r="21" spans="1:11" ht="22.5" customHeight="1" x14ac:dyDescent="0.25">
      <c r="A21" s="384" t="s">
        <v>98</v>
      </c>
      <c r="B21" s="385"/>
      <c r="C21" s="283"/>
      <c r="D21" s="284"/>
      <c r="E21" s="285"/>
    </row>
    <row r="22" spans="1:11" ht="22.5" customHeight="1" x14ac:dyDescent="0.25">
      <c r="A22" s="384" t="s">
        <v>99</v>
      </c>
      <c r="B22" s="385"/>
      <c r="C22" s="283"/>
      <c r="D22" s="284"/>
      <c r="E22" s="285"/>
    </row>
    <row r="23" spans="1:11" x14ac:dyDescent="0.25">
      <c r="A23" s="16"/>
      <c r="B23" s="5"/>
      <c r="C23" s="5"/>
      <c r="D23" s="5"/>
      <c r="E23" s="5"/>
      <c r="F23" s="5"/>
      <c r="G23" s="5"/>
      <c r="H23" s="5"/>
      <c r="I23" s="5"/>
      <c r="J23" s="5"/>
    </row>
    <row r="24" spans="1:11" x14ac:dyDescent="0.25">
      <c r="A24" s="16"/>
      <c r="B24" s="5"/>
      <c r="C24" s="5"/>
      <c r="D24" s="5"/>
      <c r="E24" s="5"/>
      <c r="F24" s="5"/>
      <c r="G24" s="5"/>
      <c r="H24" s="5"/>
      <c r="I24" s="5"/>
      <c r="J24" s="5"/>
    </row>
    <row r="25" spans="1:11" x14ac:dyDescent="0.25">
      <c r="A25" s="16" t="s">
        <v>58</v>
      </c>
      <c r="B25" s="5"/>
      <c r="C25" s="5"/>
      <c r="D25" s="5"/>
      <c r="E25" s="5"/>
      <c r="F25" s="5"/>
      <c r="G25" s="5"/>
      <c r="H25" s="5"/>
      <c r="I25" s="5"/>
      <c r="J25" s="5"/>
    </row>
    <row r="26" spans="1:11" ht="45" customHeight="1" x14ac:dyDescent="0.25">
      <c r="A26" s="376" t="s">
        <v>121</v>
      </c>
      <c r="B26" s="376"/>
      <c r="C26" s="376"/>
      <c r="D26" s="376"/>
      <c r="E26" s="376"/>
      <c r="F26" s="59"/>
      <c r="G26" s="59"/>
      <c r="H26" s="59"/>
      <c r="I26" s="59"/>
      <c r="J26" s="59"/>
      <c r="K26" s="59"/>
    </row>
  </sheetData>
  <sheetProtection sheet="1" objects="1" scenarios="1"/>
  <protectedRanges>
    <protectedRange sqref="C19:E22" name="Mitarbeitendenanzahl"/>
    <protectedRange sqref="B10:E12" name="Umsatz"/>
  </protectedRanges>
  <mergeCells count="22">
    <mergeCell ref="A1:E1"/>
    <mergeCell ref="A5:E5"/>
    <mergeCell ref="A6:E6"/>
    <mergeCell ref="A3:E3"/>
    <mergeCell ref="A26:E26"/>
    <mergeCell ref="A18:B18"/>
    <mergeCell ref="A7:E7"/>
    <mergeCell ref="A19:B19"/>
    <mergeCell ref="A14:E14"/>
    <mergeCell ref="A16:E16"/>
    <mergeCell ref="A20:B20"/>
    <mergeCell ref="A21:B21"/>
    <mergeCell ref="A22:B22"/>
    <mergeCell ref="B9:E9"/>
    <mergeCell ref="B10:E10"/>
    <mergeCell ref="B11:E11"/>
    <mergeCell ref="C22:E22"/>
    <mergeCell ref="B12:E12"/>
    <mergeCell ref="C18:E18"/>
    <mergeCell ref="C19:E19"/>
    <mergeCell ref="C20:E20"/>
    <mergeCell ref="C21:E21"/>
  </mergeCells>
  <pageMargins left="0.7" right="0.7" top="0.78740157499999996" bottom="0.78740157499999996" header="0.3" footer="0.3"/>
  <pageSetup paperSize="9" orientation="portrait" r:id="rId1"/>
  <headerFooter>
    <oddHeader>&amp;CVergabeverfahren, Stufe 1 - Teilnahmewettbewerb, Formblatt Referenz</oddHeader>
    <oddFooter>&amp;R&amp;P von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0A9F6-EFD6-46C4-B4B8-37EFD3FD68AE}">
  <dimension ref="A1:P83"/>
  <sheetViews>
    <sheetView topLeftCell="A23" zoomScaleNormal="100" workbookViewId="0">
      <selection activeCell="A43" sqref="A43:O43"/>
    </sheetView>
  </sheetViews>
  <sheetFormatPr baseColWidth="10" defaultRowHeight="15" x14ac:dyDescent="0.25"/>
  <cols>
    <col min="1" max="1" width="10.7109375" customWidth="1"/>
    <col min="2" max="3" width="11.42578125" customWidth="1"/>
    <col min="4" max="4" width="11.5703125" customWidth="1"/>
    <col min="5" max="5" width="2" bestFit="1" customWidth="1"/>
    <col min="6" max="6" width="14.28515625" customWidth="1"/>
    <col min="7" max="7" width="10.42578125" customWidth="1"/>
    <col min="8" max="8" width="15.85546875" customWidth="1"/>
    <col min="9" max="9" width="14.5703125" bestFit="1" customWidth="1"/>
    <col min="10" max="10" width="12.140625" customWidth="1"/>
    <col min="11" max="11" width="14.28515625" customWidth="1"/>
    <col min="12" max="12" width="12.140625" customWidth="1"/>
    <col min="13" max="14" width="14.5703125" customWidth="1"/>
    <col min="15" max="15" width="12.140625" customWidth="1"/>
    <col min="16" max="16" width="11.42578125" style="41"/>
  </cols>
  <sheetData>
    <row r="1" spans="1:16" ht="18.75" x14ac:dyDescent="0.3">
      <c r="A1" s="276" t="s">
        <v>172</v>
      </c>
      <c r="B1" s="277"/>
      <c r="C1" s="277"/>
      <c r="D1" s="277"/>
      <c r="E1" s="277"/>
      <c r="F1" s="277"/>
      <c r="G1" s="277"/>
      <c r="H1" s="277"/>
      <c r="I1" s="277"/>
      <c r="J1" s="277"/>
      <c r="K1" s="277"/>
      <c r="L1" s="277"/>
      <c r="M1" s="277"/>
      <c r="N1" s="277"/>
      <c r="O1" s="277"/>
      <c r="P1"/>
    </row>
    <row r="2" spans="1:16" ht="7.5" customHeight="1" x14ac:dyDescent="0.25"/>
    <row r="3" spans="1:16" x14ac:dyDescent="0.25">
      <c r="A3" s="468" t="s">
        <v>66</v>
      </c>
      <c r="B3" s="468"/>
      <c r="C3" s="468"/>
      <c r="D3" s="468"/>
      <c r="E3" s="468"/>
      <c r="F3" s="469" t="s">
        <v>16</v>
      </c>
      <c r="G3" s="469"/>
      <c r="H3" s="469"/>
      <c r="I3" s="469"/>
      <c r="J3" s="136" t="s">
        <v>67</v>
      </c>
      <c r="K3" s="136"/>
      <c r="L3" s="261" t="s">
        <v>17</v>
      </c>
      <c r="M3" s="263"/>
      <c r="N3" s="328">
        <v>2767510</v>
      </c>
      <c r="O3" s="330"/>
      <c r="P3"/>
    </row>
    <row r="4" spans="1:16" x14ac:dyDescent="0.25">
      <c r="A4" s="468" t="s">
        <v>152</v>
      </c>
      <c r="B4" s="468"/>
      <c r="C4" s="468"/>
      <c r="D4" s="468"/>
      <c r="E4" s="468"/>
      <c r="F4" s="469"/>
      <c r="G4" s="469"/>
      <c r="H4" s="469"/>
      <c r="I4" s="469"/>
      <c r="L4" s="261" t="s">
        <v>18</v>
      </c>
      <c r="M4" s="263"/>
      <c r="N4" s="328">
        <v>1117750</v>
      </c>
      <c r="O4" s="330"/>
      <c r="P4"/>
    </row>
    <row r="5" spans="1:16" x14ac:dyDescent="0.25">
      <c r="A5" s="468" t="s">
        <v>153</v>
      </c>
      <c r="B5" s="468"/>
      <c r="C5" s="468"/>
      <c r="D5" s="468"/>
      <c r="E5" s="468"/>
      <c r="F5" s="469"/>
      <c r="G5" s="469"/>
      <c r="H5" s="469"/>
      <c r="I5" s="469"/>
      <c r="L5" s="261" t="s">
        <v>19</v>
      </c>
      <c r="M5" s="263"/>
      <c r="N5" s="328">
        <v>513975</v>
      </c>
      <c r="O5" s="330"/>
      <c r="P5"/>
    </row>
    <row r="6" spans="1:16" ht="15" customHeight="1" x14ac:dyDescent="0.25"/>
    <row r="7" spans="1:16" x14ac:dyDescent="0.25">
      <c r="A7" s="418" t="s">
        <v>154</v>
      </c>
      <c r="B7" s="418"/>
      <c r="C7" s="418"/>
      <c r="D7" s="418"/>
      <c r="E7" s="418"/>
      <c r="F7" s="418"/>
      <c r="G7" s="418"/>
      <c r="H7" s="418"/>
      <c r="I7" s="418"/>
      <c r="J7" s="418"/>
      <c r="K7" s="418"/>
      <c r="L7" s="418"/>
      <c r="M7" s="418"/>
      <c r="N7" s="418"/>
      <c r="O7" s="418"/>
    </row>
    <row r="8" spans="1:16" ht="7.5" customHeight="1" x14ac:dyDescent="0.25">
      <c r="A8" s="118"/>
      <c r="B8" s="118"/>
      <c r="C8" s="118"/>
      <c r="D8" s="118"/>
      <c r="E8" s="118"/>
      <c r="F8" s="118"/>
      <c r="G8" s="118"/>
      <c r="H8" s="118"/>
      <c r="I8" s="118"/>
      <c r="J8" s="118"/>
      <c r="K8" s="118"/>
      <c r="L8" s="118"/>
      <c r="M8" s="118"/>
      <c r="N8" s="118"/>
      <c r="O8" s="118"/>
    </row>
    <row r="9" spans="1:16" x14ac:dyDescent="0.25">
      <c r="A9" t="s">
        <v>155</v>
      </c>
      <c r="D9" s="6" t="b">
        <v>0</v>
      </c>
      <c r="G9" t="s">
        <v>158</v>
      </c>
      <c r="J9" s="6" t="b">
        <v>0</v>
      </c>
      <c r="K9" s="394" t="str">
        <f>IF(AND(D9=TRUE,D10=TRUE,J10=TRUE,J9=TRUE),"Bewerber geeignet - Wertung vornehmen","Bewerber nicht geeignet - Wertung abbrechen")</f>
        <v>Bewerber nicht geeignet - Wertung abbrechen</v>
      </c>
      <c r="L9" s="395"/>
      <c r="M9" s="395"/>
      <c r="N9" s="395"/>
      <c r="O9" s="396"/>
    </row>
    <row r="10" spans="1:16" x14ac:dyDescent="0.25">
      <c r="A10" t="s">
        <v>156</v>
      </c>
      <c r="D10" s="6" t="b">
        <v>0</v>
      </c>
      <c r="G10" t="s">
        <v>157</v>
      </c>
      <c r="J10" s="6" t="b">
        <v>0</v>
      </c>
      <c r="K10" s="397"/>
      <c r="L10" s="398"/>
      <c r="M10" s="398"/>
      <c r="N10" s="398"/>
      <c r="O10" s="399"/>
    </row>
    <row r="11" spans="1:16" ht="7.5" customHeight="1" x14ac:dyDescent="0.25"/>
    <row r="12" spans="1:16" x14ac:dyDescent="0.25">
      <c r="A12" s="418" t="s">
        <v>151</v>
      </c>
      <c r="B12" s="418"/>
      <c r="C12" s="418"/>
      <c r="D12" s="418"/>
      <c r="E12" s="418"/>
      <c r="F12" s="418"/>
      <c r="G12" s="418"/>
      <c r="H12" s="418"/>
      <c r="I12" s="418"/>
      <c r="J12" s="418"/>
      <c r="K12" s="418"/>
      <c r="L12" s="418"/>
      <c r="M12" s="418"/>
      <c r="N12" s="418"/>
      <c r="O12" s="418"/>
    </row>
    <row r="13" spans="1:16" ht="7.5" customHeight="1" x14ac:dyDescent="0.25">
      <c r="A13" s="118"/>
      <c r="B13" s="118"/>
      <c r="C13" s="118"/>
      <c r="D13" s="118"/>
      <c r="E13" s="118"/>
      <c r="F13" s="118"/>
      <c r="G13" s="118"/>
      <c r="H13" s="118"/>
      <c r="I13" s="118"/>
      <c r="J13" s="118"/>
      <c r="K13" s="118"/>
      <c r="L13" s="118"/>
      <c r="M13" s="118"/>
      <c r="N13" s="118"/>
      <c r="O13" s="118"/>
    </row>
    <row r="14" spans="1:16" x14ac:dyDescent="0.25">
      <c r="A14" s="460" t="s">
        <v>14</v>
      </c>
      <c r="B14" s="460"/>
      <c r="C14" s="460"/>
      <c r="D14" s="460"/>
      <c r="E14" s="460"/>
      <c r="F14" s="460"/>
      <c r="G14" s="460"/>
      <c r="H14" s="460"/>
      <c r="I14" s="460"/>
      <c r="J14" s="460"/>
      <c r="K14" s="460"/>
      <c r="L14" s="460"/>
      <c r="M14" s="460"/>
      <c r="N14" s="460"/>
      <c r="O14" s="460"/>
      <c r="P14"/>
    </row>
    <row r="15" spans="1:16" x14ac:dyDescent="0.25">
      <c r="A15" s="78" t="s">
        <v>72</v>
      </c>
      <c r="B15" s="79"/>
      <c r="C15" s="79"/>
      <c r="D15" s="79"/>
      <c r="E15" s="79"/>
      <c r="F15" s="79"/>
      <c r="G15" s="79"/>
      <c r="H15" s="65"/>
      <c r="I15" s="65"/>
      <c r="J15" s="65"/>
      <c r="K15" s="126"/>
      <c r="L15" s="127">
        <v>3</v>
      </c>
      <c r="M15" s="405" t="s">
        <v>88</v>
      </c>
      <c r="N15" s="405"/>
      <c r="O15" s="406"/>
      <c r="P15" s="39" t="str">
        <f>"&lt;"&amp;L15+1</f>
        <v>&lt;4</v>
      </c>
    </row>
    <row r="16" spans="1:16" x14ac:dyDescent="0.25">
      <c r="A16" s="72" t="s">
        <v>86</v>
      </c>
      <c r="B16" s="73"/>
      <c r="C16" s="73"/>
      <c r="D16" s="73"/>
      <c r="E16" s="73"/>
      <c r="F16" s="73"/>
      <c r="G16" s="73"/>
      <c r="H16" s="76"/>
      <c r="I16" s="76"/>
      <c r="J16" s="76"/>
      <c r="K16" s="73"/>
      <c r="L16" s="124">
        <v>50</v>
      </c>
      <c r="M16" s="407" t="s">
        <v>134</v>
      </c>
      <c r="N16" s="407"/>
      <c r="O16" s="408"/>
      <c r="P16"/>
    </row>
    <row r="17" spans="1:16" x14ac:dyDescent="0.25">
      <c r="A17" s="72"/>
      <c r="B17" s="76"/>
      <c r="C17" s="73" t="s">
        <v>122</v>
      </c>
      <c r="D17" s="73"/>
      <c r="E17" s="73"/>
      <c r="F17" s="73"/>
      <c r="G17" s="73"/>
      <c r="H17" s="76"/>
      <c r="I17" s="76"/>
      <c r="J17" s="76"/>
      <c r="K17" s="73"/>
      <c r="L17" s="124"/>
      <c r="M17" s="73"/>
      <c r="N17" s="73"/>
      <c r="O17" s="80"/>
      <c r="P17" s="40"/>
    </row>
    <row r="18" spans="1:16" x14ac:dyDescent="0.25">
      <c r="A18" s="72"/>
      <c r="B18" s="76"/>
      <c r="C18" s="73"/>
      <c r="D18" s="73" t="s">
        <v>84</v>
      </c>
      <c r="E18" s="73"/>
      <c r="F18" s="73"/>
      <c r="G18" s="73"/>
      <c r="H18" s="76"/>
      <c r="I18" s="76"/>
      <c r="J18" s="76"/>
      <c r="K18" s="73"/>
      <c r="L18" s="124">
        <v>-20</v>
      </c>
      <c r="M18" s="407" t="s">
        <v>134</v>
      </c>
      <c r="N18" s="407"/>
      <c r="O18" s="408"/>
      <c r="P18" s="77">
        <v>0.25</v>
      </c>
    </row>
    <row r="19" spans="1:16" x14ac:dyDescent="0.25">
      <c r="A19" s="72"/>
      <c r="B19" s="76"/>
      <c r="C19" s="73"/>
      <c r="D19" s="73" t="s">
        <v>85</v>
      </c>
      <c r="E19" s="73"/>
      <c r="F19" s="73"/>
      <c r="G19" s="73"/>
      <c r="H19" s="76"/>
      <c r="I19" s="76"/>
      <c r="J19" s="76"/>
      <c r="K19" s="73"/>
      <c r="L19" s="124">
        <v>-15</v>
      </c>
      <c r="M19" s="407" t="s">
        <v>134</v>
      </c>
      <c r="N19" s="407"/>
      <c r="O19" s="408"/>
      <c r="P19" s="77">
        <v>0.5</v>
      </c>
    </row>
    <row r="20" spans="1:16" x14ac:dyDescent="0.25">
      <c r="A20" s="72"/>
      <c r="B20" s="76"/>
      <c r="C20" s="73"/>
      <c r="D20" s="73" t="s">
        <v>123</v>
      </c>
      <c r="E20" s="73"/>
      <c r="F20" s="73"/>
      <c r="G20" s="73"/>
      <c r="H20" s="76"/>
      <c r="I20" s="76"/>
      <c r="J20" s="76"/>
      <c r="K20" s="73"/>
      <c r="L20" s="124">
        <v>-10</v>
      </c>
      <c r="M20" s="407" t="s">
        <v>134</v>
      </c>
      <c r="N20" s="407"/>
      <c r="O20" s="408"/>
      <c r="P20" s="77">
        <v>0.65</v>
      </c>
    </row>
    <row r="21" spans="1:16" x14ac:dyDescent="0.25">
      <c r="A21" s="72"/>
      <c r="B21" s="76"/>
      <c r="C21" s="73"/>
      <c r="D21" s="73" t="s">
        <v>124</v>
      </c>
      <c r="E21" s="73"/>
      <c r="F21" s="73"/>
      <c r="G21" s="73"/>
      <c r="H21" s="76"/>
      <c r="I21" s="76"/>
      <c r="J21" s="76"/>
      <c r="K21" s="73"/>
      <c r="L21" s="124">
        <v>-5</v>
      </c>
      <c r="M21" s="407" t="s">
        <v>134</v>
      </c>
      <c r="N21" s="407"/>
      <c r="O21" s="408"/>
      <c r="P21" s="110">
        <v>0.8</v>
      </c>
    </row>
    <row r="22" spans="1:16" x14ac:dyDescent="0.25">
      <c r="A22" s="72"/>
      <c r="B22" s="76"/>
      <c r="C22" s="73" t="s">
        <v>125</v>
      </c>
      <c r="D22" s="73"/>
      <c r="E22" s="73"/>
      <c r="F22" s="73"/>
      <c r="G22" s="73"/>
      <c r="H22" s="76"/>
      <c r="I22" s="76"/>
      <c r="J22" s="76"/>
      <c r="K22" s="73"/>
      <c r="L22" s="124"/>
      <c r="M22" s="73"/>
      <c r="N22" s="73"/>
      <c r="O22" s="80"/>
      <c r="P22" s="110"/>
    </row>
    <row r="23" spans="1:16" x14ac:dyDescent="0.25">
      <c r="A23" s="72"/>
      <c r="B23" s="76"/>
      <c r="C23" s="73"/>
      <c r="D23" s="73" t="s">
        <v>265</v>
      </c>
      <c r="E23" s="73"/>
      <c r="F23" s="73"/>
      <c r="G23" s="73"/>
      <c r="H23" s="76"/>
      <c r="I23" s="76"/>
      <c r="J23" s="76"/>
      <c r="K23" s="73"/>
      <c r="L23" s="401" t="s">
        <v>87</v>
      </c>
      <c r="M23" s="401"/>
      <c r="N23" s="401"/>
      <c r="O23" s="402"/>
      <c r="P23" s="110">
        <v>3</v>
      </c>
    </row>
    <row r="24" spans="1:16" x14ac:dyDescent="0.25">
      <c r="A24" s="72"/>
      <c r="B24" s="76"/>
      <c r="C24" s="73"/>
      <c r="D24" s="73" t="s">
        <v>264</v>
      </c>
      <c r="E24" s="73"/>
      <c r="F24" s="73"/>
      <c r="G24" s="73"/>
      <c r="H24" s="76"/>
      <c r="I24" s="76"/>
      <c r="J24" s="76"/>
      <c r="K24" s="73"/>
      <c r="L24" s="124">
        <v>-10</v>
      </c>
      <c r="M24" s="407" t="s">
        <v>134</v>
      </c>
      <c r="N24" s="407"/>
      <c r="O24" s="408"/>
      <c r="P24" s="110">
        <v>7</v>
      </c>
    </row>
    <row r="25" spans="1:16" x14ac:dyDescent="0.25">
      <c r="A25" s="72"/>
      <c r="B25" s="76"/>
      <c r="C25" s="73" t="s">
        <v>126</v>
      </c>
      <c r="D25" s="73"/>
      <c r="E25" s="73"/>
      <c r="F25" s="73"/>
      <c r="G25" s="73"/>
      <c r="H25" s="76"/>
      <c r="I25" s="76"/>
      <c r="J25" s="76"/>
      <c r="K25" s="73"/>
      <c r="L25" s="124">
        <v>10</v>
      </c>
      <c r="M25" s="407" t="s">
        <v>134</v>
      </c>
      <c r="N25" s="407"/>
      <c r="O25" s="408"/>
      <c r="P25" s="110"/>
    </row>
    <row r="26" spans="1:16" x14ac:dyDescent="0.25">
      <c r="A26" s="72"/>
      <c r="B26" s="76"/>
      <c r="C26" s="73" t="s">
        <v>127</v>
      </c>
      <c r="D26" s="73"/>
      <c r="E26" s="73"/>
      <c r="F26" s="73"/>
      <c r="G26" s="73"/>
      <c r="H26" s="76"/>
      <c r="I26" s="76"/>
      <c r="J26" s="99"/>
      <c r="K26" s="99"/>
      <c r="L26" s="401" t="s">
        <v>87</v>
      </c>
      <c r="M26" s="401"/>
      <c r="N26" s="401"/>
      <c r="O26" s="402"/>
      <c r="P26"/>
    </row>
    <row r="27" spans="1:16" x14ac:dyDescent="0.25">
      <c r="A27" s="74"/>
      <c r="B27" s="81"/>
      <c r="C27" s="75" t="s">
        <v>110</v>
      </c>
      <c r="D27" s="75"/>
      <c r="E27" s="75"/>
      <c r="F27" s="75"/>
      <c r="G27" s="75"/>
      <c r="H27" s="81"/>
      <c r="I27" s="81"/>
      <c r="J27" s="137"/>
      <c r="K27" s="137"/>
      <c r="L27" s="416" t="s">
        <v>87</v>
      </c>
      <c r="M27" s="416"/>
      <c r="N27" s="416"/>
      <c r="O27" s="417"/>
      <c r="P27"/>
    </row>
    <row r="28" spans="1:16" x14ac:dyDescent="0.25">
      <c r="A28" s="111"/>
      <c r="B28" s="111"/>
      <c r="C28" s="111"/>
      <c r="D28" s="111"/>
      <c r="E28" s="111"/>
      <c r="F28" s="111"/>
      <c r="G28" s="111"/>
      <c r="K28" s="2"/>
      <c r="L28" s="2"/>
      <c r="M28" s="2"/>
      <c r="N28" s="2"/>
      <c r="O28" s="2"/>
      <c r="P28"/>
    </row>
    <row r="29" spans="1:16" x14ac:dyDescent="0.25">
      <c r="A29" s="460" t="s">
        <v>141</v>
      </c>
      <c r="B29" s="460"/>
      <c r="C29" s="460"/>
      <c r="D29" s="460"/>
      <c r="E29" s="460"/>
      <c r="F29" s="460"/>
      <c r="G29" s="460"/>
      <c r="H29" s="460"/>
      <c r="I29" s="460"/>
      <c r="J29" s="460"/>
      <c r="K29" s="460"/>
      <c r="L29" s="460"/>
      <c r="M29" s="460"/>
      <c r="N29" s="460"/>
      <c r="O29" s="460"/>
      <c r="P29"/>
    </row>
    <row r="30" spans="1:16" x14ac:dyDescent="0.25">
      <c r="A30" s="463" t="s">
        <v>130</v>
      </c>
      <c r="B30" s="464"/>
      <c r="C30" s="464"/>
      <c r="D30" s="464"/>
      <c r="E30" s="465"/>
      <c r="G30" s="400" t="s">
        <v>131</v>
      </c>
      <c r="H30" s="400"/>
      <c r="I30" s="400"/>
      <c r="J30" s="400"/>
      <c r="L30" s="400" t="s">
        <v>132</v>
      </c>
      <c r="M30" s="400"/>
      <c r="N30" s="400"/>
      <c r="O30" s="400"/>
      <c r="P30"/>
    </row>
    <row r="31" spans="1:16" x14ac:dyDescent="0.25">
      <c r="A31" s="72" t="s">
        <v>133</v>
      </c>
      <c r="B31" s="112">
        <v>10000000</v>
      </c>
      <c r="C31" s="100">
        <v>160</v>
      </c>
      <c r="D31" s="233" t="s">
        <v>134</v>
      </c>
      <c r="E31" s="234"/>
      <c r="G31" s="202" t="s">
        <v>136</v>
      </c>
      <c r="H31" s="223">
        <v>3000000</v>
      </c>
      <c r="I31" s="224">
        <v>80</v>
      </c>
      <c r="J31" s="156" t="s">
        <v>134</v>
      </c>
      <c r="L31" s="202" t="s">
        <v>136</v>
      </c>
      <c r="M31" s="223">
        <v>2000000</v>
      </c>
      <c r="N31" s="224">
        <v>80</v>
      </c>
      <c r="O31" s="156" t="s">
        <v>134</v>
      </c>
      <c r="P31"/>
    </row>
    <row r="32" spans="1:16" x14ac:dyDescent="0.25">
      <c r="A32" s="72" t="s">
        <v>133</v>
      </c>
      <c r="B32" s="112">
        <v>7000000</v>
      </c>
      <c r="C32" s="100">
        <v>120</v>
      </c>
      <c r="D32" s="233" t="s">
        <v>134</v>
      </c>
      <c r="E32" s="234"/>
      <c r="G32" s="114" t="s">
        <v>136</v>
      </c>
      <c r="H32" s="115">
        <v>2000000</v>
      </c>
      <c r="I32" s="100">
        <v>60</v>
      </c>
      <c r="J32" s="101" t="s">
        <v>134</v>
      </c>
      <c r="L32" s="114" t="s">
        <v>136</v>
      </c>
      <c r="M32" s="115">
        <v>1000000</v>
      </c>
      <c r="N32" s="100">
        <v>60</v>
      </c>
      <c r="O32" s="101" t="s">
        <v>134</v>
      </c>
      <c r="P32"/>
    </row>
    <row r="33" spans="1:16" x14ac:dyDescent="0.25">
      <c r="A33" s="72" t="s">
        <v>133</v>
      </c>
      <c r="B33" s="112">
        <v>4000000</v>
      </c>
      <c r="C33" s="100">
        <v>80</v>
      </c>
      <c r="D33" s="233" t="s">
        <v>134</v>
      </c>
      <c r="E33" s="234"/>
      <c r="G33" s="114" t="s">
        <v>136</v>
      </c>
      <c r="H33" s="115">
        <v>1000000</v>
      </c>
      <c r="I33" s="100">
        <v>40</v>
      </c>
      <c r="J33" s="101" t="s">
        <v>134</v>
      </c>
      <c r="L33" s="114" t="s">
        <v>136</v>
      </c>
      <c r="M33" s="115">
        <v>500000</v>
      </c>
      <c r="N33" s="100">
        <v>40</v>
      </c>
      <c r="O33" s="101" t="s">
        <v>134</v>
      </c>
      <c r="P33"/>
    </row>
    <row r="34" spans="1:16" x14ac:dyDescent="0.25">
      <c r="A34" s="74" t="s">
        <v>133</v>
      </c>
      <c r="B34" s="113">
        <v>1000000</v>
      </c>
      <c r="C34" s="102">
        <v>40</v>
      </c>
      <c r="D34" s="273" t="s">
        <v>134</v>
      </c>
      <c r="E34" s="274"/>
      <c r="G34" s="116" t="s">
        <v>136</v>
      </c>
      <c r="H34" s="117">
        <v>500000</v>
      </c>
      <c r="I34" s="102">
        <v>20</v>
      </c>
      <c r="J34" s="103" t="s">
        <v>134</v>
      </c>
      <c r="L34" s="116" t="s">
        <v>136</v>
      </c>
      <c r="M34" s="117">
        <v>125000</v>
      </c>
      <c r="N34" s="102">
        <v>20</v>
      </c>
      <c r="O34" s="103" t="s">
        <v>134</v>
      </c>
      <c r="P34"/>
    </row>
    <row r="35" spans="1:16" x14ac:dyDescent="0.25">
      <c r="A35" s="111"/>
      <c r="B35" s="111"/>
      <c r="C35" s="111"/>
      <c r="D35" s="111"/>
      <c r="E35" s="111"/>
      <c r="F35" s="111"/>
      <c r="G35" s="111"/>
      <c r="K35" s="2"/>
      <c r="L35" s="2"/>
      <c r="M35" s="2"/>
      <c r="N35" s="2"/>
      <c r="O35" s="2"/>
      <c r="P35"/>
    </row>
    <row r="36" spans="1:16" x14ac:dyDescent="0.25">
      <c r="A36" s="121" t="s">
        <v>135</v>
      </c>
      <c r="B36" s="122"/>
      <c r="C36" s="122"/>
      <c r="D36" s="122"/>
      <c r="E36" s="122"/>
      <c r="F36" s="123"/>
      <c r="G36" s="111"/>
      <c r="P36"/>
    </row>
    <row r="37" spans="1:16" x14ac:dyDescent="0.25">
      <c r="A37" s="72" t="s">
        <v>136</v>
      </c>
      <c r="B37" s="124">
        <v>15</v>
      </c>
      <c r="C37" s="76" t="s">
        <v>137</v>
      </c>
      <c r="D37" s="100">
        <v>140</v>
      </c>
      <c r="E37" s="73" t="s">
        <v>134</v>
      </c>
      <c r="F37" s="80"/>
      <c r="G37" s="111"/>
      <c r="P37"/>
    </row>
    <row r="38" spans="1:16" x14ac:dyDescent="0.25">
      <c r="A38" s="72"/>
      <c r="B38" s="124">
        <v>10</v>
      </c>
      <c r="C38" s="76" t="s">
        <v>137</v>
      </c>
      <c r="D38" s="100">
        <v>90</v>
      </c>
      <c r="E38" s="73" t="s">
        <v>134</v>
      </c>
      <c r="F38" s="80"/>
      <c r="G38" s="111"/>
      <c r="P38"/>
    </row>
    <row r="39" spans="1:16" x14ac:dyDescent="0.25">
      <c r="A39" s="74"/>
      <c r="B39" s="125">
        <v>5</v>
      </c>
      <c r="C39" s="81" t="s">
        <v>137</v>
      </c>
      <c r="D39" s="102">
        <v>50</v>
      </c>
      <c r="E39" s="75" t="s">
        <v>134</v>
      </c>
      <c r="F39" s="119"/>
      <c r="G39" s="111"/>
      <c r="P39"/>
    </row>
    <row r="40" spans="1:16" x14ac:dyDescent="0.25">
      <c r="A40" s="111"/>
      <c r="B40" s="111"/>
      <c r="D40" s="111"/>
      <c r="E40" s="111"/>
      <c r="F40" s="111"/>
      <c r="G40" s="111"/>
      <c r="P40"/>
    </row>
    <row r="41" spans="1:16" x14ac:dyDescent="0.25">
      <c r="A41" s="111"/>
      <c r="B41" s="111"/>
      <c r="D41" s="111"/>
      <c r="E41" s="111"/>
      <c r="F41" s="111"/>
      <c r="G41" s="111"/>
      <c r="P41"/>
    </row>
    <row r="42" spans="1:16" x14ac:dyDescent="0.25">
      <c r="A42" s="111"/>
      <c r="B42" s="111"/>
      <c r="D42" s="111"/>
      <c r="E42" s="111"/>
      <c r="F42" s="111"/>
      <c r="G42" s="111"/>
      <c r="K42" s="2"/>
      <c r="L42" s="2"/>
      <c r="M42" s="2"/>
      <c r="N42" s="2"/>
      <c r="O42" s="2"/>
      <c r="P42"/>
    </row>
    <row r="43" spans="1:16" x14ac:dyDescent="0.25">
      <c r="A43" s="418" t="s">
        <v>142</v>
      </c>
      <c r="B43" s="418"/>
      <c r="C43" s="418"/>
      <c r="D43" s="418"/>
      <c r="E43" s="418"/>
      <c r="F43" s="418"/>
      <c r="G43" s="418"/>
      <c r="H43" s="418"/>
      <c r="I43" s="418"/>
      <c r="J43" s="418"/>
      <c r="K43" s="418"/>
      <c r="L43" s="418"/>
      <c r="M43" s="418"/>
      <c r="N43" s="418"/>
      <c r="O43" s="418"/>
    </row>
    <row r="44" spans="1:16" ht="7.5" customHeight="1" x14ac:dyDescent="0.25">
      <c r="A44" s="111"/>
      <c r="B44" s="111"/>
      <c r="D44" s="111"/>
      <c r="E44" s="111"/>
      <c r="F44" s="111"/>
      <c r="G44" s="111"/>
      <c r="K44" s="2"/>
      <c r="L44" s="2"/>
      <c r="M44" s="2"/>
      <c r="N44" s="2"/>
      <c r="O44" s="2"/>
      <c r="P44"/>
    </row>
    <row r="45" spans="1:16" ht="45" customHeight="1" x14ac:dyDescent="0.25">
      <c r="A45" s="54" t="s">
        <v>70</v>
      </c>
      <c r="B45" s="82" t="s">
        <v>64</v>
      </c>
      <c r="C45" s="82" t="s">
        <v>18</v>
      </c>
      <c r="D45" s="82" t="s">
        <v>65</v>
      </c>
      <c r="E45" s="120"/>
      <c r="F45" s="436" t="s">
        <v>71</v>
      </c>
      <c r="G45" s="290"/>
      <c r="H45" s="82" t="s">
        <v>73</v>
      </c>
      <c r="I45" s="120" t="s">
        <v>128</v>
      </c>
      <c r="J45" s="289" t="s">
        <v>83</v>
      </c>
      <c r="K45" s="290"/>
      <c r="L45" s="289" t="s">
        <v>278</v>
      </c>
      <c r="M45" s="290"/>
      <c r="N45" s="120" t="s">
        <v>293</v>
      </c>
      <c r="O45" s="82" t="s">
        <v>77</v>
      </c>
      <c r="P45" s="67" t="s">
        <v>78</v>
      </c>
    </row>
    <row r="46" spans="1:16" x14ac:dyDescent="0.25">
      <c r="A46" s="44">
        <v>1</v>
      </c>
      <c r="B46" s="68" t="b">
        <v>0</v>
      </c>
      <c r="C46" s="68" t="b">
        <v>0</v>
      </c>
      <c r="D46" s="68" t="b">
        <v>0</v>
      </c>
      <c r="E46" s="140">
        <f>COUNTIF(B46:D46,TRUE)</f>
        <v>0</v>
      </c>
      <c r="F46" s="456"/>
      <c r="G46" s="457"/>
      <c r="H46" s="132" t="str">
        <f t="shared" ref="H46:H65" si="0">IF(E46=1,IF(B46=TRUE,F46/$N$3,IF(C46=TRUE,F46/$N$4,IF(D46=TRUE,F46/$N$5,"--"))),"--")</f>
        <v>--</v>
      </c>
      <c r="I46" s="226"/>
      <c r="J46" s="403" t="b">
        <v>0</v>
      </c>
      <c r="K46" s="404"/>
      <c r="L46" s="389" t="b">
        <v>0</v>
      </c>
      <c r="M46" s="390"/>
      <c r="N46" s="227" t="b">
        <v>0</v>
      </c>
      <c r="O46" s="207">
        <f>IF(AND(J46=TRUE,L46=TRUE,I46&gt;P23,E46&gt;0),IF(E46=1,$L$16)+IF(H46&lt;$P$18,$L$18,IF(H46&lt;$P$19,$L$19,IF(H46&lt;$P$20,$L$20,IF(H46&lt;$P$21,$L$21,0))))+IF(I46&lt;$P$24,$L$24,0)+IF(N46=TRUE,$L$25),0)</f>
        <v>0</v>
      </c>
      <c r="P46" s="41" t="str">
        <f>IF(B46=TRUE,COUNTIF($B$46:B46,TRUE),IF(C46=TRUE,COUNTIF($C$46:C46,TRUE),IF(D46=TRUE,COUNTIF($D$46:D46,TRUE),"--")))</f>
        <v>--</v>
      </c>
    </row>
    <row r="47" spans="1:16" x14ac:dyDescent="0.25">
      <c r="A47" s="51">
        <v>2</v>
      </c>
      <c r="B47" s="69" t="b">
        <v>0</v>
      </c>
      <c r="C47" s="69" t="b">
        <v>0</v>
      </c>
      <c r="D47" s="69" t="b">
        <v>0</v>
      </c>
      <c r="E47" s="141">
        <f t="shared" ref="E47:E65" si="1">COUNTIF(B47:D47,TRUE)</f>
        <v>0</v>
      </c>
      <c r="F47" s="458"/>
      <c r="G47" s="459"/>
      <c r="H47" s="133" t="str">
        <f t="shared" si="0"/>
        <v>--</v>
      </c>
      <c r="I47" s="130"/>
      <c r="J47" s="389" t="b">
        <v>0</v>
      </c>
      <c r="K47" s="390"/>
      <c r="L47" s="389" t="b">
        <v>0</v>
      </c>
      <c r="M47" s="390"/>
      <c r="N47" s="228" t="b">
        <v>0</v>
      </c>
      <c r="O47" s="207">
        <f t="shared" ref="O47:O65" si="2">IF(AND(J47=TRUE,L47=TRUE,I47&gt;P24,E47&gt;0),IF(E47=1,$L$16)+IF(H47&lt;$P$18,$L$18,IF(H47&lt;$P$19,$L$19,IF(H47&lt;$P$20,$L$20,IF(H47&lt;$P$21,$L$21,0))))+IF(I47&lt;$P$24,$L$24,0)+IF(N47=TRUE,$L$25),0)</f>
        <v>0</v>
      </c>
      <c r="P47" s="41" t="str">
        <f>IF(B47=TRUE,COUNTIF($B$46:B47,TRUE),IF(C47=TRUE,COUNTIF($C$46:C47,TRUE),IF(D47=TRUE,COUNTIF($D$46:D47,TRUE),"--")))</f>
        <v>--</v>
      </c>
    </row>
    <row r="48" spans="1:16" x14ac:dyDescent="0.25">
      <c r="A48" s="51">
        <v>3</v>
      </c>
      <c r="B48" s="69" t="b">
        <v>0</v>
      </c>
      <c r="C48" s="69" t="b">
        <v>0</v>
      </c>
      <c r="D48" s="69" t="b">
        <v>0</v>
      </c>
      <c r="E48" s="141">
        <f t="shared" si="1"/>
        <v>0</v>
      </c>
      <c r="F48" s="458"/>
      <c r="G48" s="459"/>
      <c r="H48" s="133" t="str">
        <f t="shared" si="0"/>
        <v>--</v>
      </c>
      <c r="I48" s="130"/>
      <c r="J48" s="389" t="b">
        <v>0</v>
      </c>
      <c r="K48" s="390"/>
      <c r="L48" s="389" t="b">
        <v>0</v>
      </c>
      <c r="M48" s="390"/>
      <c r="N48" s="228" t="b">
        <v>0</v>
      </c>
      <c r="O48" s="207">
        <f t="shared" si="2"/>
        <v>0</v>
      </c>
      <c r="P48" s="41" t="str">
        <f>IF(B48=TRUE,COUNTIF($B$46:B48,TRUE),IF(C48=TRUE,COUNTIF($C$46:C48,TRUE),IF(D48=TRUE,COUNTIF($D$46:D48,TRUE),"--")))</f>
        <v>--</v>
      </c>
    </row>
    <row r="49" spans="1:16" x14ac:dyDescent="0.25">
      <c r="A49" s="51">
        <v>4</v>
      </c>
      <c r="B49" s="69" t="b">
        <v>0</v>
      </c>
      <c r="C49" s="69" t="b">
        <v>0</v>
      </c>
      <c r="D49" s="69" t="b">
        <v>0</v>
      </c>
      <c r="E49" s="141">
        <f t="shared" si="1"/>
        <v>0</v>
      </c>
      <c r="F49" s="458"/>
      <c r="G49" s="459"/>
      <c r="H49" s="133" t="str">
        <f t="shared" si="0"/>
        <v>--</v>
      </c>
      <c r="I49" s="130"/>
      <c r="J49" s="389" t="b">
        <v>0</v>
      </c>
      <c r="K49" s="390"/>
      <c r="L49" s="389" t="b">
        <v>0</v>
      </c>
      <c r="M49" s="390"/>
      <c r="N49" s="228" t="b">
        <v>0</v>
      </c>
      <c r="O49" s="207">
        <f t="shared" si="2"/>
        <v>0</v>
      </c>
      <c r="P49" s="41" t="str">
        <f>IF(B49=TRUE,COUNTIF($B$46:B49,TRUE),IF(C49=TRUE,COUNTIF($C$46:C49,TRUE),IF(D49=TRUE,COUNTIF($D$46:D49,TRUE),"--")))</f>
        <v>--</v>
      </c>
    </row>
    <row r="50" spans="1:16" x14ac:dyDescent="0.25">
      <c r="A50" s="51">
        <v>5</v>
      </c>
      <c r="B50" s="69" t="b">
        <v>0</v>
      </c>
      <c r="C50" s="69" t="b">
        <v>0</v>
      </c>
      <c r="D50" s="69" t="b">
        <v>0</v>
      </c>
      <c r="E50" s="141">
        <f t="shared" si="1"/>
        <v>0</v>
      </c>
      <c r="F50" s="458"/>
      <c r="G50" s="459"/>
      <c r="H50" s="133" t="str">
        <f t="shared" si="0"/>
        <v>--</v>
      </c>
      <c r="I50" s="130"/>
      <c r="J50" s="389" t="b">
        <v>0</v>
      </c>
      <c r="K50" s="390"/>
      <c r="L50" s="389" t="b">
        <v>0</v>
      </c>
      <c r="M50" s="390"/>
      <c r="N50" s="228" t="b">
        <v>0</v>
      </c>
      <c r="O50" s="207">
        <f t="shared" si="2"/>
        <v>0</v>
      </c>
      <c r="P50" s="41" t="str">
        <f>IF(B50=TRUE,COUNTIF($B$46:B50,TRUE),IF(C50=TRUE,COUNTIF($C$46:C50,TRUE),IF(D50=TRUE,COUNTIF($D$46:D50,TRUE),"--")))</f>
        <v>--</v>
      </c>
    </row>
    <row r="51" spans="1:16" x14ac:dyDescent="0.25">
      <c r="A51" s="51">
        <v>6</v>
      </c>
      <c r="B51" s="69" t="b">
        <v>0</v>
      </c>
      <c r="C51" s="69" t="b">
        <v>0</v>
      </c>
      <c r="D51" s="69" t="b">
        <v>0</v>
      </c>
      <c r="E51" s="141">
        <f t="shared" si="1"/>
        <v>0</v>
      </c>
      <c r="F51" s="458"/>
      <c r="G51" s="459"/>
      <c r="H51" s="133" t="str">
        <f t="shared" si="0"/>
        <v>--</v>
      </c>
      <c r="I51" s="130"/>
      <c r="J51" s="389" t="b">
        <v>0</v>
      </c>
      <c r="K51" s="390"/>
      <c r="L51" s="389" t="b">
        <v>0</v>
      </c>
      <c r="M51" s="390"/>
      <c r="N51" s="228" t="b">
        <v>0</v>
      </c>
      <c r="O51" s="207">
        <f t="shared" si="2"/>
        <v>0</v>
      </c>
      <c r="P51" s="41" t="str">
        <f>IF(B51=TRUE,COUNTIF($B$46:B51,TRUE),IF(C51=TRUE,COUNTIF($C$46:C51,TRUE),IF(D51=TRUE,COUNTIF($D$46:D51,TRUE),"--")))</f>
        <v>--</v>
      </c>
    </row>
    <row r="52" spans="1:16" x14ac:dyDescent="0.25">
      <c r="A52" s="51">
        <v>7</v>
      </c>
      <c r="B52" s="69" t="b">
        <v>0</v>
      </c>
      <c r="C52" s="69" t="b">
        <v>0</v>
      </c>
      <c r="D52" s="69" t="b">
        <v>0</v>
      </c>
      <c r="E52" s="141">
        <f t="shared" si="1"/>
        <v>0</v>
      </c>
      <c r="F52" s="458"/>
      <c r="G52" s="459"/>
      <c r="H52" s="133" t="str">
        <f t="shared" si="0"/>
        <v>--</v>
      </c>
      <c r="I52" s="130"/>
      <c r="J52" s="389" t="b">
        <v>0</v>
      </c>
      <c r="K52" s="390"/>
      <c r="L52" s="389" t="b">
        <v>0</v>
      </c>
      <c r="M52" s="390"/>
      <c r="N52" s="228" t="b">
        <v>0</v>
      </c>
      <c r="O52" s="207">
        <f t="shared" si="2"/>
        <v>0</v>
      </c>
      <c r="P52" s="41" t="str">
        <f>IF(B52=TRUE,COUNTIF($B$46:B52,TRUE),IF(C52=TRUE,COUNTIF($C$46:C52,TRUE),IF(D52=TRUE,COUNTIF($D$46:D52,TRUE),"--")))</f>
        <v>--</v>
      </c>
    </row>
    <row r="53" spans="1:16" x14ac:dyDescent="0.25">
      <c r="A53" s="51">
        <v>8</v>
      </c>
      <c r="B53" s="69" t="b">
        <v>0</v>
      </c>
      <c r="C53" s="69" t="b">
        <v>0</v>
      </c>
      <c r="D53" s="69" t="b">
        <v>0</v>
      </c>
      <c r="E53" s="141">
        <f t="shared" si="1"/>
        <v>0</v>
      </c>
      <c r="F53" s="458"/>
      <c r="G53" s="459"/>
      <c r="H53" s="133" t="str">
        <f t="shared" si="0"/>
        <v>--</v>
      </c>
      <c r="I53" s="130"/>
      <c r="J53" s="389" t="b">
        <v>0</v>
      </c>
      <c r="K53" s="390"/>
      <c r="L53" s="389" t="b">
        <v>0</v>
      </c>
      <c r="M53" s="390"/>
      <c r="N53" s="228" t="b">
        <v>0</v>
      </c>
      <c r="O53" s="207">
        <f t="shared" si="2"/>
        <v>0</v>
      </c>
      <c r="P53" s="41" t="str">
        <f>IF(B53=TRUE,COUNTIF($B$46:B53,TRUE),IF(C53=TRUE,COUNTIF($C$46:C53,TRUE),IF(D53=TRUE,COUNTIF($D$46:D53,TRUE),"--")))</f>
        <v>--</v>
      </c>
    </row>
    <row r="54" spans="1:16" x14ac:dyDescent="0.25">
      <c r="A54" s="51">
        <v>9</v>
      </c>
      <c r="B54" s="69" t="b">
        <v>0</v>
      </c>
      <c r="C54" s="69" t="b">
        <v>0</v>
      </c>
      <c r="D54" s="69" t="b">
        <v>0</v>
      </c>
      <c r="E54" s="141">
        <f t="shared" si="1"/>
        <v>0</v>
      </c>
      <c r="F54" s="458"/>
      <c r="G54" s="459"/>
      <c r="H54" s="133" t="str">
        <f t="shared" si="0"/>
        <v>--</v>
      </c>
      <c r="I54" s="130"/>
      <c r="J54" s="389" t="b">
        <v>0</v>
      </c>
      <c r="K54" s="390"/>
      <c r="L54" s="389" t="b">
        <v>0</v>
      </c>
      <c r="M54" s="390"/>
      <c r="N54" s="228" t="b">
        <v>0</v>
      </c>
      <c r="O54" s="207">
        <f t="shared" si="2"/>
        <v>0</v>
      </c>
      <c r="P54" s="41" t="str">
        <f>IF(B54=TRUE,COUNTIF($B$46:B54,TRUE),IF(C54=TRUE,COUNTIF($C$46:C54,TRUE),IF(D54=TRUE,COUNTIF($D$46:D54,TRUE),"--")))</f>
        <v>--</v>
      </c>
    </row>
    <row r="55" spans="1:16" x14ac:dyDescent="0.25">
      <c r="A55" s="51">
        <v>10</v>
      </c>
      <c r="B55" s="69" t="b">
        <v>0</v>
      </c>
      <c r="C55" s="69" t="b">
        <v>0</v>
      </c>
      <c r="D55" s="69" t="b">
        <v>0</v>
      </c>
      <c r="E55" s="141">
        <f t="shared" si="1"/>
        <v>0</v>
      </c>
      <c r="F55" s="458"/>
      <c r="G55" s="459"/>
      <c r="H55" s="133" t="str">
        <f t="shared" si="0"/>
        <v>--</v>
      </c>
      <c r="I55" s="130"/>
      <c r="J55" s="389" t="b">
        <v>0</v>
      </c>
      <c r="K55" s="390"/>
      <c r="L55" s="389" t="b">
        <v>0</v>
      </c>
      <c r="M55" s="390"/>
      <c r="N55" s="228" t="b">
        <v>0</v>
      </c>
      <c r="O55" s="207">
        <f t="shared" si="2"/>
        <v>0</v>
      </c>
      <c r="P55" s="41" t="str">
        <f>IF(B55=TRUE,COUNTIF($B$46:B55,TRUE),IF(C55=TRUE,COUNTIF($C$46:C55,TRUE),IF(D55=TRUE,COUNTIF($D$46:D55,TRUE),"--")))</f>
        <v>--</v>
      </c>
    </row>
    <row r="56" spans="1:16" x14ac:dyDescent="0.25">
      <c r="A56" s="51">
        <v>11</v>
      </c>
      <c r="B56" s="69" t="b">
        <v>0</v>
      </c>
      <c r="C56" s="69" t="b">
        <v>0</v>
      </c>
      <c r="D56" s="69" t="b">
        <v>0</v>
      </c>
      <c r="E56" s="141">
        <f t="shared" si="1"/>
        <v>0</v>
      </c>
      <c r="F56" s="458"/>
      <c r="G56" s="459"/>
      <c r="H56" s="133" t="str">
        <f t="shared" si="0"/>
        <v>--</v>
      </c>
      <c r="I56" s="130"/>
      <c r="J56" s="389" t="b">
        <v>0</v>
      </c>
      <c r="K56" s="390"/>
      <c r="L56" s="389" t="b">
        <v>0</v>
      </c>
      <c r="M56" s="390"/>
      <c r="N56" s="228" t="b">
        <v>0</v>
      </c>
      <c r="O56" s="207">
        <f t="shared" si="2"/>
        <v>0</v>
      </c>
      <c r="P56" s="41" t="str">
        <f>IF(B56=TRUE,COUNTIF($B$46:B56,TRUE),IF(C56=TRUE,COUNTIF($C$46:C56,TRUE),IF(D56=TRUE,COUNTIF($D$46:D56,TRUE),"--")))</f>
        <v>--</v>
      </c>
    </row>
    <row r="57" spans="1:16" x14ac:dyDescent="0.25">
      <c r="A57" s="51">
        <v>12</v>
      </c>
      <c r="B57" s="69" t="b">
        <v>0</v>
      </c>
      <c r="C57" s="69" t="b">
        <v>0</v>
      </c>
      <c r="D57" s="69" t="b">
        <v>0</v>
      </c>
      <c r="E57" s="141">
        <f t="shared" si="1"/>
        <v>0</v>
      </c>
      <c r="F57" s="458"/>
      <c r="G57" s="459"/>
      <c r="H57" s="133" t="str">
        <f t="shared" si="0"/>
        <v>--</v>
      </c>
      <c r="I57" s="130"/>
      <c r="J57" s="389" t="b">
        <v>0</v>
      </c>
      <c r="K57" s="390"/>
      <c r="L57" s="389" t="b">
        <v>0</v>
      </c>
      <c r="M57" s="390"/>
      <c r="N57" s="228" t="b">
        <v>0</v>
      </c>
      <c r="O57" s="207">
        <f t="shared" si="2"/>
        <v>0</v>
      </c>
      <c r="P57" s="41" t="str">
        <f>IF(B57=TRUE,COUNTIF($B$46:B57,TRUE),IF(C57=TRUE,COUNTIF($C$46:C57,TRUE),IF(D57=TRUE,COUNTIF($D$46:D57,TRUE),"--")))</f>
        <v>--</v>
      </c>
    </row>
    <row r="58" spans="1:16" x14ac:dyDescent="0.25">
      <c r="A58" s="51">
        <v>13</v>
      </c>
      <c r="B58" s="69" t="b">
        <v>0</v>
      </c>
      <c r="C58" s="69" t="b">
        <v>0</v>
      </c>
      <c r="D58" s="69" t="b">
        <v>0</v>
      </c>
      <c r="E58" s="141">
        <f t="shared" si="1"/>
        <v>0</v>
      </c>
      <c r="F58" s="458"/>
      <c r="G58" s="459"/>
      <c r="H58" s="133" t="str">
        <f t="shared" si="0"/>
        <v>--</v>
      </c>
      <c r="I58" s="130"/>
      <c r="J58" s="389" t="b">
        <v>0</v>
      </c>
      <c r="K58" s="390"/>
      <c r="L58" s="389" t="b">
        <v>0</v>
      </c>
      <c r="M58" s="390"/>
      <c r="N58" s="228" t="b">
        <v>0</v>
      </c>
      <c r="O58" s="207">
        <f t="shared" si="2"/>
        <v>0</v>
      </c>
      <c r="P58" s="41" t="str">
        <f>IF(B58=TRUE,COUNTIF($B$46:B58,TRUE),IF(C58=TRUE,COUNTIF($C$46:C58,TRUE),IF(D58=TRUE,COUNTIF($D$46:D58,TRUE),"--")))</f>
        <v>--</v>
      </c>
    </row>
    <row r="59" spans="1:16" x14ac:dyDescent="0.25">
      <c r="A59" s="51">
        <v>14</v>
      </c>
      <c r="B59" s="69" t="b">
        <v>0</v>
      </c>
      <c r="C59" s="69" t="b">
        <v>0</v>
      </c>
      <c r="D59" s="69" t="b">
        <v>0</v>
      </c>
      <c r="E59" s="141">
        <f t="shared" si="1"/>
        <v>0</v>
      </c>
      <c r="F59" s="458"/>
      <c r="G59" s="459"/>
      <c r="H59" s="133" t="str">
        <f t="shared" si="0"/>
        <v>--</v>
      </c>
      <c r="I59" s="130"/>
      <c r="J59" s="389" t="b">
        <v>0</v>
      </c>
      <c r="K59" s="390"/>
      <c r="L59" s="389" t="b">
        <v>0</v>
      </c>
      <c r="M59" s="390"/>
      <c r="N59" s="228" t="b">
        <v>0</v>
      </c>
      <c r="O59" s="207">
        <f t="shared" si="2"/>
        <v>0</v>
      </c>
      <c r="P59" s="41" t="str">
        <f>IF(B59=TRUE,COUNTIF($B$46:B59,TRUE),IF(C59=TRUE,COUNTIF($C$46:C59,TRUE),IF(D59=TRUE,COUNTIF($D$46:D59,TRUE),"--")))</f>
        <v>--</v>
      </c>
    </row>
    <row r="60" spans="1:16" x14ac:dyDescent="0.25">
      <c r="A60" s="51">
        <v>15</v>
      </c>
      <c r="B60" s="69" t="b">
        <v>0</v>
      </c>
      <c r="C60" s="69" t="b">
        <v>0</v>
      </c>
      <c r="D60" s="69" t="b">
        <v>0</v>
      </c>
      <c r="E60" s="141">
        <f t="shared" si="1"/>
        <v>0</v>
      </c>
      <c r="F60" s="458"/>
      <c r="G60" s="459"/>
      <c r="H60" s="133" t="str">
        <f t="shared" si="0"/>
        <v>--</v>
      </c>
      <c r="I60" s="130"/>
      <c r="J60" s="389" t="b">
        <v>0</v>
      </c>
      <c r="K60" s="390"/>
      <c r="L60" s="389" t="b">
        <v>0</v>
      </c>
      <c r="M60" s="390"/>
      <c r="N60" s="228" t="b">
        <v>0</v>
      </c>
      <c r="O60" s="207">
        <f t="shared" si="2"/>
        <v>0</v>
      </c>
      <c r="P60" s="41" t="str">
        <f>IF(B60=TRUE,COUNTIF($B$46:B60,TRUE),IF(C60=TRUE,COUNTIF($C$46:C60,TRUE),IF(D60=TRUE,COUNTIF($D$46:D60,TRUE),"--")))</f>
        <v>--</v>
      </c>
    </row>
    <row r="61" spans="1:16" x14ac:dyDescent="0.25">
      <c r="A61" s="51">
        <v>16</v>
      </c>
      <c r="B61" s="69" t="b">
        <v>0</v>
      </c>
      <c r="C61" s="69" t="b">
        <v>0</v>
      </c>
      <c r="D61" s="69" t="b">
        <v>0</v>
      </c>
      <c r="E61" s="141">
        <f t="shared" si="1"/>
        <v>0</v>
      </c>
      <c r="F61" s="458"/>
      <c r="G61" s="459"/>
      <c r="H61" s="133" t="str">
        <f t="shared" si="0"/>
        <v>--</v>
      </c>
      <c r="I61" s="130"/>
      <c r="J61" s="389" t="b">
        <v>0</v>
      </c>
      <c r="K61" s="390"/>
      <c r="L61" s="389" t="b">
        <v>0</v>
      </c>
      <c r="M61" s="390"/>
      <c r="N61" s="228" t="b">
        <v>0</v>
      </c>
      <c r="O61" s="207">
        <f t="shared" si="2"/>
        <v>0</v>
      </c>
      <c r="P61" s="41" t="str">
        <f>IF(B61=TRUE,COUNTIF($B$46:B61,TRUE),IF(C61=TRUE,COUNTIF($C$46:C61,TRUE),IF(D61=TRUE,COUNTIF($D$46:D61,TRUE),"--")))</f>
        <v>--</v>
      </c>
    </row>
    <row r="62" spans="1:16" x14ac:dyDescent="0.25">
      <c r="A62" s="51">
        <v>17</v>
      </c>
      <c r="B62" s="69" t="b">
        <v>0</v>
      </c>
      <c r="C62" s="69" t="b">
        <v>0</v>
      </c>
      <c r="D62" s="69" t="b">
        <v>0</v>
      </c>
      <c r="E62" s="141">
        <f t="shared" si="1"/>
        <v>0</v>
      </c>
      <c r="F62" s="458"/>
      <c r="G62" s="459"/>
      <c r="H62" s="133" t="str">
        <f t="shared" si="0"/>
        <v>--</v>
      </c>
      <c r="I62" s="130"/>
      <c r="J62" s="389" t="b">
        <v>0</v>
      </c>
      <c r="K62" s="390"/>
      <c r="L62" s="389" t="b">
        <v>0</v>
      </c>
      <c r="M62" s="390"/>
      <c r="N62" s="228" t="b">
        <v>0</v>
      </c>
      <c r="O62" s="207">
        <f t="shared" si="2"/>
        <v>0</v>
      </c>
      <c r="P62" s="41" t="str">
        <f>IF(B62=TRUE,COUNTIF($B$46:B62,TRUE),IF(C62=TRUE,COUNTIF($C$46:C62,TRUE),IF(D62=TRUE,COUNTIF($D$46:D62,TRUE),"--")))</f>
        <v>--</v>
      </c>
    </row>
    <row r="63" spans="1:16" x14ac:dyDescent="0.25">
      <c r="A63" s="51">
        <v>18</v>
      </c>
      <c r="B63" s="69" t="b">
        <v>0</v>
      </c>
      <c r="C63" s="69" t="b">
        <v>0</v>
      </c>
      <c r="D63" s="69" t="b">
        <v>0</v>
      </c>
      <c r="E63" s="141">
        <f t="shared" si="1"/>
        <v>0</v>
      </c>
      <c r="F63" s="458"/>
      <c r="G63" s="459"/>
      <c r="H63" s="133" t="str">
        <f t="shared" si="0"/>
        <v>--</v>
      </c>
      <c r="I63" s="130"/>
      <c r="J63" s="389" t="b">
        <v>0</v>
      </c>
      <c r="K63" s="390"/>
      <c r="L63" s="389" t="b">
        <v>0</v>
      </c>
      <c r="M63" s="390"/>
      <c r="N63" s="228" t="b">
        <v>0</v>
      </c>
      <c r="O63" s="207">
        <f t="shared" si="2"/>
        <v>0</v>
      </c>
      <c r="P63" s="41" t="str">
        <f>IF(B63=TRUE,COUNTIF($B$46:B63,TRUE),IF(C63=TRUE,COUNTIF($C$46:C63,TRUE),IF(D63=TRUE,COUNTIF($D$46:D63,TRUE),"--")))</f>
        <v>--</v>
      </c>
    </row>
    <row r="64" spans="1:16" x14ac:dyDescent="0.25">
      <c r="A64" s="51">
        <v>19</v>
      </c>
      <c r="B64" s="69" t="b">
        <v>0</v>
      </c>
      <c r="C64" s="69" t="b">
        <v>0</v>
      </c>
      <c r="D64" s="69" t="b">
        <v>0</v>
      </c>
      <c r="E64" s="141">
        <f t="shared" si="1"/>
        <v>0</v>
      </c>
      <c r="F64" s="458"/>
      <c r="G64" s="459"/>
      <c r="H64" s="133" t="str">
        <f t="shared" si="0"/>
        <v>--</v>
      </c>
      <c r="I64" s="130"/>
      <c r="J64" s="389" t="b">
        <v>0</v>
      </c>
      <c r="K64" s="390"/>
      <c r="L64" s="389" t="b">
        <v>0</v>
      </c>
      <c r="M64" s="390"/>
      <c r="N64" s="228" t="b">
        <v>0</v>
      </c>
      <c r="O64" s="207">
        <f t="shared" si="2"/>
        <v>0</v>
      </c>
      <c r="P64" s="41" t="str">
        <f>IF(B64=TRUE,COUNTIF($B$46:B64,TRUE),IF(C64=TRUE,COUNTIF($C$46:C64,TRUE),IF(D64=TRUE,COUNTIF($D$46:D64,TRUE),"--")))</f>
        <v>--</v>
      </c>
    </row>
    <row r="65" spans="1:16" x14ac:dyDescent="0.25">
      <c r="A65" s="52">
        <v>20</v>
      </c>
      <c r="B65" s="70" t="b">
        <v>0</v>
      </c>
      <c r="C65" s="70" t="b">
        <v>0</v>
      </c>
      <c r="D65" s="70" t="b">
        <v>0</v>
      </c>
      <c r="E65" s="142">
        <f t="shared" si="1"/>
        <v>0</v>
      </c>
      <c r="F65" s="466"/>
      <c r="G65" s="467"/>
      <c r="H65" s="134" t="str">
        <f t="shared" si="0"/>
        <v>--</v>
      </c>
      <c r="I65" s="131"/>
      <c r="J65" s="387" t="b">
        <v>0</v>
      </c>
      <c r="K65" s="388"/>
      <c r="L65" s="387" t="b">
        <v>0</v>
      </c>
      <c r="M65" s="388"/>
      <c r="N65" s="229" t="b">
        <v>0</v>
      </c>
      <c r="O65" s="207">
        <f t="shared" si="2"/>
        <v>0</v>
      </c>
      <c r="P65" s="41" t="str">
        <f>IF(B65=TRUE,COUNTIF($B$46:B65,TRUE),IF(C65=TRUE,COUNTIF($C$46:C65,TRUE),IF(D65=TRUE,COUNTIF($D$46:D65,TRUE),"--")))</f>
        <v>--</v>
      </c>
    </row>
    <row r="66" spans="1:16" ht="7.5" customHeight="1" x14ac:dyDescent="0.25">
      <c r="H66" s="38"/>
    </row>
    <row r="67" spans="1:16" x14ac:dyDescent="0.25">
      <c r="B67" s="71">
        <f>COUNTIF(B46:B65,TRUE)</f>
        <v>0</v>
      </c>
      <c r="C67" s="71">
        <f t="shared" ref="C67:D67" si="3">COUNTIF(C46:C65,TRUE)</f>
        <v>0</v>
      </c>
      <c r="D67" s="71">
        <f t="shared" si="3"/>
        <v>0</v>
      </c>
    </row>
    <row r="69" spans="1:16" ht="30" customHeight="1" x14ac:dyDescent="0.25">
      <c r="A69" s="419"/>
      <c r="B69" s="420"/>
      <c r="C69" s="421"/>
      <c r="D69" s="289" t="s">
        <v>74</v>
      </c>
      <c r="E69" s="436"/>
      <c r="F69" s="436"/>
      <c r="G69" s="290"/>
      <c r="H69" s="440" t="s">
        <v>79</v>
      </c>
      <c r="I69" s="440"/>
      <c r="J69" s="9"/>
    </row>
    <row r="70" spans="1:16" x14ac:dyDescent="0.25">
      <c r="A70" s="259" t="s">
        <v>17</v>
      </c>
      <c r="B70" s="260"/>
      <c r="C70" s="268"/>
      <c r="D70" s="441">
        <f>B67</f>
        <v>0</v>
      </c>
      <c r="E70" s="442"/>
      <c r="F70" s="442"/>
      <c r="G70" s="443"/>
      <c r="H70" s="437">
        <f>SUMIFS($O$46:$O$65,$B$46:$B$65,"=WAHR",$P$46:$P$65,$P$15)</f>
        <v>0</v>
      </c>
      <c r="I70" s="437"/>
      <c r="J70" s="129"/>
      <c r="K70" s="461">
        <f>SUM(H70:I72)</f>
        <v>0</v>
      </c>
      <c r="L70" s="395" t="s">
        <v>129</v>
      </c>
      <c r="M70" s="462">
        <f>L15*COUNTA(L3:M5)*(L16+L25)</f>
        <v>540</v>
      </c>
      <c r="O70" s="391">
        <f>K70+K76</f>
        <v>0</v>
      </c>
    </row>
    <row r="71" spans="1:16" x14ac:dyDescent="0.25">
      <c r="A71" s="422" t="s">
        <v>18</v>
      </c>
      <c r="B71" s="423"/>
      <c r="C71" s="424"/>
      <c r="D71" s="430">
        <f>C67</f>
        <v>0</v>
      </c>
      <c r="E71" s="431"/>
      <c r="F71" s="431"/>
      <c r="G71" s="432"/>
      <c r="H71" s="438">
        <f>SUMIFS($O$46:$O$65,$C$46:$C$65,"=WAHR",$P$46:$P$65,$P$15)</f>
        <v>0</v>
      </c>
      <c r="I71" s="438"/>
      <c r="J71" s="129"/>
      <c r="K71" s="461"/>
      <c r="L71" s="412"/>
      <c r="M71" s="462"/>
      <c r="O71" s="392"/>
    </row>
    <row r="72" spans="1:16" x14ac:dyDescent="0.25">
      <c r="A72" s="425" t="s">
        <v>19</v>
      </c>
      <c r="B72" s="426"/>
      <c r="C72" s="427"/>
      <c r="D72" s="433">
        <f>D67</f>
        <v>0</v>
      </c>
      <c r="E72" s="434"/>
      <c r="F72" s="434"/>
      <c r="G72" s="435"/>
      <c r="H72" s="439">
        <f>SUMIFS($O$46:$O$65,$D$46:$D$65,"=WAHR",$P$46:$P$65,$P$15)</f>
        <v>0</v>
      </c>
      <c r="I72" s="439"/>
      <c r="J72" s="129"/>
      <c r="K72" s="461"/>
      <c r="L72" s="398"/>
      <c r="M72" s="462"/>
      <c r="O72" s="392"/>
    </row>
    <row r="73" spans="1:16" x14ac:dyDescent="0.25">
      <c r="O73" s="392"/>
    </row>
    <row r="74" spans="1:16" x14ac:dyDescent="0.25">
      <c r="A74" s="428" t="s">
        <v>143</v>
      </c>
      <c r="B74" s="429"/>
      <c r="C74" s="429"/>
      <c r="D74" s="429"/>
      <c r="E74" s="429"/>
      <c r="F74" s="429"/>
      <c r="G74" s="429"/>
      <c r="H74" s="429"/>
      <c r="I74" s="429"/>
      <c r="O74" s="392"/>
    </row>
    <row r="75" spans="1:16" ht="7.5" customHeight="1" x14ac:dyDescent="0.25">
      <c r="O75" s="392"/>
    </row>
    <row r="76" spans="1:16" ht="15" customHeight="1" x14ac:dyDescent="0.25">
      <c r="A76" s="455"/>
      <c r="B76" s="455"/>
      <c r="C76" s="455"/>
      <c r="D76" s="382" t="s">
        <v>147</v>
      </c>
      <c r="E76" s="382"/>
      <c r="F76" s="382"/>
      <c r="G76" s="382"/>
      <c r="H76" s="382" t="s">
        <v>148</v>
      </c>
      <c r="I76" s="382"/>
      <c r="K76" s="409">
        <f>SUM(H77:I79,H82)</f>
        <v>0</v>
      </c>
      <c r="L76" s="395" t="s">
        <v>129</v>
      </c>
      <c r="M76" s="413">
        <f>C31+I31+N31+D37</f>
        <v>460</v>
      </c>
      <c r="O76" s="139" t="s">
        <v>129</v>
      </c>
    </row>
    <row r="77" spans="1:16" x14ac:dyDescent="0.25">
      <c r="A77" s="452" t="s">
        <v>144</v>
      </c>
      <c r="B77" s="452"/>
      <c r="C77" s="452"/>
      <c r="D77" s="449"/>
      <c r="E77" s="449"/>
      <c r="F77" s="449"/>
      <c r="G77" s="449"/>
      <c r="H77" s="253">
        <f>IF(D77&gt;B31,C31,IF(D77&gt;B32,C32,IF(D77&gt;B33,C33,IF(D77&gt;B34,C34,0))))</f>
        <v>0</v>
      </c>
      <c r="I77" s="253"/>
      <c r="K77" s="410"/>
      <c r="L77" s="412"/>
      <c r="M77" s="414"/>
      <c r="O77" s="392">
        <f>M70+M76</f>
        <v>1000</v>
      </c>
    </row>
    <row r="78" spans="1:16" x14ac:dyDescent="0.25">
      <c r="A78" s="453" t="s">
        <v>145</v>
      </c>
      <c r="B78" s="453"/>
      <c r="C78" s="453"/>
      <c r="D78" s="450"/>
      <c r="E78" s="450"/>
      <c r="F78" s="450"/>
      <c r="G78" s="450"/>
      <c r="H78" s="235">
        <f>IF(D78&gt;H31,I31,IF(D78&gt;H32,I32,IF(D78&gt;H33,I33,IF(D78&gt;H34,I34,0))))</f>
        <v>0</v>
      </c>
      <c r="I78" s="235"/>
      <c r="K78" s="410"/>
      <c r="L78" s="412"/>
      <c r="M78" s="414"/>
      <c r="O78" s="392"/>
    </row>
    <row r="79" spans="1:16" x14ac:dyDescent="0.25">
      <c r="A79" s="454" t="s">
        <v>146</v>
      </c>
      <c r="B79" s="454"/>
      <c r="C79" s="454"/>
      <c r="D79" s="451"/>
      <c r="E79" s="451"/>
      <c r="F79" s="451"/>
      <c r="G79" s="451"/>
      <c r="H79" s="266">
        <f>IF(D79&gt;M31,N31,IF(D79&gt;M32,N32,IF(D79&gt;M33,N33,IF(D79&gt;M34,N34,0))))</f>
        <v>0</v>
      </c>
      <c r="I79" s="266"/>
      <c r="K79" s="410"/>
      <c r="L79" s="412"/>
      <c r="M79" s="414"/>
      <c r="O79" s="392"/>
    </row>
    <row r="80" spans="1:16" x14ac:dyDescent="0.25">
      <c r="K80" s="410"/>
      <c r="L80" s="412"/>
      <c r="M80" s="414"/>
      <c r="O80" s="392"/>
    </row>
    <row r="81" spans="1:15" x14ac:dyDescent="0.25">
      <c r="A81" s="419"/>
      <c r="B81" s="420"/>
      <c r="C81" s="421"/>
      <c r="D81" s="382" t="s">
        <v>150</v>
      </c>
      <c r="E81" s="382"/>
      <c r="F81" s="382"/>
      <c r="G81" s="382"/>
      <c r="H81" s="382" t="s">
        <v>148</v>
      </c>
      <c r="I81" s="382"/>
      <c r="K81" s="410"/>
      <c r="L81" s="412"/>
      <c r="M81" s="414"/>
      <c r="O81" s="392"/>
    </row>
    <row r="82" spans="1:15" x14ac:dyDescent="0.25">
      <c r="A82" s="265" t="s">
        <v>149</v>
      </c>
      <c r="B82" s="265"/>
      <c r="C82" s="265"/>
      <c r="D82" s="447"/>
      <c r="E82" s="448"/>
      <c r="F82" s="445" t="s">
        <v>137</v>
      </c>
      <c r="G82" s="446"/>
      <c r="H82" s="444">
        <f>IF(D82&gt;B37,D37,IF(D82&gt;B38,D38,IF(D82&gt;B39,D39,0)))</f>
        <v>0</v>
      </c>
      <c r="I82" s="444"/>
      <c r="K82" s="411"/>
      <c r="L82" s="398"/>
      <c r="M82" s="415"/>
      <c r="O82" s="393"/>
    </row>
    <row r="83" spans="1:15" x14ac:dyDescent="0.25">
      <c r="O83" s="225"/>
    </row>
  </sheetData>
  <sheetProtection sheet="1" objects="1" scenarios="1"/>
  <protectedRanges>
    <protectedRange sqref="D77:G79 D82:E82" name="Umsatz Personal"/>
    <protectedRange sqref="D9:D10 J9:J10" name="Eignungsprüfung"/>
    <protectedRange sqref="B46:D65 F46:G65 I46:M65 N46:N65" name="Bewertungen"/>
  </protectedRanges>
  <mergeCells count="140">
    <mergeCell ref="A1:O1"/>
    <mergeCell ref="A4:E4"/>
    <mergeCell ref="A5:E5"/>
    <mergeCell ref="A3:E3"/>
    <mergeCell ref="F3:I3"/>
    <mergeCell ref="L3:M3"/>
    <mergeCell ref="L4:M4"/>
    <mergeCell ref="L5:M5"/>
    <mergeCell ref="N3:O3"/>
    <mergeCell ref="N4:O4"/>
    <mergeCell ref="N5:O5"/>
    <mergeCell ref="F4:I4"/>
    <mergeCell ref="F5:I5"/>
    <mergeCell ref="A7:O7"/>
    <mergeCell ref="A14:O14"/>
    <mergeCell ref="K70:K72"/>
    <mergeCell ref="L70:L72"/>
    <mergeCell ref="M70:M72"/>
    <mergeCell ref="A29:O29"/>
    <mergeCell ref="D31:E31"/>
    <mergeCell ref="D32:E32"/>
    <mergeCell ref="A12:O12"/>
    <mergeCell ref="D33:E33"/>
    <mergeCell ref="F58:G58"/>
    <mergeCell ref="D34:E34"/>
    <mergeCell ref="A30:E30"/>
    <mergeCell ref="F59:G59"/>
    <mergeCell ref="F60:G60"/>
    <mergeCell ref="F61:G61"/>
    <mergeCell ref="F62:G62"/>
    <mergeCell ref="F63:G63"/>
    <mergeCell ref="F64:G64"/>
    <mergeCell ref="F65:G65"/>
    <mergeCell ref="F46:G46"/>
    <mergeCell ref="F45:G45"/>
    <mergeCell ref="F47:G47"/>
    <mergeCell ref="F57:G57"/>
    <mergeCell ref="F48:G48"/>
    <mergeCell ref="F49:G49"/>
    <mergeCell ref="F50:G50"/>
    <mergeCell ref="F51:G51"/>
    <mergeCell ref="F52:G52"/>
    <mergeCell ref="F53:G53"/>
    <mergeCell ref="F54:G54"/>
    <mergeCell ref="F55:G55"/>
    <mergeCell ref="F56:G56"/>
    <mergeCell ref="H82:I82"/>
    <mergeCell ref="F82:G82"/>
    <mergeCell ref="D81:G81"/>
    <mergeCell ref="A82:C82"/>
    <mergeCell ref="D82:E82"/>
    <mergeCell ref="A81:C81"/>
    <mergeCell ref="D76:G76"/>
    <mergeCell ref="D77:G77"/>
    <mergeCell ref="D78:G78"/>
    <mergeCell ref="D79:G79"/>
    <mergeCell ref="A77:C77"/>
    <mergeCell ref="A78:C78"/>
    <mergeCell ref="A79:C79"/>
    <mergeCell ref="A76:C76"/>
    <mergeCell ref="H76:I76"/>
    <mergeCell ref="H77:I77"/>
    <mergeCell ref="H78:I78"/>
    <mergeCell ref="H79:I79"/>
    <mergeCell ref="H81:I81"/>
    <mergeCell ref="A71:C71"/>
    <mergeCell ref="A72:C72"/>
    <mergeCell ref="A74:I74"/>
    <mergeCell ref="D71:G71"/>
    <mergeCell ref="D72:G72"/>
    <mergeCell ref="D69:G69"/>
    <mergeCell ref="H70:I70"/>
    <mergeCell ref="H71:I71"/>
    <mergeCell ref="H72:I72"/>
    <mergeCell ref="H69:I69"/>
    <mergeCell ref="D70:G70"/>
    <mergeCell ref="O70:O75"/>
    <mergeCell ref="O77:O82"/>
    <mergeCell ref="K9:O10"/>
    <mergeCell ref="G30:J30"/>
    <mergeCell ref="L23:O23"/>
    <mergeCell ref="J45:K45"/>
    <mergeCell ref="J46:K46"/>
    <mergeCell ref="M15:O15"/>
    <mergeCell ref="M16:O16"/>
    <mergeCell ref="M18:O18"/>
    <mergeCell ref="M19:O19"/>
    <mergeCell ref="M20:O20"/>
    <mergeCell ref="M21:O21"/>
    <mergeCell ref="M24:O24"/>
    <mergeCell ref="M25:O25"/>
    <mergeCell ref="K76:K82"/>
    <mergeCell ref="L76:L82"/>
    <mergeCell ref="M76:M82"/>
    <mergeCell ref="L26:O26"/>
    <mergeCell ref="L27:O27"/>
    <mergeCell ref="L30:O30"/>
    <mergeCell ref="A43:O43"/>
    <mergeCell ref="A69:C69"/>
    <mergeCell ref="A70:C70"/>
    <mergeCell ref="J58:K58"/>
    <mergeCell ref="J59:K59"/>
    <mergeCell ref="J60:K60"/>
    <mergeCell ref="J61:K61"/>
    <mergeCell ref="J62:K62"/>
    <mergeCell ref="J63:K63"/>
    <mergeCell ref="J64:K64"/>
    <mergeCell ref="J47:K47"/>
    <mergeCell ref="J48:K48"/>
    <mergeCell ref="J49:K49"/>
    <mergeCell ref="J50:K50"/>
    <mergeCell ref="J51:K51"/>
    <mergeCell ref="J52:K52"/>
    <mergeCell ref="J53:K53"/>
    <mergeCell ref="J54:K54"/>
    <mergeCell ref="J55:K55"/>
    <mergeCell ref="L45:M45"/>
    <mergeCell ref="J65:K65"/>
    <mergeCell ref="L46:M46"/>
    <mergeCell ref="L47:M47"/>
    <mergeCell ref="L48:M48"/>
    <mergeCell ref="L49:M49"/>
    <mergeCell ref="L50:M50"/>
    <mergeCell ref="L51:M51"/>
    <mergeCell ref="L52:M52"/>
    <mergeCell ref="L53:M53"/>
    <mergeCell ref="L54:M54"/>
    <mergeCell ref="L55:M55"/>
    <mergeCell ref="L56:M56"/>
    <mergeCell ref="L57:M57"/>
    <mergeCell ref="L58:M58"/>
    <mergeCell ref="L59:M59"/>
    <mergeCell ref="L60:M60"/>
    <mergeCell ref="L61:M61"/>
    <mergeCell ref="L62:M62"/>
    <mergeCell ref="L63:M63"/>
    <mergeCell ref="L64:M64"/>
    <mergeCell ref="L65:M65"/>
    <mergeCell ref="J56:K56"/>
    <mergeCell ref="J57:K57"/>
  </mergeCells>
  <conditionalFormatting sqref="K9">
    <cfRule type="containsText" dxfId="1" priority="1" operator="containsText" text="Wertung vornehmen">
      <formula>NOT(ISERROR(SEARCH("Wertung vornehmen",K9)))</formula>
    </cfRule>
    <cfRule type="containsText" dxfId="0" priority="2" operator="containsText" text="Wertung abbrechen">
      <formula>NOT(ISERROR(SEARCH("Wertung abbrechen",K9)))</formula>
    </cfRule>
  </conditionalFormatting>
  <pageMargins left="0.7" right="0.7" top="0.78740157499999996" bottom="0.78740157499999996" header="0.3" footer="0.3"/>
  <pageSetup paperSize="9" scale="67" fitToWidth="0" fitToHeight="0" orientation="landscape" r:id="rId1"/>
  <headerFooter>
    <oddHeader>&amp;CVergabeverfahren, Stufe 1 - Teilnahmewettbewerb, Wertungsbogen</oddHeader>
    <oddFooter>&amp;R&amp;P von &amp;N</oddFooter>
  </headerFooter>
  <rowBreaks count="1" manualBreakCount="1">
    <brk id="42"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84952-AC92-4658-AFCB-B1D2889EA62D}">
  <dimension ref="A1:H48"/>
  <sheetViews>
    <sheetView view="pageLayout" topLeftCell="A43" zoomScaleNormal="100" workbookViewId="0">
      <selection activeCell="C47" sqref="C47"/>
    </sheetView>
  </sheetViews>
  <sheetFormatPr baseColWidth="10" defaultRowHeight="15" x14ac:dyDescent="0.25"/>
  <cols>
    <col min="1" max="1" width="5.42578125" customWidth="1"/>
    <col min="2" max="2" width="3.5703125" customWidth="1"/>
    <col min="3" max="3" width="55.42578125" customWidth="1"/>
    <col min="4" max="4" width="14.28515625" style="2" customWidth="1"/>
    <col min="5" max="5" width="17" customWidth="1"/>
    <col min="6" max="6" width="12.140625" bestFit="1" customWidth="1"/>
  </cols>
  <sheetData>
    <row r="1" spans="1:8" ht="22.5" customHeight="1" x14ac:dyDescent="0.25">
      <c r="A1" s="305" t="s">
        <v>16</v>
      </c>
      <c r="B1" s="305"/>
      <c r="C1" s="305"/>
      <c r="D1" s="305"/>
      <c r="E1" s="305"/>
      <c r="F1" s="305"/>
      <c r="G1" s="305"/>
      <c r="H1" s="305"/>
    </row>
    <row r="2" spans="1:8" ht="7.5" customHeight="1" x14ac:dyDescent="0.25">
      <c r="C2" s="83"/>
      <c r="D2" s="83"/>
      <c r="E2" s="83"/>
    </row>
    <row r="3" spans="1:8" x14ac:dyDescent="0.25">
      <c r="B3" s="6" t="b">
        <v>1</v>
      </c>
      <c r="C3" t="s">
        <v>17</v>
      </c>
      <c r="D3" s="7" t="b">
        <v>1</v>
      </c>
      <c r="E3" t="s">
        <v>19</v>
      </c>
    </row>
    <row r="4" spans="1:8" x14ac:dyDescent="0.25">
      <c r="B4" s="6" t="b">
        <v>1</v>
      </c>
      <c r="C4" t="s">
        <v>18</v>
      </c>
      <c r="D4" s="10"/>
    </row>
    <row r="5" spans="1:8" ht="7.5" customHeight="1" x14ac:dyDescent="0.25">
      <c r="D5" s="10"/>
    </row>
    <row r="7" spans="1:8" x14ac:dyDescent="0.25">
      <c r="A7" s="35" t="s">
        <v>161</v>
      </c>
      <c r="B7" s="36"/>
      <c r="C7" s="36"/>
      <c r="D7" s="37"/>
      <c r="E7" s="36"/>
      <c r="F7" s="150"/>
      <c r="G7" s="150"/>
      <c r="H7" s="150"/>
    </row>
    <row r="8" spans="1:8" ht="7.5" customHeight="1" x14ac:dyDescent="0.25"/>
    <row r="9" spans="1:8" x14ac:dyDescent="0.25">
      <c r="A9" s="89" t="s">
        <v>163</v>
      </c>
      <c r="B9" s="87"/>
      <c r="C9" s="87"/>
      <c r="D9" s="86"/>
      <c r="E9" s="87"/>
      <c r="F9" s="87"/>
      <c r="G9" s="87"/>
      <c r="H9" s="88"/>
    </row>
    <row r="10" spans="1:8" x14ac:dyDescent="0.25">
      <c r="A10" s="63"/>
      <c r="B10" s="65"/>
      <c r="C10" s="156" t="s">
        <v>159</v>
      </c>
      <c r="D10" s="476">
        <v>0.35</v>
      </c>
      <c r="E10" s="477"/>
      <c r="F10" s="65" t="s">
        <v>183</v>
      </c>
      <c r="G10" s="65">
        <f>D10*D23*100</f>
        <v>350</v>
      </c>
      <c r="H10" s="64" t="s">
        <v>134</v>
      </c>
    </row>
    <row r="11" spans="1:8" x14ac:dyDescent="0.25">
      <c r="A11" s="100"/>
      <c r="B11" s="76"/>
      <c r="C11" s="101" t="s">
        <v>164</v>
      </c>
      <c r="D11" s="478">
        <v>0.15</v>
      </c>
      <c r="E11" s="479"/>
      <c r="F11" s="76" t="s">
        <v>183</v>
      </c>
      <c r="G11" s="76">
        <f>D11*D28*100</f>
        <v>150</v>
      </c>
      <c r="H11" s="101" t="s">
        <v>134</v>
      </c>
    </row>
    <row r="12" spans="1:8" x14ac:dyDescent="0.25">
      <c r="A12" s="100"/>
      <c r="B12" s="76"/>
      <c r="C12" s="101" t="s">
        <v>266</v>
      </c>
      <c r="D12" s="478">
        <v>0.1</v>
      </c>
      <c r="E12" s="479"/>
      <c r="F12" s="76" t="s">
        <v>183</v>
      </c>
      <c r="G12" s="76">
        <f>D12*D31*100</f>
        <v>100</v>
      </c>
      <c r="H12" s="101" t="s">
        <v>134</v>
      </c>
    </row>
    <row r="13" spans="1:8" x14ac:dyDescent="0.25">
      <c r="A13" s="100"/>
      <c r="B13" s="76"/>
      <c r="C13" s="101" t="s">
        <v>165</v>
      </c>
      <c r="D13" s="480">
        <v>0.125</v>
      </c>
      <c r="E13" s="481"/>
      <c r="F13" s="76" t="s">
        <v>183</v>
      </c>
      <c r="G13" s="76">
        <f>D13*D39*100</f>
        <v>125</v>
      </c>
      <c r="H13" s="101" t="s">
        <v>134</v>
      </c>
    </row>
    <row r="14" spans="1:8" x14ac:dyDescent="0.25">
      <c r="A14" s="100"/>
      <c r="B14" s="76"/>
      <c r="C14" s="101" t="s">
        <v>166</v>
      </c>
      <c r="D14" s="480">
        <v>0.125</v>
      </c>
      <c r="E14" s="481"/>
      <c r="F14" s="76" t="s">
        <v>183</v>
      </c>
      <c r="G14" s="76">
        <f>D14*D42*100</f>
        <v>125</v>
      </c>
      <c r="H14" s="101" t="s">
        <v>134</v>
      </c>
    </row>
    <row r="15" spans="1:8" x14ac:dyDescent="0.25">
      <c r="A15" s="102"/>
      <c r="B15" s="81"/>
      <c r="C15" s="103" t="s">
        <v>167</v>
      </c>
      <c r="D15" s="482">
        <v>0.15</v>
      </c>
      <c r="E15" s="483"/>
      <c r="F15" s="81" t="s">
        <v>183</v>
      </c>
      <c r="G15" s="81">
        <f>D15*D47*100</f>
        <v>150</v>
      </c>
      <c r="H15" s="103" t="s">
        <v>134</v>
      </c>
    </row>
    <row r="16" spans="1:8" x14ac:dyDescent="0.25">
      <c r="D16" s="144"/>
      <c r="E16" s="144"/>
      <c r="G16" s="158">
        <f>SUM(G10:G15)</f>
        <v>1000</v>
      </c>
      <c r="H16" s="157" t="s">
        <v>134</v>
      </c>
    </row>
    <row r="17" spans="1:8" x14ac:dyDescent="0.25">
      <c r="E17" s="144"/>
    </row>
    <row r="19" spans="1:8" x14ac:dyDescent="0.25">
      <c r="A19" s="35" t="s">
        <v>162</v>
      </c>
      <c r="B19" s="36"/>
      <c r="C19" s="36"/>
      <c r="D19" s="37"/>
      <c r="E19" s="36"/>
      <c r="F19" s="150"/>
      <c r="G19" s="150"/>
      <c r="H19" s="150"/>
    </row>
    <row r="21" spans="1:8" ht="45" x14ac:dyDescent="0.25">
      <c r="A21" s="143" t="s">
        <v>160</v>
      </c>
      <c r="B21" s="470" t="s">
        <v>10</v>
      </c>
      <c r="C21" s="470"/>
      <c r="D21" s="82" t="s">
        <v>11</v>
      </c>
      <c r="E21" s="292" t="s">
        <v>12</v>
      </c>
      <c r="F21" s="292"/>
      <c r="G21" s="292"/>
      <c r="H21" s="292"/>
    </row>
    <row r="22" spans="1:8" ht="7.5" customHeight="1" x14ac:dyDescent="0.25">
      <c r="B22" s="2"/>
      <c r="C22" s="2"/>
      <c r="D22" s="9"/>
    </row>
    <row r="23" spans="1:8" x14ac:dyDescent="0.25">
      <c r="A23" s="151" t="s">
        <v>13</v>
      </c>
      <c r="B23" s="151" t="s">
        <v>159</v>
      </c>
      <c r="C23" s="84"/>
      <c r="D23" s="86">
        <v>10</v>
      </c>
      <c r="E23" s="345"/>
      <c r="F23" s="345"/>
      <c r="G23" s="345"/>
      <c r="H23" s="347"/>
    </row>
    <row r="24" spans="1:8" ht="90" x14ac:dyDescent="0.25">
      <c r="A24" s="53"/>
      <c r="B24" s="153"/>
      <c r="C24" s="154" t="s">
        <v>210</v>
      </c>
      <c r="D24" s="152"/>
      <c r="E24" s="471" t="s">
        <v>209</v>
      </c>
      <c r="F24" s="471"/>
      <c r="G24" s="471"/>
      <c r="H24" s="471"/>
    </row>
    <row r="25" spans="1:8" x14ac:dyDescent="0.25">
      <c r="C25" s="12"/>
      <c r="D25" s="11"/>
      <c r="E25" s="145"/>
    </row>
    <row r="26" spans="1:8" ht="45" x14ac:dyDescent="0.25">
      <c r="A26" s="143" t="s">
        <v>160</v>
      </c>
      <c r="B26" s="470" t="s">
        <v>10</v>
      </c>
      <c r="C26" s="470"/>
      <c r="D26" s="82" t="s">
        <v>11</v>
      </c>
      <c r="E26" s="292" t="s">
        <v>12</v>
      </c>
      <c r="F26" s="292"/>
      <c r="G26" s="292"/>
      <c r="H26" s="292"/>
    </row>
    <row r="27" spans="1:8" ht="7.5" customHeight="1" x14ac:dyDescent="0.25">
      <c r="B27" s="2"/>
      <c r="C27" s="2"/>
      <c r="D27" s="9"/>
    </row>
    <row r="28" spans="1:8" x14ac:dyDescent="0.25">
      <c r="A28" s="151" t="s">
        <v>21</v>
      </c>
      <c r="B28" s="151" t="s">
        <v>164</v>
      </c>
      <c r="C28" s="84"/>
      <c r="D28" s="86">
        <v>10</v>
      </c>
      <c r="E28" s="345"/>
      <c r="F28" s="345"/>
      <c r="G28" s="345"/>
      <c r="H28" s="347"/>
    </row>
    <row r="29" spans="1:8" ht="150" customHeight="1" x14ac:dyDescent="0.25">
      <c r="A29" s="53"/>
      <c r="B29" s="153"/>
      <c r="C29" s="154" t="s">
        <v>295</v>
      </c>
      <c r="D29" s="152"/>
      <c r="E29" s="471" t="s">
        <v>296</v>
      </c>
      <c r="F29" s="471"/>
      <c r="G29" s="471"/>
      <c r="H29" s="471"/>
    </row>
    <row r="30" spans="1:8" x14ac:dyDescent="0.25">
      <c r="A30" s="153"/>
      <c r="B30" s="15"/>
      <c r="C30" s="208"/>
      <c r="D30" s="209"/>
      <c r="E30" s="210"/>
      <c r="F30" s="210"/>
      <c r="G30" s="210"/>
      <c r="H30" s="211"/>
    </row>
    <row r="31" spans="1:8" x14ac:dyDescent="0.25">
      <c r="A31" s="84" t="s">
        <v>23</v>
      </c>
      <c r="B31" s="151" t="s">
        <v>266</v>
      </c>
      <c r="C31" s="84"/>
      <c r="D31" s="86">
        <v>10</v>
      </c>
      <c r="E31" s="345"/>
      <c r="F31" s="345"/>
      <c r="G31" s="345"/>
      <c r="H31" s="347"/>
    </row>
    <row r="32" spans="1:8" ht="15" customHeight="1" x14ac:dyDescent="0.25">
      <c r="A32" s="155" t="s">
        <v>24</v>
      </c>
      <c r="B32" s="63"/>
      <c r="C32" s="484" t="s">
        <v>26</v>
      </c>
      <c r="D32" s="484"/>
      <c r="E32" s="484"/>
      <c r="F32" s="484"/>
      <c r="G32" s="484"/>
      <c r="H32" s="485"/>
    </row>
    <row r="33" spans="1:8" ht="90" customHeight="1" x14ac:dyDescent="0.25">
      <c r="A33" s="212"/>
      <c r="B33" s="31"/>
      <c r="C33" s="215" t="s">
        <v>28</v>
      </c>
      <c r="D33" s="216">
        <v>5</v>
      </c>
      <c r="E33" s="472" t="s">
        <v>268</v>
      </c>
      <c r="F33" s="291"/>
      <c r="G33" s="291"/>
      <c r="H33" s="473"/>
    </row>
    <row r="34" spans="1:8" ht="15" customHeight="1" x14ac:dyDescent="0.25">
      <c r="A34" s="147" t="s">
        <v>25</v>
      </c>
      <c r="B34" s="100"/>
      <c r="C34" s="309" t="s">
        <v>27</v>
      </c>
      <c r="D34" s="309"/>
      <c r="E34" s="309"/>
      <c r="F34" s="309"/>
      <c r="G34" s="309"/>
      <c r="H34" s="310"/>
    </row>
    <row r="35" spans="1:8" ht="90" customHeight="1" x14ac:dyDescent="0.25">
      <c r="A35" s="213"/>
      <c r="B35" s="27"/>
      <c r="C35" s="214" t="s">
        <v>29</v>
      </c>
      <c r="D35" s="66">
        <v>5</v>
      </c>
      <c r="E35" s="474" t="s">
        <v>268</v>
      </c>
      <c r="F35" s="474"/>
      <c r="G35" s="474"/>
      <c r="H35" s="475"/>
    </row>
    <row r="36" spans="1:8" x14ac:dyDescent="0.25">
      <c r="C36" s="12"/>
      <c r="D36" s="11"/>
      <c r="E36" s="145"/>
    </row>
    <row r="37" spans="1:8" ht="45" x14ac:dyDescent="0.25">
      <c r="A37" s="143" t="s">
        <v>160</v>
      </c>
      <c r="B37" s="470" t="s">
        <v>10</v>
      </c>
      <c r="C37" s="470"/>
      <c r="D37" s="82" t="s">
        <v>11</v>
      </c>
      <c r="E37" s="292" t="s">
        <v>12</v>
      </c>
      <c r="F37" s="292"/>
      <c r="G37" s="292"/>
      <c r="H37" s="292"/>
    </row>
    <row r="38" spans="1:8" ht="7.5" customHeight="1" x14ac:dyDescent="0.25">
      <c r="B38" s="2"/>
      <c r="C38" s="2"/>
      <c r="D38" s="9"/>
    </row>
    <row r="39" spans="1:8" x14ac:dyDescent="0.25">
      <c r="A39" s="151" t="s">
        <v>168</v>
      </c>
      <c r="B39" s="151" t="s">
        <v>165</v>
      </c>
      <c r="C39" s="84"/>
      <c r="D39" s="86">
        <v>10</v>
      </c>
      <c r="E39" s="345"/>
      <c r="F39" s="345"/>
      <c r="G39" s="345"/>
      <c r="H39" s="347"/>
    </row>
    <row r="40" spans="1:8" ht="150" customHeight="1" x14ac:dyDescent="0.25">
      <c r="A40" s="53"/>
      <c r="B40" s="153"/>
      <c r="C40" s="154" t="s">
        <v>211</v>
      </c>
      <c r="D40" s="152"/>
      <c r="E40" s="471" t="s">
        <v>296</v>
      </c>
      <c r="F40" s="471"/>
      <c r="G40" s="471"/>
      <c r="H40" s="471"/>
    </row>
    <row r="41" spans="1:8" x14ac:dyDescent="0.25">
      <c r="C41" s="12"/>
      <c r="D41" s="11"/>
      <c r="E41" s="145"/>
    </row>
    <row r="42" spans="1:8" x14ac:dyDescent="0.25">
      <c r="A42" s="151" t="s">
        <v>169</v>
      </c>
      <c r="B42" s="151" t="s">
        <v>166</v>
      </c>
      <c r="C42" s="84"/>
      <c r="D42" s="86">
        <v>10</v>
      </c>
      <c r="E42" s="345"/>
      <c r="F42" s="345"/>
      <c r="G42" s="345"/>
      <c r="H42" s="347"/>
    </row>
    <row r="43" spans="1:8" ht="150" customHeight="1" x14ac:dyDescent="0.25">
      <c r="A43" s="53"/>
      <c r="B43" s="153"/>
      <c r="C43" s="154" t="s">
        <v>212</v>
      </c>
      <c r="D43" s="152"/>
      <c r="E43" s="471" t="s">
        <v>296</v>
      </c>
      <c r="F43" s="471"/>
      <c r="G43" s="471"/>
      <c r="H43" s="471"/>
    </row>
    <row r="45" spans="1:8" ht="45" x14ac:dyDescent="0.25">
      <c r="A45" s="143" t="s">
        <v>160</v>
      </c>
      <c r="B45" s="470" t="s">
        <v>10</v>
      </c>
      <c r="C45" s="470"/>
      <c r="D45" s="82" t="s">
        <v>11</v>
      </c>
      <c r="E45" s="292" t="s">
        <v>12</v>
      </c>
      <c r="F45" s="292"/>
      <c r="G45" s="292"/>
      <c r="H45" s="292"/>
    </row>
    <row r="46" spans="1:8" ht="7.5" customHeight="1" x14ac:dyDescent="0.25">
      <c r="B46" s="2"/>
      <c r="C46" s="2"/>
      <c r="D46" s="9"/>
    </row>
    <row r="47" spans="1:8" x14ac:dyDescent="0.25">
      <c r="A47" s="151" t="s">
        <v>277</v>
      </c>
      <c r="B47" s="151" t="s">
        <v>167</v>
      </c>
      <c r="C47" s="84"/>
      <c r="D47" s="86">
        <v>10</v>
      </c>
      <c r="E47" s="345"/>
      <c r="F47" s="345"/>
      <c r="G47" s="345"/>
      <c r="H47" s="347"/>
    </row>
    <row r="48" spans="1:8" ht="135" customHeight="1" x14ac:dyDescent="0.25">
      <c r="A48" s="53"/>
      <c r="B48" s="153"/>
      <c r="C48" s="154" t="s">
        <v>170</v>
      </c>
      <c r="D48" s="152"/>
      <c r="E48" s="513" t="s">
        <v>297</v>
      </c>
      <c r="F48" s="513"/>
      <c r="G48" s="513"/>
      <c r="H48" s="513"/>
    </row>
  </sheetData>
  <mergeCells count="30">
    <mergeCell ref="A1:H1"/>
    <mergeCell ref="B26:C26"/>
    <mergeCell ref="E26:H26"/>
    <mergeCell ref="B45:C45"/>
    <mergeCell ref="E45:H45"/>
    <mergeCell ref="E29:H29"/>
    <mergeCell ref="E40:H40"/>
    <mergeCell ref="B21:C21"/>
    <mergeCell ref="D10:E10"/>
    <mergeCell ref="D11:E11"/>
    <mergeCell ref="D13:E13"/>
    <mergeCell ref="D14:E14"/>
    <mergeCell ref="D15:E15"/>
    <mergeCell ref="D12:E12"/>
    <mergeCell ref="C32:H32"/>
    <mergeCell ref="C34:H34"/>
    <mergeCell ref="B37:C37"/>
    <mergeCell ref="E37:H37"/>
    <mergeCell ref="E43:H43"/>
    <mergeCell ref="E48:H48"/>
    <mergeCell ref="E21:H21"/>
    <mergeCell ref="E23:H23"/>
    <mergeCell ref="E28:H28"/>
    <mergeCell ref="E39:H39"/>
    <mergeCell ref="E42:H42"/>
    <mergeCell ref="E47:H47"/>
    <mergeCell ref="E24:H24"/>
    <mergeCell ref="E33:H33"/>
    <mergeCell ref="E35:H35"/>
    <mergeCell ref="E31:H31"/>
  </mergeCells>
  <pageMargins left="0.7" right="0.7" top="0.78740157499999996" bottom="0.78740157499999996" header="0.3" footer="0.3"/>
  <pageSetup paperSize="9" orientation="landscape" horizontalDpi="300" r:id="rId1"/>
  <headerFooter>
    <oddHeader>&amp;CVergabeverfahren, Stufe 2 - Angebotsphase, Wertungskriterien</oddHeader>
    <oddFooter>&amp;R&amp;P von &amp;N</oddFooter>
  </headerFooter>
  <rowBreaks count="1" manualBreakCount="1">
    <brk id="44"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C71511-43B8-418F-8B84-1324837977A6}">
  <dimension ref="A1:D39"/>
  <sheetViews>
    <sheetView view="pageLayout" zoomScaleNormal="100" workbookViewId="0">
      <selection activeCell="B5" sqref="B5:D5"/>
    </sheetView>
  </sheetViews>
  <sheetFormatPr baseColWidth="10" defaultRowHeight="15" x14ac:dyDescent="0.25"/>
  <cols>
    <col min="1" max="1" width="28.85546875" customWidth="1"/>
    <col min="2" max="2" width="19.85546875" customWidth="1"/>
    <col min="3" max="3" width="22.42578125" customWidth="1"/>
    <col min="4" max="4" width="15.85546875" customWidth="1"/>
  </cols>
  <sheetData>
    <row r="1" spans="1:4" ht="18.75" x14ac:dyDescent="0.3">
      <c r="A1" s="342" t="s">
        <v>280</v>
      </c>
      <c r="B1" s="343"/>
      <c r="C1" s="343"/>
      <c r="D1" s="343"/>
    </row>
    <row r="3" spans="1:4" x14ac:dyDescent="0.25">
      <c r="A3" s="136" t="s">
        <v>66</v>
      </c>
      <c r="B3" s="469"/>
      <c r="C3" s="469"/>
      <c r="D3" s="469"/>
    </row>
    <row r="5" spans="1:4" ht="30" customHeight="1" x14ac:dyDescent="0.25">
      <c r="A5" s="179" t="s">
        <v>226</v>
      </c>
      <c r="B5" s="283"/>
      <c r="C5" s="284"/>
      <c r="D5" s="285"/>
    </row>
    <row r="6" spans="1:4" ht="7.5" customHeight="1" x14ac:dyDescent="0.25">
      <c r="B6" s="2"/>
      <c r="C6" s="2"/>
      <c r="D6" s="2"/>
    </row>
    <row r="7" spans="1:4" x14ac:dyDescent="0.25">
      <c r="A7" s="296" t="s">
        <v>201</v>
      </c>
      <c r="B7" s="297"/>
      <c r="C7" s="297"/>
      <c r="D7" s="298"/>
    </row>
    <row r="8" spans="1:4" ht="7.5" customHeight="1" x14ac:dyDescent="0.25"/>
    <row r="9" spans="1:4" x14ac:dyDescent="0.25">
      <c r="A9" t="s">
        <v>184</v>
      </c>
      <c r="B9" s="486" t="s">
        <v>254</v>
      </c>
      <c r="C9" s="486"/>
      <c r="D9" s="486"/>
    </row>
    <row r="10" spans="1:4" x14ac:dyDescent="0.25">
      <c r="A10" t="s">
        <v>185</v>
      </c>
      <c r="B10" s="487">
        <v>1343110</v>
      </c>
      <c r="C10" s="487"/>
      <c r="D10" s="487"/>
    </row>
    <row r="11" spans="1:4" ht="7.5" customHeight="1" x14ac:dyDescent="0.25"/>
    <row r="12" spans="1:4" x14ac:dyDescent="0.25">
      <c r="A12" t="s">
        <v>186</v>
      </c>
      <c r="B12" s="486" t="s">
        <v>193</v>
      </c>
      <c r="C12" s="486"/>
      <c r="D12" s="486"/>
    </row>
    <row r="13" spans="1:4" x14ac:dyDescent="0.25">
      <c r="A13" t="s">
        <v>187</v>
      </c>
      <c r="B13" s="488">
        <v>0</v>
      </c>
      <c r="C13" s="488"/>
      <c r="D13" s="488"/>
    </row>
    <row r="14" spans="1:4" x14ac:dyDescent="0.25">
      <c r="A14" t="s">
        <v>188</v>
      </c>
      <c r="B14" s="487"/>
      <c r="C14" s="487"/>
      <c r="D14" s="487"/>
    </row>
    <row r="15" spans="1:4" ht="7.5" customHeight="1" x14ac:dyDescent="0.25"/>
    <row r="16" spans="1:4" x14ac:dyDescent="0.25">
      <c r="A16" s="53" t="s">
        <v>189</v>
      </c>
      <c r="B16" s="8" t="s">
        <v>190</v>
      </c>
      <c r="C16" s="8" t="s">
        <v>191</v>
      </c>
      <c r="D16" s="8" t="s">
        <v>192</v>
      </c>
    </row>
    <row r="17" spans="1:4" x14ac:dyDescent="0.25">
      <c r="A17" s="135">
        <v>1</v>
      </c>
      <c r="B17" s="172">
        <v>0.02</v>
      </c>
      <c r="C17" s="173">
        <v>0.02</v>
      </c>
      <c r="D17" s="174">
        <f>C17*$B$14</f>
        <v>0</v>
      </c>
    </row>
    <row r="18" spans="1:4" x14ac:dyDescent="0.25">
      <c r="A18" s="51">
        <v>2</v>
      </c>
      <c r="B18" s="168">
        <v>0.2</v>
      </c>
      <c r="C18" s="169">
        <v>0.2</v>
      </c>
      <c r="D18" s="163">
        <f t="shared" ref="D18:D25" si="0">C18*$B$14</f>
        <v>0</v>
      </c>
    </row>
    <row r="19" spans="1:4" x14ac:dyDescent="0.25">
      <c r="A19" s="51">
        <v>3</v>
      </c>
      <c r="B19" s="168">
        <v>0.25</v>
      </c>
      <c r="C19" s="169">
        <v>0</v>
      </c>
      <c r="D19" s="163">
        <f t="shared" si="0"/>
        <v>0</v>
      </c>
    </row>
    <row r="20" spans="1:4" x14ac:dyDescent="0.25">
      <c r="A20" s="51">
        <v>4</v>
      </c>
      <c r="B20" s="168">
        <v>0.08</v>
      </c>
      <c r="C20" s="169">
        <v>0</v>
      </c>
      <c r="D20" s="163">
        <f t="shared" si="0"/>
        <v>0</v>
      </c>
    </row>
    <row r="21" spans="1:4" x14ac:dyDescent="0.25">
      <c r="A21" s="51">
        <v>5</v>
      </c>
      <c r="B21" s="168">
        <v>0.15</v>
      </c>
      <c r="C21" s="169">
        <v>0</v>
      </c>
      <c r="D21" s="163">
        <f t="shared" si="0"/>
        <v>0</v>
      </c>
    </row>
    <row r="22" spans="1:4" x14ac:dyDescent="0.25">
      <c r="A22" s="51">
        <v>6</v>
      </c>
      <c r="B22" s="168">
        <v>0.1</v>
      </c>
      <c r="C22" s="169">
        <v>0</v>
      </c>
      <c r="D22" s="163">
        <f t="shared" si="0"/>
        <v>0</v>
      </c>
    </row>
    <row r="23" spans="1:4" x14ac:dyDescent="0.25">
      <c r="A23" s="51">
        <v>7</v>
      </c>
      <c r="B23" s="168">
        <v>0.04</v>
      </c>
      <c r="C23" s="169">
        <v>0</v>
      </c>
      <c r="D23" s="163">
        <f t="shared" si="0"/>
        <v>0</v>
      </c>
    </row>
    <row r="24" spans="1:4" x14ac:dyDescent="0.25">
      <c r="A24" s="51">
        <v>8</v>
      </c>
      <c r="B24" s="168">
        <v>0.15</v>
      </c>
      <c r="C24" s="169">
        <v>0</v>
      </c>
      <c r="D24" s="163">
        <f t="shared" si="0"/>
        <v>0</v>
      </c>
    </row>
    <row r="25" spans="1:4" x14ac:dyDescent="0.25">
      <c r="A25" s="51">
        <v>9</v>
      </c>
      <c r="B25" s="168">
        <v>0.01</v>
      </c>
      <c r="C25" s="169">
        <v>0</v>
      </c>
      <c r="D25" s="163">
        <f t="shared" si="0"/>
        <v>0</v>
      </c>
    </row>
    <row r="26" spans="1:4" ht="7.5" customHeight="1" x14ac:dyDescent="0.25">
      <c r="A26" s="175"/>
      <c r="B26" s="175"/>
      <c r="C26" s="175"/>
      <c r="D26" s="175"/>
    </row>
    <row r="27" spans="1:4" x14ac:dyDescent="0.25">
      <c r="A27" s="155" t="s">
        <v>203</v>
      </c>
      <c r="B27" s="176">
        <f>SUM(B17:B25)</f>
        <v>1</v>
      </c>
      <c r="C27" s="177">
        <f>SUM(C17:C25)</f>
        <v>0.22</v>
      </c>
      <c r="D27" s="178">
        <f>SUM(D17:D25)</f>
        <v>0</v>
      </c>
    </row>
    <row r="28" spans="1:4" x14ac:dyDescent="0.25">
      <c r="A28" s="147" t="s">
        <v>195</v>
      </c>
      <c r="B28" s="147"/>
      <c r="C28" s="169">
        <v>0</v>
      </c>
      <c r="D28" s="163">
        <f>C28*D27</f>
        <v>0</v>
      </c>
    </row>
    <row r="29" spans="1:4" x14ac:dyDescent="0.25">
      <c r="A29" s="147" t="s">
        <v>194</v>
      </c>
      <c r="B29" s="147"/>
      <c r="C29" s="147"/>
      <c r="D29" s="170">
        <f>SUM(D27:D28)</f>
        <v>0</v>
      </c>
    </row>
    <row r="30" spans="1:4" x14ac:dyDescent="0.25">
      <c r="A30" s="147" t="s">
        <v>197</v>
      </c>
      <c r="B30" s="147"/>
      <c r="C30" s="169">
        <v>0</v>
      </c>
      <c r="D30" s="163">
        <f>C30*D29</f>
        <v>0</v>
      </c>
    </row>
    <row r="31" spans="1:4" x14ac:dyDescent="0.25">
      <c r="A31" s="148" t="s">
        <v>203</v>
      </c>
      <c r="B31" s="148"/>
      <c r="C31" s="171"/>
      <c r="D31" s="191">
        <f>SUM(D29:D30)</f>
        <v>0</v>
      </c>
    </row>
    <row r="32" spans="1:4" x14ac:dyDescent="0.25">
      <c r="A32" s="148" t="s">
        <v>196</v>
      </c>
      <c r="B32" s="148"/>
      <c r="C32" s="171">
        <v>0</v>
      </c>
      <c r="D32" s="164">
        <f>D31*C32</f>
        <v>0</v>
      </c>
    </row>
    <row r="34" spans="1:4" x14ac:dyDescent="0.25">
      <c r="C34" s="160" t="s">
        <v>198</v>
      </c>
      <c r="D34" s="161">
        <f>SUM(D31:D32)</f>
        <v>0</v>
      </c>
    </row>
    <row r="35" spans="1:4" x14ac:dyDescent="0.25">
      <c r="C35" s="160"/>
      <c r="D35" s="161"/>
    </row>
    <row r="37" spans="1:4" ht="15" customHeight="1" x14ac:dyDescent="0.25">
      <c r="A37" s="376" t="s">
        <v>61</v>
      </c>
      <c r="B37" s="376"/>
      <c r="C37" s="376"/>
      <c r="D37" s="376"/>
    </row>
    <row r="38" spans="1:4" x14ac:dyDescent="0.25">
      <c r="A38" s="376"/>
      <c r="B38" s="376"/>
      <c r="C38" s="376"/>
      <c r="D38" s="376"/>
    </row>
    <row r="39" spans="1:4" x14ac:dyDescent="0.25">
      <c r="A39" s="376"/>
      <c r="B39" s="376"/>
      <c r="C39" s="376"/>
      <c r="D39" s="376"/>
    </row>
  </sheetData>
  <sheetProtection sheet="1" objects="1" scenarios="1"/>
  <protectedRanges>
    <protectedRange sqref="B14 B12:D14" name="HZ HS Grundhonorar"/>
    <protectedRange sqref="B10:D10" name="AnrechenbKosten"/>
    <protectedRange sqref="C28 C30 C32" name="Umbauzuschlag Nachlass Nebenkosten"/>
    <protectedRange sqref="B3 B5" name="projektname Bieter"/>
    <protectedRange sqref="D17:D25" name="Honorarangebot"/>
  </protectedRanges>
  <mergeCells count="10">
    <mergeCell ref="A37:D39"/>
    <mergeCell ref="B5:D5"/>
    <mergeCell ref="A7:D7"/>
    <mergeCell ref="A1:D1"/>
    <mergeCell ref="B3:D3"/>
    <mergeCell ref="B9:D9"/>
    <mergeCell ref="B10:D10"/>
    <mergeCell ref="B12:D12"/>
    <mergeCell ref="B13:D13"/>
    <mergeCell ref="B14:D14"/>
  </mergeCells>
  <pageMargins left="0.7" right="0.7" top="0.78740157499999996" bottom="0.78740157499999996" header="0.3" footer="0.3"/>
  <pageSetup paperSize="9" orientation="portrait" horizontalDpi="300" verticalDpi="300" r:id="rId1"/>
  <headerFooter>
    <oddHeader>&amp;CVergabeverfahren, Stufe 2 - Angebotsphase, Formblatt Angebot - Verkehrsanlagen</oddHeader>
    <oddFooter>&amp;R&amp;P von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F6097-0D6E-4856-B682-6D67AF0AB23C}">
  <dimension ref="A1:D48"/>
  <sheetViews>
    <sheetView view="pageLayout" topLeftCell="A11" zoomScaleNormal="100" workbookViewId="0">
      <selection activeCell="D35" sqref="D35"/>
    </sheetView>
  </sheetViews>
  <sheetFormatPr baseColWidth="10" defaultRowHeight="15" x14ac:dyDescent="0.25"/>
  <cols>
    <col min="1" max="1" width="28.85546875" customWidth="1"/>
    <col min="2" max="2" width="19.85546875" customWidth="1"/>
    <col min="3" max="3" width="22.42578125" customWidth="1"/>
    <col min="4" max="4" width="15.85546875" customWidth="1"/>
  </cols>
  <sheetData>
    <row r="1" spans="1:4" ht="18.75" x14ac:dyDescent="0.3">
      <c r="A1" s="342" t="s">
        <v>279</v>
      </c>
      <c r="B1" s="343"/>
      <c r="C1" s="343"/>
      <c r="D1" s="343"/>
    </row>
    <row r="3" spans="1:4" x14ac:dyDescent="0.25">
      <c r="A3" s="136" t="s">
        <v>66</v>
      </c>
      <c r="B3" s="469"/>
      <c r="C3" s="469"/>
      <c r="D3" s="469"/>
    </row>
    <row r="5" spans="1:4" ht="30" customHeight="1" x14ac:dyDescent="0.25">
      <c r="A5" s="179" t="s">
        <v>226</v>
      </c>
      <c r="B5" s="283"/>
      <c r="C5" s="284"/>
      <c r="D5" s="285"/>
    </row>
    <row r="6" spans="1:4" ht="7.5" customHeight="1" x14ac:dyDescent="0.25">
      <c r="B6" s="2"/>
      <c r="C6" s="2"/>
      <c r="D6" s="2"/>
    </row>
    <row r="7" spans="1:4" x14ac:dyDescent="0.25">
      <c r="A7" s="296" t="s">
        <v>201</v>
      </c>
      <c r="B7" s="297"/>
      <c r="C7" s="297"/>
      <c r="D7" s="298"/>
    </row>
    <row r="8" spans="1:4" ht="7.5" customHeight="1" x14ac:dyDescent="0.25"/>
    <row r="9" spans="1:4" x14ac:dyDescent="0.25">
      <c r="A9" t="s">
        <v>184</v>
      </c>
      <c r="B9" s="486" t="s">
        <v>254</v>
      </c>
      <c r="C9" s="486"/>
      <c r="D9" s="486"/>
    </row>
    <row r="10" spans="1:4" x14ac:dyDescent="0.25">
      <c r="A10" t="s">
        <v>185</v>
      </c>
      <c r="B10" s="487">
        <v>2767510</v>
      </c>
      <c r="C10" s="487"/>
      <c r="D10" s="487"/>
    </row>
    <row r="11" spans="1:4" ht="7.5" customHeight="1" x14ac:dyDescent="0.25"/>
    <row r="12" spans="1:4" x14ac:dyDescent="0.25">
      <c r="A12" t="s">
        <v>186</v>
      </c>
      <c r="B12" s="486" t="s">
        <v>193</v>
      </c>
      <c r="C12" s="486"/>
      <c r="D12" s="486"/>
    </row>
    <row r="13" spans="1:4" x14ac:dyDescent="0.25">
      <c r="A13" t="s">
        <v>187</v>
      </c>
      <c r="B13" s="488">
        <v>0</v>
      </c>
      <c r="C13" s="488"/>
      <c r="D13" s="488"/>
    </row>
    <row r="14" spans="1:4" x14ac:dyDescent="0.25">
      <c r="A14" t="s">
        <v>188</v>
      </c>
      <c r="B14" s="487"/>
      <c r="C14" s="487"/>
      <c r="D14" s="487"/>
    </row>
    <row r="15" spans="1:4" ht="7.5" customHeight="1" x14ac:dyDescent="0.25"/>
    <row r="16" spans="1:4" x14ac:dyDescent="0.25">
      <c r="A16" s="53" t="s">
        <v>189</v>
      </c>
      <c r="B16" s="8" t="s">
        <v>190</v>
      </c>
      <c r="C16" s="8" t="s">
        <v>191</v>
      </c>
      <c r="D16" s="8" t="s">
        <v>192</v>
      </c>
    </row>
    <row r="17" spans="1:4" x14ac:dyDescent="0.25">
      <c r="A17" s="135">
        <v>1</v>
      </c>
      <c r="B17" s="172">
        <v>0.02</v>
      </c>
      <c r="C17" s="173">
        <v>0</v>
      </c>
      <c r="D17" s="174">
        <f>C17*$B$14</f>
        <v>0</v>
      </c>
    </row>
    <row r="18" spans="1:4" x14ac:dyDescent="0.25">
      <c r="A18" s="51">
        <v>2</v>
      </c>
      <c r="B18" s="168">
        <v>0.2</v>
      </c>
      <c r="C18" s="169">
        <v>0</v>
      </c>
      <c r="D18" s="163">
        <f t="shared" ref="D18:D25" si="0">C18*$B$14</f>
        <v>0</v>
      </c>
    </row>
    <row r="19" spans="1:4" x14ac:dyDescent="0.25">
      <c r="A19" s="51">
        <v>3</v>
      </c>
      <c r="B19" s="168">
        <v>0.25</v>
      </c>
      <c r="C19" s="169">
        <v>0.25</v>
      </c>
      <c r="D19" s="163">
        <f t="shared" si="0"/>
        <v>0</v>
      </c>
    </row>
    <row r="20" spans="1:4" x14ac:dyDescent="0.25">
      <c r="A20" s="51">
        <v>4</v>
      </c>
      <c r="B20" s="168">
        <v>0.08</v>
      </c>
      <c r="C20" s="169">
        <v>0.08</v>
      </c>
      <c r="D20" s="163">
        <f t="shared" si="0"/>
        <v>0</v>
      </c>
    </row>
    <row r="21" spans="1:4" x14ac:dyDescent="0.25">
      <c r="A21" s="51">
        <v>5</v>
      </c>
      <c r="B21" s="168">
        <v>0.15</v>
      </c>
      <c r="C21" s="169">
        <v>0.15</v>
      </c>
      <c r="D21" s="163">
        <f t="shared" si="0"/>
        <v>0</v>
      </c>
    </row>
    <row r="22" spans="1:4" x14ac:dyDescent="0.25">
      <c r="A22" s="51">
        <v>6</v>
      </c>
      <c r="B22" s="168">
        <v>0.1</v>
      </c>
      <c r="C22" s="169">
        <v>0.1</v>
      </c>
      <c r="D22" s="163">
        <f t="shared" si="0"/>
        <v>0</v>
      </c>
    </row>
    <row r="23" spans="1:4" x14ac:dyDescent="0.25">
      <c r="A23" s="51">
        <v>7</v>
      </c>
      <c r="B23" s="168">
        <v>0.04</v>
      </c>
      <c r="C23" s="169">
        <v>0.04</v>
      </c>
      <c r="D23" s="163">
        <f t="shared" si="0"/>
        <v>0</v>
      </c>
    </row>
    <row r="24" spans="1:4" x14ac:dyDescent="0.25">
      <c r="A24" s="51">
        <v>8</v>
      </c>
      <c r="B24" s="168">
        <v>0.15</v>
      </c>
      <c r="C24" s="169">
        <v>0.15</v>
      </c>
      <c r="D24" s="163">
        <f t="shared" si="0"/>
        <v>0</v>
      </c>
    </row>
    <row r="25" spans="1:4" x14ac:dyDescent="0.25">
      <c r="A25" s="51">
        <v>9</v>
      </c>
      <c r="B25" s="168">
        <v>0.01</v>
      </c>
      <c r="C25" s="169">
        <v>0.01</v>
      </c>
      <c r="D25" s="163">
        <f t="shared" si="0"/>
        <v>0</v>
      </c>
    </row>
    <row r="26" spans="1:4" ht="7.5" customHeight="1" x14ac:dyDescent="0.25">
      <c r="A26" s="175"/>
      <c r="B26" s="175"/>
      <c r="C26" s="175"/>
      <c r="D26" s="175"/>
    </row>
    <row r="27" spans="1:4" x14ac:dyDescent="0.25">
      <c r="A27" s="155" t="s">
        <v>203</v>
      </c>
      <c r="B27" s="176">
        <f>SUM(B17:B25)</f>
        <v>1</v>
      </c>
      <c r="C27" s="177">
        <f>SUM(C17:C25)</f>
        <v>0.78</v>
      </c>
      <c r="D27" s="178">
        <f>SUM(D17:D25)</f>
        <v>0</v>
      </c>
    </row>
    <row r="28" spans="1:4" x14ac:dyDescent="0.25">
      <c r="A28" s="147" t="s">
        <v>195</v>
      </c>
      <c r="B28" s="147"/>
      <c r="C28" s="169">
        <v>0</v>
      </c>
      <c r="D28" s="163">
        <f>C28*D27</f>
        <v>0</v>
      </c>
    </row>
    <row r="29" spans="1:4" x14ac:dyDescent="0.25">
      <c r="A29" s="147" t="s">
        <v>194</v>
      </c>
      <c r="B29" s="147"/>
      <c r="C29" s="147"/>
      <c r="D29" s="170">
        <f>SUM(D27:D28)</f>
        <v>0</v>
      </c>
    </row>
    <row r="30" spans="1:4" x14ac:dyDescent="0.25">
      <c r="A30" s="147" t="s">
        <v>197</v>
      </c>
      <c r="B30" s="147"/>
      <c r="C30" s="169">
        <v>0</v>
      </c>
      <c r="D30" s="163">
        <f>C30*D29</f>
        <v>0</v>
      </c>
    </row>
    <row r="31" spans="1:4" x14ac:dyDescent="0.25">
      <c r="A31" s="148" t="s">
        <v>203</v>
      </c>
      <c r="B31" s="148"/>
      <c r="C31" s="171"/>
      <c r="D31" s="191">
        <f>SUM(D29:D30)</f>
        <v>0</v>
      </c>
    </row>
    <row r="33" spans="1:4" x14ac:dyDescent="0.25">
      <c r="A33" s="296" t="s">
        <v>218</v>
      </c>
      <c r="B33" s="297"/>
      <c r="C33" s="297"/>
      <c r="D33" s="298"/>
    </row>
    <row r="35" spans="1:4" x14ac:dyDescent="0.25">
      <c r="A35" s="492" t="s">
        <v>222</v>
      </c>
      <c r="B35" s="492"/>
      <c r="C35" s="189">
        <v>0</v>
      </c>
      <c r="D35" s="190">
        <f>C35*B10</f>
        <v>0</v>
      </c>
    </row>
    <row r="37" spans="1:4" x14ac:dyDescent="0.25">
      <c r="A37" s="296" t="s">
        <v>223</v>
      </c>
      <c r="B37" s="297"/>
      <c r="C37" s="297"/>
      <c r="D37" s="298"/>
    </row>
    <row r="38" spans="1:4" x14ac:dyDescent="0.25">
      <c r="A38" s="242" t="s">
        <v>224</v>
      </c>
      <c r="B38" s="243"/>
      <c r="C38" s="244"/>
      <c r="D38" s="192">
        <f>D31</f>
        <v>0</v>
      </c>
    </row>
    <row r="39" spans="1:4" x14ac:dyDescent="0.25">
      <c r="A39" s="489" t="s">
        <v>225</v>
      </c>
      <c r="B39" s="490"/>
      <c r="C39" s="491"/>
      <c r="D39" s="187">
        <f>D35</f>
        <v>0</v>
      </c>
    </row>
    <row r="40" spans="1:4" x14ac:dyDescent="0.25">
      <c r="A40" s="492" t="s">
        <v>221</v>
      </c>
      <c r="B40" s="492"/>
      <c r="C40" s="492"/>
      <c r="D40" s="193">
        <f>D38+D39</f>
        <v>0</v>
      </c>
    </row>
    <row r="41" spans="1:4" x14ac:dyDescent="0.25">
      <c r="A41" s="492" t="s">
        <v>196</v>
      </c>
      <c r="B41" s="492"/>
      <c r="C41" s="189">
        <v>0</v>
      </c>
      <c r="D41" s="190">
        <f>C41*D40</f>
        <v>0</v>
      </c>
    </row>
    <row r="43" spans="1:4" x14ac:dyDescent="0.25">
      <c r="C43" s="160" t="s">
        <v>198</v>
      </c>
      <c r="D43" s="161">
        <f>SUM(D40:D41)</f>
        <v>0</v>
      </c>
    </row>
    <row r="44" spans="1:4" x14ac:dyDescent="0.25">
      <c r="C44" s="160"/>
      <c r="D44" s="161"/>
    </row>
    <row r="46" spans="1:4" ht="15" customHeight="1" x14ac:dyDescent="0.25">
      <c r="A46" s="376" t="s">
        <v>61</v>
      </c>
      <c r="B46" s="376"/>
      <c r="C46" s="376"/>
      <c r="D46" s="376"/>
    </row>
    <row r="47" spans="1:4" x14ac:dyDescent="0.25">
      <c r="A47" s="376"/>
      <c r="B47" s="376"/>
      <c r="C47" s="376"/>
      <c r="D47" s="376"/>
    </row>
    <row r="48" spans="1:4" x14ac:dyDescent="0.25">
      <c r="A48" s="376"/>
      <c r="B48" s="376"/>
      <c r="C48" s="376"/>
      <c r="D48" s="376"/>
    </row>
  </sheetData>
  <sheetProtection sheet="1" objects="1" scenarios="1"/>
  <protectedRanges>
    <protectedRange sqref="B10:D10" name="AnrechenbKosten"/>
    <protectedRange sqref="C28 C30 C35 C41" name="Umbauzuschlag Nachlass"/>
    <protectedRange sqref="B3 B5" name="projektname Bieter"/>
    <protectedRange sqref="B12:D14 D17:D25 C28 C30" name="Honorarangebot"/>
  </protectedRanges>
  <mergeCells count="17">
    <mergeCell ref="A37:D37"/>
    <mergeCell ref="A1:D1"/>
    <mergeCell ref="B3:D3"/>
    <mergeCell ref="B5:D5"/>
    <mergeCell ref="A7:D7"/>
    <mergeCell ref="B9:D9"/>
    <mergeCell ref="B10:D10"/>
    <mergeCell ref="B12:D12"/>
    <mergeCell ref="B13:D13"/>
    <mergeCell ref="B14:D14"/>
    <mergeCell ref="A33:D33"/>
    <mergeCell ref="A35:B35"/>
    <mergeCell ref="A38:C38"/>
    <mergeCell ref="A39:C39"/>
    <mergeCell ref="A40:C40"/>
    <mergeCell ref="A41:B41"/>
    <mergeCell ref="A46:D48"/>
  </mergeCells>
  <pageMargins left="0.7" right="0.7" top="0.78740157499999996" bottom="0.78740157499999996" header="0.3" footer="0.3"/>
  <pageSetup paperSize="9" orientation="portrait" horizontalDpi="300" verticalDpi="300" r:id="rId1"/>
  <headerFooter>
    <oddHeader>&amp;CVergabeverfahren, Stufe 2 - Angebotsphase, Formblatt Angebot - Verkehrsanlagen</oddHeader>
    <oddFooter>&amp;R&amp;P von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6F980-6EDC-4423-AEC4-A30FC00E4B96}">
  <dimension ref="A1:D39"/>
  <sheetViews>
    <sheetView view="pageLayout" topLeftCell="A5" zoomScaleNormal="100" workbookViewId="0">
      <selection activeCell="D31" sqref="D31:D32"/>
    </sheetView>
  </sheetViews>
  <sheetFormatPr baseColWidth="10" defaultRowHeight="15" x14ac:dyDescent="0.25"/>
  <cols>
    <col min="1" max="1" width="28.85546875" customWidth="1"/>
    <col min="2" max="2" width="19.85546875" customWidth="1"/>
    <col min="3" max="3" width="22.42578125" customWidth="1"/>
    <col min="4" max="4" width="15.85546875" customWidth="1"/>
  </cols>
  <sheetData>
    <row r="1" spans="1:4" ht="18.75" x14ac:dyDescent="0.3">
      <c r="A1" s="342" t="s">
        <v>242</v>
      </c>
      <c r="B1" s="343"/>
      <c r="C1" s="343"/>
      <c r="D1" s="343"/>
    </row>
    <row r="3" spans="1:4" x14ac:dyDescent="0.25">
      <c r="A3" s="136" t="s">
        <v>66</v>
      </c>
      <c r="B3" s="469"/>
      <c r="C3" s="469"/>
      <c r="D3" s="469"/>
    </row>
    <row r="5" spans="1:4" ht="30" customHeight="1" x14ac:dyDescent="0.25">
      <c r="A5" s="179" t="s">
        <v>226</v>
      </c>
      <c r="B5" s="283"/>
      <c r="C5" s="284"/>
      <c r="D5" s="285"/>
    </row>
    <row r="6" spans="1:4" ht="7.5" customHeight="1" x14ac:dyDescent="0.25">
      <c r="B6" s="2"/>
      <c r="C6" s="2"/>
      <c r="D6" s="2"/>
    </row>
    <row r="7" spans="1:4" x14ac:dyDescent="0.25">
      <c r="A7" s="296" t="s">
        <v>201</v>
      </c>
      <c r="B7" s="297"/>
      <c r="C7" s="297"/>
      <c r="D7" s="298"/>
    </row>
    <row r="8" spans="1:4" ht="7.5" customHeight="1" x14ac:dyDescent="0.25"/>
    <row r="9" spans="1:4" x14ac:dyDescent="0.25">
      <c r="A9" t="s">
        <v>184</v>
      </c>
      <c r="B9" s="486" t="s">
        <v>238</v>
      </c>
      <c r="C9" s="486"/>
      <c r="D9" s="486"/>
    </row>
    <row r="10" spans="1:4" x14ac:dyDescent="0.25">
      <c r="A10" t="s">
        <v>185</v>
      </c>
      <c r="B10" s="487">
        <v>1117750</v>
      </c>
      <c r="C10" s="487"/>
      <c r="D10" s="487"/>
    </row>
    <row r="11" spans="1:4" ht="7.5" customHeight="1" x14ac:dyDescent="0.25"/>
    <row r="12" spans="1:4" x14ac:dyDescent="0.25">
      <c r="A12" t="s">
        <v>186</v>
      </c>
      <c r="B12" s="486" t="s">
        <v>193</v>
      </c>
      <c r="C12" s="486"/>
      <c r="D12" s="486"/>
    </row>
    <row r="13" spans="1:4" x14ac:dyDescent="0.25">
      <c r="A13" t="s">
        <v>187</v>
      </c>
      <c r="B13" s="488">
        <v>0</v>
      </c>
      <c r="C13" s="488"/>
      <c r="D13" s="488"/>
    </row>
    <row r="14" spans="1:4" x14ac:dyDescent="0.25">
      <c r="A14" t="s">
        <v>188</v>
      </c>
      <c r="B14" s="487"/>
      <c r="C14" s="487"/>
      <c r="D14" s="487"/>
    </row>
    <row r="15" spans="1:4" ht="7.5" customHeight="1" x14ac:dyDescent="0.25"/>
    <row r="16" spans="1:4" x14ac:dyDescent="0.25">
      <c r="A16" s="53" t="s">
        <v>189</v>
      </c>
      <c r="B16" s="8" t="s">
        <v>190</v>
      </c>
      <c r="C16" s="8" t="s">
        <v>191</v>
      </c>
      <c r="D16" s="8" t="s">
        <v>192</v>
      </c>
    </row>
    <row r="17" spans="1:4" x14ac:dyDescent="0.25">
      <c r="A17" s="135">
        <v>1</v>
      </c>
      <c r="B17" s="172">
        <v>0.03</v>
      </c>
      <c r="C17" s="173">
        <v>0.03</v>
      </c>
      <c r="D17" s="174">
        <f>C17*$B$14</f>
        <v>0</v>
      </c>
    </row>
    <row r="18" spans="1:4" x14ac:dyDescent="0.25">
      <c r="A18" s="51">
        <v>2</v>
      </c>
      <c r="B18" s="168">
        <v>0.1</v>
      </c>
      <c r="C18" s="169">
        <v>0.1</v>
      </c>
      <c r="D18" s="163">
        <f t="shared" ref="D18:D25" si="0">C18*$B$14</f>
        <v>0</v>
      </c>
    </row>
    <row r="19" spans="1:4" x14ac:dyDescent="0.25">
      <c r="A19" s="51">
        <v>3</v>
      </c>
      <c r="B19" s="168">
        <v>0.16</v>
      </c>
      <c r="C19" s="169">
        <v>0.16</v>
      </c>
      <c r="D19" s="163">
        <f t="shared" si="0"/>
        <v>0</v>
      </c>
    </row>
    <row r="20" spans="1:4" x14ac:dyDescent="0.25">
      <c r="A20" s="51">
        <v>4</v>
      </c>
      <c r="B20" s="168">
        <v>0.04</v>
      </c>
      <c r="C20" s="169">
        <v>0.04</v>
      </c>
      <c r="D20" s="163">
        <f t="shared" si="0"/>
        <v>0</v>
      </c>
    </row>
    <row r="21" spans="1:4" x14ac:dyDescent="0.25">
      <c r="A21" s="51">
        <v>5</v>
      </c>
      <c r="B21" s="168">
        <v>0.25</v>
      </c>
      <c r="C21" s="169">
        <v>0.25</v>
      </c>
      <c r="D21" s="163">
        <f t="shared" si="0"/>
        <v>0</v>
      </c>
    </row>
    <row r="22" spans="1:4" x14ac:dyDescent="0.25">
      <c r="A22" s="51">
        <v>6</v>
      </c>
      <c r="B22" s="168">
        <v>7.0000000000000007E-2</v>
      </c>
      <c r="C22" s="169">
        <v>7.0000000000000007E-2</v>
      </c>
      <c r="D22" s="163">
        <f t="shared" si="0"/>
        <v>0</v>
      </c>
    </row>
    <row r="23" spans="1:4" x14ac:dyDescent="0.25">
      <c r="A23" s="51">
        <v>7</v>
      </c>
      <c r="B23" s="168">
        <v>0.03</v>
      </c>
      <c r="C23" s="169">
        <v>0.03</v>
      </c>
      <c r="D23" s="163">
        <f t="shared" si="0"/>
        <v>0</v>
      </c>
    </row>
    <row r="24" spans="1:4" x14ac:dyDescent="0.25">
      <c r="A24" s="51">
        <v>8</v>
      </c>
      <c r="B24" s="168">
        <v>0.3</v>
      </c>
      <c r="C24" s="169">
        <v>0.3</v>
      </c>
      <c r="D24" s="163">
        <f t="shared" si="0"/>
        <v>0</v>
      </c>
    </row>
    <row r="25" spans="1:4" x14ac:dyDescent="0.25">
      <c r="A25" s="51">
        <v>9</v>
      </c>
      <c r="B25" s="168">
        <v>0.02</v>
      </c>
      <c r="C25" s="169">
        <v>0.02</v>
      </c>
      <c r="D25" s="163">
        <f t="shared" si="0"/>
        <v>0</v>
      </c>
    </row>
    <row r="26" spans="1:4" ht="7.5" customHeight="1" x14ac:dyDescent="0.25">
      <c r="A26" s="175"/>
      <c r="B26" s="175"/>
      <c r="C26" s="175"/>
      <c r="D26" s="175"/>
    </row>
    <row r="27" spans="1:4" x14ac:dyDescent="0.25">
      <c r="A27" s="155" t="s">
        <v>203</v>
      </c>
      <c r="B27" s="176">
        <f>SUM(B17:B25)</f>
        <v>1.0000000000000002</v>
      </c>
      <c r="C27" s="177">
        <f>SUM(C17:C25)</f>
        <v>1.0000000000000002</v>
      </c>
      <c r="D27" s="178">
        <f>SUM(D17:D25)</f>
        <v>0</v>
      </c>
    </row>
    <row r="28" spans="1:4" x14ac:dyDescent="0.25">
      <c r="A28" s="147" t="s">
        <v>195</v>
      </c>
      <c r="B28" s="147"/>
      <c r="C28" s="169">
        <v>0</v>
      </c>
      <c r="D28" s="163">
        <f>C28*D27</f>
        <v>0</v>
      </c>
    </row>
    <row r="29" spans="1:4" x14ac:dyDescent="0.25">
      <c r="A29" s="147" t="s">
        <v>194</v>
      </c>
      <c r="B29" s="147"/>
      <c r="C29" s="147"/>
      <c r="D29" s="170">
        <f>SUM(D27:D28)</f>
        <v>0</v>
      </c>
    </row>
    <row r="30" spans="1:4" x14ac:dyDescent="0.25">
      <c r="A30" s="147" t="s">
        <v>197</v>
      </c>
      <c r="B30" s="147"/>
      <c r="C30" s="169">
        <v>0</v>
      </c>
      <c r="D30" s="163">
        <f>C30*D29</f>
        <v>0</v>
      </c>
    </row>
    <row r="31" spans="1:4" x14ac:dyDescent="0.25">
      <c r="A31" s="148" t="s">
        <v>203</v>
      </c>
      <c r="B31" s="148"/>
      <c r="C31" s="171"/>
      <c r="D31" s="191">
        <f>SUM(D29:D30)</f>
        <v>0</v>
      </c>
    </row>
    <row r="32" spans="1:4" x14ac:dyDescent="0.25">
      <c r="A32" s="492" t="s">
        <v>196</v>
      </c>
      <c r="B32" s="492"/>
      <c r="C32" s="189">
        <v>0</v>
      </c>
      <c r="D32" s="190">
        <f>C32*D31</f>
        <v>0</v>
      </c>
    </row>
    <row r="34" spans="1:4" x14ac:dyDescent="0.25">
      <c r="C34" s="160" t="s">
        <v>198</v>
      </c>
      <c r="D34" s="161">
        <f>SUM(D31:D32)</f>
        <v>0</v>
      </c>
    </row>
    <row r="35" spans="1:4" x14ac:dyDescent="0.25">
      <c r="C35" s="160"/>
      <c r="D35" s="161"/>
    </row>
    <row r="37" spans="1:4" ht="15" customHeight="1" x14ac:dyDescent="0.25">
      <c r="A37" s="376" t="s">
        <v>61</v>
      </c>
      <c r="B37" s="376"/>
      <c r="C37" s="376"/>
      <c r="D37" s="376"/>
    </row>
    <row r="38" spans="1:4" x14ac:dyDescent="0.25">
      <c r="A38" s="376"/>
      <c r="B38" s="376"/>
      <c r="C38" s="376"/>
      <c r="D38" s="376"/>
    </row>
    <row r="39" spans="1:4" x14ac:dyDescent="0.25">
      <c r="A39" s="376"/>
      <c r="B39" s="376"/>
      <c r="C39" s="376"/>
      <c r="D39" s="376"/>
    </row>
  </sheetData>
  <sheetProtection sheet="1" objects="1" scenarios="1"/>
  <protectedRanges>
    <protectedRange sqref="C17:D25 B12 B10 C17:D25 B12 B10 B13 B14 C28 C30 C32 B3 B5" name="Bearbeitungszellen"/>
    <protectedRange sqref="B10:D10" name="AnrechenbKosten"/>
    <protectedRange sqref="B14:D14" name="Grundhonorar"/>
  </protectedRanges>
  <mergeCells count="11">
    <mergeCell ref="B10:D10"/>
    <mergeCell ref="A1:D1"/>
    <mergeCell ref="B3:D3"/>
    <mergeCell ref="B5:D5"/>
    <mergeCell ref="A7:D7"/>
    <mergeCell ref="B9:D9"/>
    <mergeCell ref="A32:B32"/>
    <mergeCell ref="A37:D39"/>
    <mergeCell ref="B12:D12"/>
    <mergeCell ref="B13:D13"/>
    <mergeCell ref="B14:D14"/>
  </mergeCells>
  <pageMargins left="0.7" right="0.7" top="0.78740157499999996" bottom="0.78740157499999996" header="0.3" footer="0.3"/>
  <pageSetup paperSize="9" orientation="portrait" horizontalDpi="300" verticalDpi="300" r:id="rId1"/>
  <headerFooter>
    <oddHeader>&amp;CVergabeverfahren, Stufe 2 - Angebotsphase, Formblatt Angebot - Freianlagen</oddHeader>
    <oddFooter>&amp;R&amp;P von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EC9BF6-B175-4AF5-BE5B-DDA869F4B8DE}">
  <dimension ref="A1:D48"/>
  <sheetViews>
    <sheetView view="pageLayout" topLeftCell="A14" zoomScaleNormal="100" workbookViewId="0">
      <selection activeCell="C43" sqref="C43:D43"/>
    </sheetView>
  </sheetViews>
  <sheetFormatPr baseColWidth="10" defaultRowHeight="15" x14ac:dyDescent="0.25"/>
  <cols>
    <col min="1" max="1" width="28.85546875" customWidth="1"/>
    <col min="2" max="2" width="19.85546875" customWidth="1"/>
    <col min="3" max="3" width="22.42578125" customWidth="1"/>
    <col min="4" max="4" width="15.85546875" customWidth="1"/>
  </cols>
  <sheetData>
    <row r="1" spans="1:4" ht="18.75" x14ac:dyDescent="0.3">
      <c r="A1" s="342" t="s">
        <v>243</v>
      </c>
      <c r="B1" s="343"/>
      <c r="C1" s="343"/>
      <c r="D1" s="343"/>
    </row>
    <row r="3" spans="1:4" x14ac:dyDescent="0.25">
      <c r="A3" s="136" t="s">
        <v>66</v>
      </c>
      <c r="B3" s="469"/>
      <c r="C3" s="469"/>
      <c r="D3" s="469"/>
    </row>
    <row r="5" spans="1:4" ht="30" customHeight="1" x14ac:dyDescent="0.25">
      <c r="A5" s="179" t="s">
        <v>226</v>
      </c>
      <c r="B5" s="283"/>
      <c r="C5" s="284"/>
      <c r="D5" s="285"/>
    </row>
    <row r="6" spans="1:4" ht="7.5" customHeight="1" x14ac:dyDescent="0.25">
      <c r="B6" s="2"/>
      <c r="C6" s="2"/>
      <c r="D6" s="2"/>
    </row>
    <row r="7" spans="1:4" x14ac:dyDescent="0.25">
      <c r="A7" s="296" t="s">
        <v>201</v>
      </c>
      <c r="B7" s="297"/>
      <c r="C7" s="297"/>
      <c r="D7" s="298"/>
    </row>
    <row r="8" spans="1:4" ht="7.5" customHeight="1" x14ac:dyDescent="0.25"/>
    <row r="9" spans="1:4" x14ac:dyDescent="0.25">
      <c r="A9" t="s">
        <v>184</v>
      </c>
      <c r="B9" s="486" t="s">
        <v>239</v>
      </c>
      <c r="C9" s="486"/>
      <c r="D9" s="486"/>
    </row>
    <row r="10" spans="1:4" x14ac:dyDescent="0.25">
      <c r="A10" t="s">
        <v>185</v>
      </c>
      <c r="B10" s="487">
        <v>513975</v>
      </c>
      <c r="C10" s="487"/>
      <c r="D10" s="487"/>
    </row>
    <row r="11" spans="1:4" ht="7.5" customHeight="1" x14ac:dyDescent="0.25"/>
    <row r="12" spans="1:4" x14ac:dyDescent="0.25">
      <c r="A12" t="s">
        <v>186</v>
      </c>
      <c r="B12" s="486" t="s">
        <v>193</v>
      </c>
      <c r="C12" s="486"/>
      <c r="D12" s="486"/>
    </row>
    <row r="13" spans="1:4" x14ac:dyDescent="0.25">
      <c r="A13" t="s">
        <v>187</v>
      </c>
      <c r="B13" s="488">
        <v>0</v>
      </c>
      <c r="C13" s="488"/>
      <c r="D13" s="488"/>
    </row>
    <row r="14" spans="1:4" x14ac:dyDescent="0.25">
      <c r="A14" t="s">
        <v>188</v>
      </c>
      <c r="B14" s="487"/>
      <c r="C14" s="487"/>
      <c r="D14" s="487"/>
    </row>
    <row r="15" spans="1:4" ht="7.5" customHeight="1" x14ac:dyDescent="0.25"/>
    <row r="16" spans="1:4" x14ac:dyDescent="0.25">
      <c r="A16" s="53" t="s">
        <v>189</v>
      </c>
      <c r="B16" s="8" t="s">
        <v>190</v>
      </c>
      <c r="C16" s="8" t="s">
        <v>191</v>
      </c>
      <c r="D16" s="8" t="s">
        <v>192</v>
      </c>
    </row>
    <row r="17" spans="1:4" x14ac:dyDescent="0.25">
      <c r="A17" s="135">
        <v>1</v>
      </c>
      <c r="B17" s="172">
        <v>0.02</v>
      </c>
      <c r="C17" s="173">
        <v>0.02</v>
      </c>
      <c r="D17" s="174">
        <f>C17*$B$14</f>
        <v>0</v>
      </c>
    </row>
    <row r="18" spans="1:4" x14ac:dyDescent="0.25">
      <c r="A18" s="51">
        <v>2</v>
      </c>
      <c r="B18" s="168">
        <v>0.2</v>
      </c>
      <c r="C18" s="169">
        <v>0.2</v>
      </c>
      <c r="D18" s="163">
        <f t="shared" ref="D18:D25" si="0">C18*$B$14</f>
        <v>0</v>
      </c>
    </row>
    <row r="19" spans="1:4" x14ac:dyDescent="0.25">
      <c r="A19" s="51">
        <v>3</v>
      </c>
      <c r="B19" s="168">
        <v>0.25</v>
      </c>
      <c r="C19" s="169">
        <v>0.25</v>
      </c>
      <c r="D19" s="163">
        <f t="shared" si="0"/>
        <v>0</v>
      </c>
    </row>
    <row r="20" spans="1:4" x14ac:dyDescent="0.25">
      <c r="A20" s="51">
        <v>4</v>
      </c>
      <c r="B20" s="168">
        <v>0.05</v>
      </c>
      <c r="C20" s="169">
        <v>0.05</v>
      </c>
      <c r="D20" s="163">
        <f t="shared" si="0"/>
        <v>0</v>
      </c>
    </row>
    <row r="21" spans="1:4" x14ac:dyDescent="0.25">
      <c r="A21" s="51">
        <v>5</v>
      </c>
      <c r="B21" s="168">
        <v>0.15</v>
      </c>
      <c r="C21" s="169">
        <v>0.15</v>
      </c>
      <c r="D21" s="163">
        <f t="shared" si="0"/>
        <v>0</v>
      </c>
    </row>
    <row r="22" spans="1:4" x14ac:dyDescent="0.25">
      <c r="A22" s="51">
        <v>6</v>
      </c>
      <c r="B22" s="168">
        <v>0.13</v>
      </c>
      <c r="C22" s="169">
        <v>0.13</v>
      </c>
      <c r="D22" s="163">
        <f t="shared" si="0"/>
        <v>0</v>
      </c>
    </row>
    <row r="23" spans="1:4" x14ac:dyDescent="0.25">
      <c r="A23" s="51">
        <v>7</v>
      </c>
      <c r="B23" s="168">
        <v>0.04</v>
      </c>
      <c r="C23" s="169">
        <v>0.04</v>
      </c>
      <c r="D23" s="163">
        <f t="shared" si="0"/>
        <v>0</v>
      </c>
    </row>
    <row r="24" spans="1:4" x14ac:dyDescent="0.25">
      <c r="A24" s="51">
        <v>8</v>
      </c>
      <c r="B24" s="168">
        <v>0.15</v>
      </c>
      <c r="C24" s="169">
        <v>0.15</v>
      </c>
      <c r="D24" s="163">
        <f t="shared" si="0"/>
        <v>0</v>
      </c>
    </row>
    <row r="25" spans="1:4" x14ac:dyDescent="0.25">
      <c r="A25" s="51">
        <v>9</v>
      </c>
      <c r="B25" s="168">
        <v>0.01</v>
      </c>
      <c r="C25" s="169">
        <v>0.01</v>
      </c>
      <c r="D25" s="163">
        <f t="shared" si="0"/>
        <v>0</v>
      </c>
    </row>
    <row r="26" spans="1:4" ht="7.5" customHeight="1" x14ac:dyDescent="0.25">
      <c r="A26" s="175"/>
      <c r="B26" s="175"/>
      <c r="C26" s="175"/>
      <c r="D26" s="175"/>
    </row>
    <row r="27" spans="1:4" x14ac:dyDescent="0.25">
      <c r="A27" s="155" t="s">
        <v>203</v>
      </c>
      <c r="B27" s="176">
        <f>SUM(B17:B25)</f>
        <v>1</v>
      </c>
      <c r="C27" s="177">
        <f>SUM(C17:C25)</f>
        <v>1</v>
      </c>
      <c r="D27" s="178">
        <f>SUM(D17:D25)</f>
        <v>0</v>
      </c>
    </row>
    <row r="28" spans="1:4" x14ac:dyDescent="0.25">
      <c r="A28" s="147" t="s">
        <v>195</v>
      </c>
      <c r="B28" s="147"/>
      <c r="C28" s="169">
        <v>0</v>
      </c>
      <c r="D28" s="163">
        <f>C28*D27</f>
        <v>0</v>
      </c>
    </row>
    <row r="29" spans="1:4" x14ac:dyDescent="0.25">
      <c r="A29" s="147" t="s">
        <v>194</v>
      </c>
      <c r="B29" s="147"/>
      <c r="C29" s="147"/>
      <c r="D29" s="170">
        <f>SUM(D27:D28)</f>
        <v>0</v>
      </c>
    </row>
    <row r="30" spans="1:4" x14ac:dyDescent="0.25">
      <c r="A30" s="147" t="s">
        <v>197</v>
      </c>
      <c r="B30" s="147"/>
      <c r="C30" s="169">
        <v>0</v>
      </c>
      <c r="D30" s="163">
        <f>C30*D29</f>
        <v>0</v>
      </c>
    </row>
    <row r="31" spans="1:4" x14ac:dyDescent="0.25">
      <c r="A31" s="148" t="s">
        <v>203</v>
      </c>
      <c r="B31" s="148"/>
      <c r="C31" s="171"/>
      <c r="D31" s="191">
        <f>SUM(D29:D30)</f>
        <v>0</v>
      </c>
    </row>
    <row r="33" spans="1:4" x14ac:dyDescent="0.25">
      <c r="A33" s="296" t="s">
        <v>218</v>
      </c>
      <c r="B33" s="297"/>
      <c r="C33" s="297"/>
      <c r="D33" s="298"/>
    </row>
    <row r="35" spans="1:4" x14ac:dyDescent="0.25">
      <c r="A35" s="492" t="s">
        <v>222</v>
      </c>
      <c r="B35" s="492"/>
      <c r="C35" s="189">
        <v>0</v>
      </c>
      <c r="D35" s="190">
        <f>C35*B10</f>
        <v>0</v>
      </c>
    </row>
    <row r="37" spans="1:4" x14ac:dyDescent="0.25">
      <c r="A37" s="296" t="s">
        <v>223</v>
      </c>
      <c r="B37" s="297"/>
      <c r="C37" s="297"/>
      <c r="D37" s="298"/>
    </row>
    <row r="38" spans="1:4" x14ac:dyDescent="0.25">
      <c r="A38" s="242" t="s">
        <v>224</v>
      </c>
      <c r="B38" s="243"/>
      <c r="C38" s="244"/>
      <c r="D38" s="192">
        <f>D31</f>
        <v>0</v>
      </c>
    </row>
    <row r="39" spans="1:4" x14ac:dyDescent="0.25">
      <c r="A39" s="489" t="s">
        <v>225</v>
      </c>
      <c r="B39" s="490"/>
      <c r="C39" s="491"/>
      <c r="D39" s="187">
        <f>D35</f>
        <v>0</v>
      </c>
    </row>
    <row r="40" spans="1:4" x14ac:dyDescent="0.25">
      <c r="A40" s="492" t="s">
        <v>221</v>
      </c>
      <c r="B40" s="492"/>
      <c r="C40" s="492"/>
      <c r="D40" s="193">
        <f>D38+D39</f>
        <v>0</v>
      </c>
    </row>
    <row r="41" spans="1:4" x14ac:dyDescent="0.25">
      <c r="A41" s="492" t="s">
        <v>196</v>
      </c>
      <c r="B41" s="492"/>
      <c r="C41" s="189">
        <v>0</v>
      </c>
      <c r="D41" s="190">
        <f>C41*D40</f>
        <v>0</v>
      </c>
    </row>
    <row r="43" spans="1:4" x14ac:dyDescent="0.25">
      <c r="C43" s="160" t="s">
        <v>198</v>
      </c>
      <c r="D43" s="161">
        <f>SUM(D40:D41)</f>
        <v>0</v>
      </c>
    </row>
    <row r="44" spans="1:4" x14ac:dyDescent="0.25">
      <c r="C44" s="160"/>
      <c r="D44" s="161"/>
    </row>
    <row r="46" spans="1:4" ht="15" customHeight="1" x14ac:dyDescent="0.25">
      <c r="A46" s="376" t="s">
        <v>61</v>
      </c>
      <c r="B46" s="376"/>
      <c r="C46" s="376"/>
      <c r="D46" s="376"/>
    </row>
    <row r="47" spans="1:4" x14ac:dyDescent="0.25">
      <c r="A47" s="376"/>
      <c r="B47" s="376"/>
      <c r="C47" s="376"/>
      <c r="D47" s="376"/>
    </row>
    <row r="48" spans="1:4" x14ac:dyDescent="0.25">
      <c r="A48" s="376"/>
      <c r="B48" s="376"/>
      <c r="C48" s="376"/>
      <c r="D48" s="376"/>
    </row>
  </sheetData>
  <sheetProtection sheet="1" objects="1" scenarios="1"/>
  <protectedRanges>
    <protectedRange sqref="B10:D10" name="AnfrechenbKosten"/>
    <protectedRange sqref="B3 B5 B10 B12:D14 C17:D25 C28 C30 C35 C41" name="Bearbeitungszellen"/>
  </protectedRanges>
  <mergeCells count="17">
    <mergeCell ref="A37:D37"/>
    <mergeCell ref="A1:D1"/>
    <mergeCell ref="B3:D3"/>
    <mergeCell ref="B5:D5"/>
    <mergeCell ref="A7:D7"/>
    <mergeCell ref="B9:D9"/>
    <mergeCell ref="B10:D10"/>
    <mergeCell ref="B12:D12"/>
    <mergeCell ref="B13:D13"/>
    <mergeCell ref="B14:D14"/>
    <mergeCell ref="A33:D33"/>
    <mergeCell ref="A35:B35"/>
    <mergeCell ref="A38:C38"/>
    <mergeCell ref="A39:C39"/>
    <mergeCell ref="A40:C40"/>
    <mergeCell ref="A41:B41"/>
    <mergeCell ref="A46:D48"/>
  </mergeCells>
  <pageMargins left="0.7" right="0.7" top="0.78740157499999996" bottom="0.78740157499999996" header="0.3" footer="0.3"/>
  <pageSetup paperSize="9" orientation="portrait" horizontalDpi="300" verticalDpi="300" r:id="rId1"/>
  <headerFooter>
    <oddHeader>&amp;CVergabeverfahren, Stufe 2 - Angebotsphase, Formblatt Angebot - Ingenieurbauwerke</oddHeader>
    <oddFooter>&amp;R&amp;P von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0B4F0-F365-4341-A419-97CC9643B1A6}">
  <dimension ref="A1:L69"/>
  <sheetViews>
    <sheetView view="pageLayout" topLeftCell="A43" zoomScaleNormal="100" workbookViewId="0">
      <selection activeCell="C71" sqref="C71"/>
    </sheetView>
  </sheetViews>
  <sheetFormatPr baseColWidth="10" defaultRowHeight="15" x14ac:dyDescent="0.25"/>
  <cols>
    <col min="1" max="1" width="6.7109375" customWidth="1"/>
    <col min="2" max="2" width="22.28515625" customWidth="1"/>
    <col min="3" max="3" width="18.140625" customWidth="1"/>
    <col min="4" max="4" width="22.42578125" customWidth="1"/>
    <col min="5" max="5" width="15.85546875" customWidth="1"/>
  </cols>
  <sheetData>
    <row r="1" spans="1:5" ht="18.75" x14ac:dyDescent="0.3">
      <c r="A1" s="342" t="s">
        <v>244</v>
      </c>
      <c r="B1" s="343"/>
      <c r="C1" s="343"/>
      <c r="D1" s="343"/>
      <c r="E1" s="343"/>
    </row>
    <row r="3" spans="1:5" x14ac:dyDescent="0.25">
      <c r="A3" s="296" t="s">
        <v>66</v>
      </c>
      <c r="B3" s="297"/>
      <c r="C3" s="469"/>
      <c r="D3" s="469"/>
      <c r="E3" s="469"/>
    </row>
    <row r="5" spans="1:5" ht="30" customHeight="1" x14ac:dyDescent="0.25">
      <c r="A5" s="511" t="s">
        <v>226</v>
      </c>
      <c r="B5" s="512"/>
      <c r="C5" s="283"/>
      <c r="D5" s="284"/>
      <c r="E5" s="285"/>
    </row>
    <row r="6" spans="1:5" ht="7.5" customHeight="1" x14ac:dyDescent="0.25">
      <c r="C6" s="2"/>
      <c r="D6" s="2"/>
      <c r="E6" s="2"/>
    </row>
    <row r="7" spans="1:5" ht="45" customHeight="1" x14ac:dyDescent="0.25">
      <c r="A7" s="376" t="s">
        <v>61</v>
      </c>
      <c r="B7" s="376"/>
      <c r="C7" s="376"/>
      <c r="D7" s="376"/>
      <c r="E7" s="376"/>
    </row>
    <row r="8" spans="1:5" ht="7.5" customHeight="1" x14ac:dyDescent="0.25">
      <c r="C8" s="2"/>
      <c r="D8" s="2"/>
      <c r="E8" s="2"/>
    </row>
    <row r="9" spans="1:5" x14ac:dyDescent="0.25">
      <c r="A9" s="296" t="s">
        <v>199</v>
      </c>
      <c r="B9" s="297"/>
      <c r="C9" s="297"/>
      <c r="D9" s="297"/>
      <c r="E9" s="298"/>
    </row>
    <row r="10" spans="1:5" ht="7.5" customHeight="1" x14ac:dyDescent="0.25"/>
    <row r="11" spans="1:5" ht="30" x14ac:dyDescent="0.25">
      <c r="A11" s="259"/>
      <c r="B11" s="268"/>
      <c r="C11" s="188" t="s">
        <v>200</v>
      </c>
      <c r="D11" s="167" t="s">
        <v>202</v>
      </c>
      <c r="E11" s="162"/>
    </row>
    <row r="12" spans="1:5" x14ac:dyDescent="0.25">
      <c r="A12" s="232" t="s">
        <v>213</v>
      </c>
      <c r="B12" s="234"/>
      <c r="C12" s="165"/>
      <c r="D12" s="130">
        <v>10</v>
      </c>
      <c r="E12" s="163">
        <f>C12*D12</f>
        <v>0</v>
      </c>
    </row>
    <row r="13" spans="1:5" x14ac:dyDescent="0.25">
      <c r="A13" s="232" t="s">
        <v>214</v>
      </c>
      <c r="B13" s="234"/>
      <c r="C13" s="165"/>
      <c r="D13" s="130">
        <v>20</v>
      </c>
      <c r="E13" s="163">
        <f>C13*D13</f>
        <v>0</v>
      </c>
    </row>
    <row r="14" spans="1:5" x14ac:dyDescent="0.25">
      <c r="A14" s="232" t="s">
        <v>215</v>
      </c>
      <c r="B14" s="234"/>
      <c r="C14" s="185"/>
      <c r="D14" s="186">
        <v>20</v>
      </c>
      <c r="E14" s="163">
        <f>C14*D14</f>
        <v>0</v>
      </c>
    </row>
    <row r="15" spans="1:5" x14ac:dyDescent="0.25">
      <c r="A15" s="232" t="s">
        <v>216</v>
      </c>
      <c r="B15" s="234"/>
      <c r="C15" s="185"/>
      <c r="D15" s="186">
        <v>20</v>
      </c>
      <c r="E15" s="163">
        <f>C15*D15</f>
        <v>0</v>
      </c>
    </row>
    <row r="16" spans="1:5" x14ac:dyDescent="0.25">
      <c r="A16" s="272" t="s">
        <v>217</v>
      </c>
      <c r="B16" s="274"/>
      <c r="C16" s="166"/>
      <c r="D16" s="131">
        <v>20</v>
      </c>
      <c r="E16" s="164">
        <f>C16*D16</f>
        <v>0</v>
      </c>
    </row>
    <row r="17" spans="1:12" x14ac:dyDescent="0.25">
      <c r="A17" s="111"/>
      <c r="B17" s="111"/>
      <c r="C17" s="159"/>
      <c r="D17" s="2"/>
      <c r="E17" s="159"/>
    </row>
    <row r="18" spans="1:12" x14ac:dyDescent="0.25">
      <c r="D18" s="160" t="s">
        <v>204</v>
      </c>
      <c r="E18" s="161">
        <f>SUM(E12:E16)</f>
        <v>0</v>
      </c>
    </row>
    <row r="20" spans="1:12" x14ac:dyDescent="0.25">
      <c r="A20" s="296" t="s">
        <v>205</v>
      </c>
      <c r="B20" s="297"/>
      <c r="C20" s="297"/>
      <c r="D20" s="297"/>
      <c r="E20" s="298"/>
    </row>
    <row r="22" spans="1:12" ht="45" customHeight="1" x14ac:dyDescent="0.25">
      <c r="A22" s="506" t="s">
        <v>231</v>
      </c>
      <c r="B22" s="506"/>
      <c r="C22" s="506"/>
      <c r="D22" s="506"/>
      <c r="E22" s="506"/>
    </row>
    <row r="24" spans="1:12" ht="30" x14ac:dyDescent="0.25">
      <c r="A24" s="508" t="s">
        <v>220</v>
      </c>
      <c r="B24" s="509"/>
      <c r="C24" s="58" t="s">
        <v>200</v>
      </c>
      <c r="D24" s="60" t="s">
        <v>202</v>
      </c>
      <c r="E24" s="58" t="s">
        <v>228</v>
      </c>
    </row>
    <row r="25" spans="1:12" ht="7.5" customHeight="1" x14ac:dyDescent="0.25">
      <c r="A25" s="283"/>
      <c r="B25" s="284"/>
      <c r="C25" s="284"/>
      <c r="D25" s="284"/>
      <c r="E25" s="285"/>
    </row>
    <row r="26" spans="1:12" x14ac:dyDescent="0.25">
      <c r="A26" s="492" t="s">
        <v>219</v>
      </c>
      <c r="B26" s="492"/>
      <c r="C26" s="492"/>
      <c r="D26" s="8" t="s">
        <v>227</v>
      </c>
      <c r="E26" s="190">
        <v>0</v>
      </c>
    </row>
    <row r="27" spans="1:12" ht="3.75" customHeight="1" x14ac:dyDescent="0.25">
      <c r="A27" s="283"/>
      <c r="B27" s="284"/>
      <c r="C27" s="284"/>
      <c r="D27" s="284"/>
      <c r="E27" s="285"/>
    </row>
    <row r="28" spans="1:12" x14ac:dyDescent="0.25">
      <c r="A28" s="510" t="s">
        <v>230</v>
      </c>
      <c r="B28" s="510"/>
      <c r="C28" s="510"/>
      <c r="D28" s="155"/>
      <c r="E28" s="503">
        <f>C29*D29+C30*D30</f>
        <v>0</v>
      </c>
    </row>
    <row r="29" spans="1:12" ht="15" customHeight="1" x14ac:dyDescent="0.25">
      <c r="A29" s="100"/>
      <c r="B29" s="80" t="s">
        <v>213</v>
      </c>
      <c r="C29" s="163"/>
      <c r="D29" s="51">
        <v>5</v>
      </c>
      <c r="E29" s="504"/>
      <c r="F29" s="59"/>
      <c r="G29" s="59"/>
      <c r="H29" s="59"/>
      <c r="I29" s="59"/>
      <c r="J29" s="59"/>
      <c r="K29" s="59"/>
      <c r="L29" s="59"/>
    </row>
    <row r="30" spans="1:12" x14ac:dyDescent="0.25">
      <c r="A30" s="102"/>
      <c r="B30" s="119" t="s">
        <v>214</v>
      </c>
      <c r="C30" s="164"/>
      <c r="D30" s="52">
        <v>10</v>
      </c>
      <c r="E30" s="505"/>
    </row>
    <row r="31" spans="1:12" ht="3.75" customHeight="1" x14ac:dyDescent="0.25">
      <c r="A31" s="283"/>
      <c r="B31" s="284"/>
      <c r="C31" s="284"/>
      <c r="D31" s="284"/>
      <c r="E31" s="285"/>
    </row>
    <row r="32" spans="1:12" x14ac:dyDescent="0.25">
      <c r="A32" s="155" t="s">
        <v>229</v>
      </c>
      <c r="B32" s="155"/>
      <c r="C32" s="155"/>
      <c r="D32" s="155"/>
      <c r="E32" s="503">
        <f>C33*D33+C34*D34</f>
        <v>0</v>
      </c>
    </row>
    <row r="33" spans="1:5" x14ac:dyDescent="0.25">
      <c r="A33" s="100"/>
      <c r="B33" s="80" t="s">
        <v>213</v>
      </c>
      <c r="C33" s="163"/>
      <c r="D33" s="51">
        <v>10</v>
      </c>
      <c r="E33" s="504"/>
    </row>
    <row r="34" spans="1:5" x14ac:dyDescent="0.25">
      <c r="A34" s="102"/>
      <c r="B34" s="119" t="s">
        <v>214</v>
      </c>
      <c r="C34" s="164"/>
      <c r="D34" s="52">
        <v>20</v>
      </c>
      <c r="E34" s="505"/>
    </row>
    <row r="35" spans="1:5" ht="3.75" customHeight="1" x14ac:dyDescent="0.25">
      <c r="A35" s="283"/>
      <c r="B35" s="284"/>
      <c r="C35" s="284"/>
      <c r="D35" s="284"/>
      <c r="E35" s="285"/>
    </row>
    <row r="36" spans="1:5" ht="30" customHeight="1" x14ac:dyDescent="0.25">
      <c r="A36" s="502" t="s">
        <v>232</v>
      </c>
      <c r="B36" s="502"/>
      <c r="C36" s="502"/>
      <c r="D36" s="152" t="s">
        <v>227</v>
      </c>
      <c r="E36" s="195">
        <v>0</v>
      </c>
    </row>
    <row r="37" spans="1:5" ht="3.75" customHeight="1" x14ac:dyDescent="0.25">
      <c r="A37" s="283"/>
      <c r="B37" s="284"/>
      <c r="C37" s="284"/>
      <c r="D37" s="284"/>
      <c r="E37" s="285"/>
    </row>
    <row r="38" spans="1:5" x14ac:dyDescent="0.25">
      <c r="A38" s="155" t="s">
        <v>233</v>
      </c>
      <c r="B38" s="155"/>
      <c r="C38" s="155"/>
      <c r="D38" s="155"/>
      <c r="E38" s="503">
        <f>C39*D39+C40*D40+C41*D41</f>
        <v>0</v>
      </c>
    </row>
    <row r="39" spans="1:5" x14ac:dyDescent="0.25">
      <c r="A39" s="100"/>
      <c r="B39" s="80" t="s">
        <v>213</v>
      </c>
      <c r="C39" s="163"/>
      <c r="D39" s="51">
        <v>5</v>
      </c>
      <c r="E39" s="504"/>
    </row>
    <row r="40" spans="1:5" x14ac:dyDescent="0.25">
      <c r="A40" s="100"/>
      <c r="B40" s="80" t="s">
        <v>214</v>
      </c>
      <c r="C40" s="163"/>
      <c r="D40" s="51">
        <v>15</v>
      </c>
      <c r="E40" s="504"/>
    </row>
    <row r="41" spans="1:5" x14ac:dyDescent="0.25">
      <c r="A41" s="102"/>
      <c r="B41" s="119" t="s">
        <v>216</v>
      </c>
      <c r="C41" s="164"/>
      <c r="D41" s="52">
        <v>15</v>
      </c>
      <c r="E41" s="505"/>
    </row>
    <row r="42" spans="1:5" ht="30" x14ac:dyDescent="0.25">
      <c r="A42" s="508" t="s">
        <v>220</v>
      </c>
      <c r="B42" s="509"/>
      <c r="C42" s="58" t="s">
        <v>200</v>
      </c>
      <c r="D42" s="60" t="s">
        <v>202</v>
      </c>
      <c r="E42" s="58" t="s">
        <v>228</v>
      </c>
    </row>
    <row r="43" spans="1:5" ht="7.5" customHeight="1" x14ac:dyDescent="0.25">
      <c r="A43" s="283"/>
      <c r="B43" s="284"/>
      <c r="C43" s="284"/>
      <c r="D43" s="284"/>
      <c r="E43" s="285"/>
    </row>
    <row r="44" spans="1:5" ht="30" customHeight="1" x14ac:dyDescent="0.25">
      <c r="A44" s="507" t="s">
        <v>234</v>
      </c>
      <c r="B44" s="507"/>
      <c r="C44" s="507"/>
      <c r="D44" s="507"/>
      <c r="E44" s="503">
        <f>C45*D45+C46*D46</f>
        <v>0</v>
      </c>
    </row>
    <row r="45" spans="1:5" x14ac:dyDescent="0.25">
      <c r="A45" s="100"/>
      <c r="B45" s="80" t="s">
        <v>213</v>
      </c>
      <c r="C45" s="163"/>
      <c r="D45" s="51">
        <v>10</v>
      </c>
      <c r="E45" s="504"/>
    </row>
    <row r="46" spans="1:5" x14ac:dyDescent="0.25">
      <c r="A46" s="102"/>
      <c r="B46" s="119" t="s">
        <v>214</v>
      </c>
      <c r="C46" s="164"/>
      <c r="D46" s="52">
        <v>40</v>
      </c>
      <c r="E46" s="505"/>
    </row>
    <row r="47" spans="1:5" ht="3.75" customHeight="1" x14ac:dyDescent="0.25">
      <c r="A47" s="283"/>
      <c r="B47" s="284"/>
      <c r="C47" s="284"/>
      <c r="D47" s="284"/>
      <c r="E47" s="285"/>
    </row>
    <row r="48" spans="1:5" x14ac:dyDescent="0.25">
      <c r="A48" s="155" t="s">
        <v>235</v>
      </c>
      <c r="B48" s="155"/>
      <c r="C48" s="155"/>
      <c r="D48" s="155"/>
      <c r="E48" s="503">
        <f>C49*D49+C50*D50</f>
        <v>0</v>
      </c>
    </row>
    <row r="49" spans="1:5" x14ac:dyDescent="0.25">
      <c r="A49" s="100"/>
      <c r="B49" s="80" t="s">
        <v>213</v>
      </c>
      <c r="C49" s="163"/>
      <c r="D49" s="51">
        <v>10</v>
      </c>
      <c r="E49" s="504"/>
    </row>
    <row r="50" spans="1:5" x14ac:dyDescent="0.25">
      <c r="A50" s="102"/>
      <c r="B50" s="119" t="s">
        <v>214</v>
      </c>
      <c r="C50" s="164"/>
      <c r="D50" s="52">
        <v>20</v>
      </c>
      <c r="E50" s="505"/>
    </row>
    <row r="51" spans="1:5" ht="3.75" customHeight="1" x14ac:dyDescent="0.25">
      <c r="A51" s="283"/>
      <c r="B51" s="284"/>
      <c r="C51" s="284"/>
      <c r="D51" s="284"/>
      <c r="E51" s="285"/>
    </row>
    <row r="52" spans="1:5" ht="45" customHeight="1" x14ac:dyDescent="0.25">
      <c r="A52" s="502" t="s">
        <v>253</v>
      </c>
      <c r="B52" s="502"/>
      <c r="C52" s="502"/>
      <c r="D52" s="152" t="s">
        <v>227</v>
      </c>
      <c r="E52" s="194">
        <v>0</v>
      </c>
    </row>
    <row r="53" spans="1:5" ht="3.75" customHeight="1" x14ac:dyDescent="0.25">
      <c r="A53" s="283"/>
      <c r="B53" s="284"/>
      <c r="C53" s="284"/>
      <c r="D53" s="284"/>
      <c r="E53" s="285"/>
    </row>
    <row r="54" spans="1:5" x14ac:dyDescent="0.25">
      <c r="A54" s="338" t="s">
        <v>236</v>
      </c>
      <c r="B54" s="339"/>
      <c r="C54" s="340"/>
      <c r="D54" s="152" t="s">
        <v>227</v>
      </c>
      <c r="E54" s="194">
        <v>0</v>
      </c>
    </row>
    <row r="55" spans="1:5" ht="3.75" customHeight="1" x14ac:dyDescent="0.25">
      <c r="A55" s="283"/>
      <c r="B55" s="284"/>
      <c r="C55" s="284"/>
      <c r="D55" s="284"/>
      <c r="E55" s="285"/>
    </row>
    <row r="56" spans="1:5" ht="30" customHeight="1" x14ac:dyDescent="0.25">
      <c r="A56" s="495" t="s">
        <v>237</v>
      </c>
      <c r="B56" s="496"/>
      <c r="C56" s="497"/>
      <c r="D56" s="205" t="s">
        <v>227</v>
      </c>
      <c r="E56" s="196">
        <v>0</v>
      </c>
    </row>
    <row r="57" spans="1:5" ht="3.75" customHeight="1" x14ac:dyDescent="0.25">
      <c r="A57" s="283"/>
      <c r="B57" s="284"/>
      <c r="C57" s="284"/>
      <c r="D57" s="284"/>
      <c r="E57" s="285"/>
    </row>
    <row r="58" spans="1:5" ht="30" customHeight="1" x14ac:dyDescent="0.25">
      <c r="A58" s="495" t="s">
        <v>259</v>
      </c>
      <c r="B58" s="496"/>
      <c r="C58" s="497"/>
      <c r="D58" s="205" t="s">
        <v>227</v>
      </c>
      <c r="E58" s="196">
        <v>0</v>
      </c>
    </row>
    <row r="60" spans="1:5" x14ac:dyDescent="0.25">
      <c r="D60" s="197" t="s">
        <v>208</v>
      </c>
      <c r="E60" s="161">
        <f>SUM(E26:E58)</f>
        <v>0</v>
      </c>
    </row>
    <row r="61" spans="1:5" x14ac:dyDescent="0.25">
      <c r="D61" s="197"/>
      <c r="E61" s="161"/>
    </row>
    <row r="63" spans="1:5" x14ac:dyDescent="0.25">
      <c r="A63" s="296" t="s">
        <v>223</v>
      </c>
      <c r="B63" s="297"/>
      <c r="C63" s="297"/>
      <c r="D63" s="297"/>
      <c r="E63" s="298"/>
    </row>
    <row r="64" spans="1:5" x14ac:dyDescent="0.25">
      <c r="A64" s="242" t="s">
        <v>204</v>
      </c>
      <c r="B64" s="243"/>
      <c r="C64" s="244"/>
      <c r="D64" s="498">
        <f>E18</f>
        <v>0</v>
      </c>
      <c r="E64" s="499"/>
    </row>
    <row r="65" spans="1:5" x14ac:dyDescent="0.25">
      <c r="A65" s="489" t="s">
        <v>208</v>
      </c>
      <c r="B65" s="490"/>
      <c r="C65" s="491"/>
      <c r="D65" s="500">
        <f>E60</f>
        <v>0</v>
      </c>
      <c r="E65" s="501"/>
    </row>
    <row r="66" spans="1:5" x14ac:dyDescent="0.25">
      <c r="A66" s="492" t="s">
        <v>294</v>
      </c>
      <c r="B66" s="492"/>
      <c r="C66" s="492"/>
      <c r="D66" s="493">
        <f>D64+D65</f>
        <v>0</v>
      </c>
      <c r="E66" s="494"/>
    </row>
    <row r="67" spans="1:5" x14ac:dyDescent="0.25">
      <c r="A67" s="53" t="s">
        <v>196</v>
      </c>
      <c r="B67" s="53"/>
      <c r="C67" s="231">
        <v>0</v>
      </c>
      <c r="D67" s="493">
        <f>C67*D66</f>
        <v>0</v>
      </c>
      <c r="E67" s="494"/>
    </row>
    <row r="68" spans="1:5" x14ac:dyDescent="0.25">
      <c r="A68" s="111"/>
      <c r="B68" s="111"/>
      <c r="C68" s="111"/>
      <c r="D68" s="230"/>
      <c r="E68" s="230"/>
    </row>
    <row r="69" spans="1:5" x14ac:dyDescent="0.25">
      <c r="D69" s="197" t="s">
        <v>198</v>
      </c>
      <c r="E69" s="161">
        <f>SUM(D66:D67)</f>
        <v>0</v>
      </c>
    </row>
  </sheetData>
  <sheetProtection sheet="1" objects="1" scenarios="1"/>
  <protectedRanges>
    <protectedRange sqref="C3 C5 C12:C16 C29:C30 C33:C34 C39:C41 C45:C46 C49:C50 E52 E36 E26 E54 E56 E58 C67" name="Bearbeitungszellen"/>
  </protectedRanges>
  <mergeCells count="49">
    <mergeCell ref="A54:C54"/>
    <mergeCell ref="A20:E20"/>
    <mergeCell ref="A5:B5"/>
    <mergeCell ref="A3:B3"/>
    <mergeCell ref="A16:B16"/>
    <mergeCell ref="A11:B11"/>
    <mergeCell ref="A12:B12"/>
    <mergeCell ref="A13:B13"/>
    <mergeCell ref="A14:B14"/>
    <mergeCell ref="A15:B15"/>
    <mergeCell ref="A25:E25"/>
    <mergeCell ref="A31:E31"/>
    <mergeCell ref="A35:E35"/>
    <mergeCell ref="A37:E37"/>
    <mergeCell ref="A43:E43"/>
    <mergeCell ref="A42:B42"/>
    <mergeCell ref="A1:E1"/>
    <mergeCell ref="C3:E3"/>
    <mergeCell ref="C5:E5"/>
    <mergeCell ref="A7:E7"/>
    <mergeCell ref="A9:E9"/>
    <mergeCell ref="E48:E50"/>
    <mergeCell ref="A22:E22"/>
    <mergeCell ref="A36:C36"/>
    <mergeCell ref="A44:D44"/>
    <mergeCell ref="E28:E30"/>
    <mergeCell ref="E32:E34"/>
    <mergeCell ref="E38:E41"/>
    <mergeCell ref="E44:E46"/>
    <mergeCell ref="A24:B24"/>
    <mergeCell ref="A26:C26"/>
    <mergeCell ref="A28:C28"/>
    <mergeCell ref="A27:E27"/>
    <mergeCell ref="D67:E67"/>
    <mergeCell ref="A47:E47"/>
    <mergeCell ref="A56:C56"/>
    <mergeCell ref="A64:C64"/>
    <mergeCell ref="A65:C65"/>
    <mergeCell ref="A66:C66"/>
    <mergeCell ref="D64:E64"/>
    <mergeCell ref="D66:E66"/>
    <mergeCell ref="D65:E65"/>
    <mergeCell ref="A63:E63"/>
    <mergeCell ref="A57:E57"/>
    <mergeCell ref="A58:C58"/>
    <mergeCell ref="A55:E55"/>
    <mergeCell ref="A52:C52"/>
    <mergeCell ref="A51:E51"/>
    <mergeCell ref="A53:E53"/>
  </mergeCells>
  <pageMargins left="0.7" right="0.7" top="0.78740157499999996" bottom="0.78740157499999996" header="0.3" footer="0.3"/>
  <pageSetup paperSize="9" orientation="portrait" horizontalDpi="300" verticalDpi="300" r:id="rId1"/>
  <headerFooter>
    <oddHeader>&amp;CVergabeverfahren, Stufe 2 - Angebotsphase, Formblatt Stundensätze und Besondere Leistungen</oddHeader>
    <oddFooter>&amp;R&amp;P von &amp;N</oddFooter>
  </headerFooter>
  <rowBreaks count="1" manualBreakCount="1">
    <brk id="41"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C8381-7DBE-4713-8945-052C6530EB76}">
  <dimension ref="A1:X52"/>
  <sheetViews>
    <sheetView view="pageLayout" topLeftCell="A25" zoomScaleNormal="100" workbookViewId="0">
      <selection activeCell="C29" sqref="C29:F29"/>
    </sheetView>
  </sheetViews>
  <sheetFormatPr baseColWidth="10" defaultRowHeight="15" x14ac:dyDescent="0.25"/>
  <cols>
    <col min="1" max="1" width="29.5703125" customWidth="1"/>
    <col min="2" max="2" width="13.85546875" customWidth="1"/>
    <col min="3" max="3" width="13.5703125" customWidth="1"/>
    <col min="4" max="4" width="6.5703125" customWidth="1"/>
    <col min="5" max="10" width="7.140625" customWidth="1"/>
    <col min="11" max="11" width="8.140625" customWidth="1"/>
    <col min="12" max="12" width="6.5703125" customWidth="1"/>
    <col min="13" max="13" width="9.28515625" customWidth="1"/>
    <col min="15" max="15" width="9.7109375" bestFit="1" customWidth="1"/>
    <col min="16" max="16" width="3" bestFit="1" customWidth="1"/>
    <col min="17" max="17" width="5.7109375" bestFit="1" customWidth="1"/>
    <col min="18" max="18" width="2" bestFit="1" customWidth="1"/>
    <col min="19" max="19" width="7" bestFit="1" customWidth="1"/>
    <col min="20" max="20" width="9.7109375" bestFit="1" customWidth="1"/>
    <col min="21" max="21" width="3" bestFit="1" customWidth="1"/>
    <col min="22" max="22" width="5.7109375" bestFit="1" customWidth="1"/>
    <col min="23" max="23" width="2" bestFit="1" customWidth="1"/>
    <col min="24" max="24" width="7" bestFit="1" customWidth="1"/>
  </cols>
  <sheetData>
    <row r="1" spans="1:14" ht="18.75" x14ac:dyDescent="0.3">
      <c r="A1" s="276" t="s">
        <v>171</v>
      </c>
      <c r="B1" s="277"/>
      <c r="C1" s="277"/>
      <c r="D1" s="277"/>
      <c r="E1" s="277"/>
      <c r="F1" s="277"/>
      <c r="G1" s="277"/>
      <c r="H1" s="277"/>
      <c r="I1" s="277"/>
      <c r="J1" s="277"/>
      <c r="K1" s="277"/>
      <c r="L1" s="277"/>
      <c r="M1" s="277"/>
    </row>
    <row r="2" spans="1:14" ht="7.5" customHeight="1" x14ac:dyDescent="0.25">
      <c r="N2" s="41"/>
    </row>
    <row r="3" spans="1:14" x14ac:dyDescent="0.25">
      <c r="A3" s="136" t="s">
        <v>66</v>
      </c>
      <c r="B3" s="283"/>
      <c r="C3" s="284"/>
      <c r="D3" s="284"/>
      <c r="E3" s="284"/>
      <c r="F3" s="284"/>
      <c r="G3" s="284"/>
      <c r="H3" s="284"/>
      <c r="I3" s="284"/>
      <c r="J3" s="284"/>
      <c r="K3" s="284"/>
      <c r="L3" s="284"/>
      <c r="M3" s="285"/>
    </row>
    <row r="4" spans="1:14" ht="15" customHeight="1" x14ac:dyDescent="0.25">
      <c r="N4" s="41"/>
    </row>
    <row r="5" spans="1:14" x14ac:dyDescent="0.25">
      <c r="A5" s="286" t="s">
        <v>173</v>
      </c>
      <c r="B5" s="287"/>
      <c r="C5" s="287"/>
      <c r="D5" s="287"/>
      <c r="E5" s="287"/>
      <c r="F5" s="287"/>
      <c r="G5" s="287"/>
      <c r="H5" s="287"/>
      <c r="I5" s="287"/>
      <c r="J5" s="287"/>
      <c r="K5" s="287"/>
      <c r="L5" s="287"/>
      <c r="M5" s="288"/>
    </row>
    <row r="6" spans="1:14" ht="7.5" customHeight="1" x14ac:dyDescent="0.25">
      <c r="A6" s="118"/>
      <c r="B6" s="118"/>
      <c r="C6" s="118"/>
      <c r="D6" s="118"/>
      <c r="E6" s="118"/>
      <c r="F6" s="118"/>
      <c r="G6" s="118"/>
      <c r="H6" s="118"/>
      <c r="I6" s="118"/>
      <c r="J6" s="118"/>
      <c r="K6" s="118"/>
      <c r="L6" s="118"/>
      <c r="M6" s="118"/>
    </row>
    <row r="7" spans="1:14" x14ac:dyDescent="0.25">
      <c r="A7" t="s">
        <v>175</v>
      </c>
      <c r="B7" t="s">
        <v>159</v>
      </c>
      <c r="F7" s="111"/>
      <c r="G7" s="111"/>
      <c r="K7">
        <v>35</v>
      </c>
      <c r="L7" t="s">
        <v>174</v>
      </c>
      <c r="M7" s="146"/>
    </row>
    <row r="8" spans="1:14" x14ac:dyDescent="0.25">
      <c r="A8" t="s">
        <v>176</v>
      </c>
      <c r="B8" t="s">
        <v>164</v>
      </c>
      <c r="F8" s="111"/>
      <c r="G8" s="111"/>
      <c r="K8">
        <v>15</v>
      </c>
      <c r="L8" t="s">
        <v>174</v>
      </c>
      <c r="M8" s="146"/>
    </row>
    <row r="9" spans="1:14" x14ac:dyDescent="0.25">
      <c r="A9" t="s">
        <v>177</v>
      </c>
      <c r="B9" t="s">
        <v>266</v>
      </c>
      <c r="F9" s="111"/>
      <c r="G9" s="111"/>
      <c r="K9">
        <v>10</v>
      </c>
      <c r="L9" t="s">
        <v>174</v>
      </c>
      <c r="M9" s="146"/>
    </row>
    <row r="10" spans="1:14" x14ac:dyDescent="0.25">
      <c r="A10" t="s">
        <v>178</v>
      </c>
      <c r="B10" t="s">
        <v>165</v>
      </c>
      <c r="F10" s="111"/>
      <c r="G10" s="111"/>
      <c r="K10">
        <v>12.5</v>
      </c>
      <c r="L10" t="s">
        <v>174</v>
      </c>
      <c r="M10" s="146"/>
    </row>
    <row r="11" spans="1:14" x14ac:dyDescent="0.25">
      <c r="A11" t="s">
        <v>179</v>
      </c>
      <c r="B11" t="s">
        <v>166</v>
      </c>
      <c r="F11" s="111"/>
      <c r="G11" s="111"/>
      <c r="K11">
        <v>12.5</v>
      </c>
      <c r="L11" t="s">
        <v>174</v>
      </c>
      <c r="M11" s="146"/>
    </row>
    <row r="12" spans="1:14" x14ac:dyDescent="0.25">
      <c r="A12" t="s">
        <v>267</v>
      </c>
      <c r="B12" t="s">
        <v>167</v>
      </c>
      <c r="F12" s="111"/>
      <c r="G12" s="111"/>
      <c r="K12">
        <v>10</v>
      </c>
      <c r="L12" t="s">
        <v>174</v>
      </c>
      <c r="M12" s="146"/>
    </row>
    <row r="13" spans="1:14" ht="7.5" customHeight="1" x14ac:dyDescent="0.25"/>
    <row r="14" spans="1:14" ht="45" customHeight="1" x14ac:dyDescent="0.25">
      <c r="A14" s="18" t="s">
        <v>207</v>
      </c>
      <c r="B14" s="82" t="s">
        <v>273</v>
      </c>
      <c r="C14" s="82" t="s">
        <v>274</v>
      </c>
      <c r="D14" s="289" t="s">
        <v>241</v>
      </c>
      <c r="E14" s="290"/>
      <c r="F14" s="289" t="s">
        <v>276</v>
      </c>
      <c r="G14" s="290"/>
      <c r="H14" s="257" t="s">
        <v>240</v>
      </c>
      <c r="I14" s="258"/>
      <c r="J14" s="255" t="s">
        <v>203</v>
      </c>
      <c r="K14" s="255"/>
      <c r="L14" s="256"/>
      <c r="M14" s="128" t="s">
        <v>134</v>
      </c>
    </row>
    <row r="15" spans="1:14" ht="24.75" customHeight="1" x14ac:dyDescent="0.25">
      <c r="A15" s="221"/>
      <c r="B15" s="204"/>
      <c r="C15" s="204"/>
      <c r="D15" s="254"/>
      <c r="E15" s="254"/>
      <c r="F15" s="254"/>
      <c r="G15" s="254"/>
      <c r="H15" s="254"/>
      <c r="I15" s="254"/>
      <c r="J15" s="254" t="str">
        <f>IF(AND(B15&gt;0,C15&gt;0,D15&gt;0,F15&gt;0,H15&gt;0),SUM(B15:I15),"Summen eingeben")</f>
        <v>Summen eingeben</v>
      </c>
      <c r="K15" s="254"/>
      <c r="L15" s="254"/>
      <c r="M15" s="222">
        <f>ROUND(IF(J15=0,0,IF(J15=MIN($J$15:$L$24),10,IF(J15&gt;2*MIN($J$15:$L$24),0,10-(J15-MIN($J$15:$L$24))/MIN($J$15:$L$24)*10))),0)</f>
        <v>0</v>
      </c>
    </row>
    <row r="16" spans="1:14" ht="24.75" customHeight="1" x14ac:dyDescent="0.25">
      <c r="A16" s="198"/>
      <c r="B16" s="180"/>
      <c r="C16" s="180"/>
      <c r="D16" s="247"/>
      <c r="E16" s="247"/>
      <c r="F16" s="247"/>
      <c r="G16" s="247"/>
      <c r="H16" s="247"/>
      <c r="I16" s="247"/>
      <c r="J16" s="247" t="str">
        <f t="shared" ref="J16:J24" si="0">IF(AND(B16&gt;0,D16&gt;0,F16&gt;0,H16&gt;0),SUM(B16:I16),"Summen eingeben")</f>
        <v>Summen eingeben</v>
      </c>
      <c r="K16" s="247"/>
      <c r="L16" s="247"/>
      <c r="M16" s="184">
        <f t="shared" ref="M16:M23" si="1">ROUND(IF(K16=0,0,IF(K16=MIN($K$15:$L$24),10,IF(K16&gt;2*MIN($K$15:$L$24),0,10-(K16-MIN($K$15:$L$24))/MIN($K$15:$L$24)*10))),0)</f>
        <v>0</v>
      </c>
    </row>
    <row r="17" spans="1:24" ht="24.75" customHeight="1" x14ac:dyDescent="0.25">
      <c r="A17" s="198"/>
      <c r="B17" s="180"/>
      <c r="C17" s="180"/>
      <c r="D17" s="247"/>
      <c r="E17" s="247"/>
      <c r="F17" s="247"/>
      <c r="G17" s="247"/>
      <c r="H17" s="247"/>
      <c r="I17" s="247"/>
      <c r="J17" s="247" t="str">
        <f t="shared" si="0"/>
        <v>Summen eingeben</v>
      </c>
      <c r="K17" s="247"/>
      <c r="L17" s="247"/>
      <c r="M17" s="184">
        <f t="shared" si="1"/>
        <v>0</v>
      </c>
    </row>
    <row r="18" spans="1:24" ht="24.75" customHeight="1" x14ac:dyDescent="0.25">
      <c r="A18" s="198"/>
      <c r="B18" s="180"/>
      <c r="C18" s="180"/>
      <c r="D18" s="247"/>
      <c r="E18" s="247"/>
      <c r="F18" s="247"/>
      <c r="G18" s="247"/>
      <c r="H18" s="247"/>
      <c r="I18" s="247"/>
      <c r="J18" s="247" t="str">
        <f t="shared" si="0"/>
        <v>Summen eingeben</v>
      </c>
      <c r="K18" s="247"/>
      <c r="L18" s="247"/>
      <c r="M18" s="184">
        <f t="shared" si="1"/>
        <v>0</v>
      </c>
    </row>
    <row r="19" spans="1:24" ht="24.75" customHeight="1" x14ac:dyDescent="0.25">
      <c r="A19" s="198"/>
      <c r="B19" s="180"/>
      <c r="C19" s="180"/>
      <c r="D19" s="247"/>
      <c r="E19" s="247"/>
      <c r="F19" s="247"/>
      <c r="G19" s="247"/>
      <c r="H19" s="247"/>
      <c r="I19" s="247"/>
      <c r="J19" s="247" t="str">
        <f t="shared" si="0"/>
        <v>Summen eingeben</v>
      </c>
      <c r="K19" s="247"/>
      <c r="L19" s="247"/>
      <c r="M19" s="184">
        <f t="shared" si="1"/>
        <v>0</v>
      </c>
    </row>
    <row r="20" spans="1:24" ht="24.75" customHeight="1" x14ac:dyDescent="0.25">
      <c r="A20" s="198"/>
      <c r="B20" s="180"/>
      <c r="C20" s="180"/>
      <c r="D20" s="247"/>
      <c r="E20" s="247"/>
      <c r="F20" s="247"/>
      <c r="G20" s="247"/>
      <c r="H20" s="247"/>
      <c r="I20" s="247"/>
      <c r="J20" s="247" t="str">
        <f t="shared" si="0"/>
        <v>Summen eingeben</v>
      </c>
      <c r="K20" s="247"/>
      <c r="L20" s="247"/>
      <c r="M20" s="184">
        <f t="shared" si="1"/>
        <v>0</v>
      </c>
    </row>
    <row r="21" spans="1:24" ht="24.75" customHeight="1" x14ac:dyDescent="0.25">
      <c r="A21" s="198"/>
      <c r="B21" s="180"/>
      <c r="C21" s="180"/>
      <c r="D21" s="247"/>
      <c r="E21" s="247"/>
      <c r="F21" s="247"/>
      <c r="G21" s="247"/>
      <c r="H21" s="247"/>
      <c r="I21" s="247"/>
      <c r="J21" s="247" t="str">
        <f t="shared" si="0"/>
        <v>Summen eingeben</v>
      </c>
      <c r="K21" s="247"/>
      <c r="L21" s="247"/>
      <c r="M21" s="184">
        <f t="shared" si="1"/>
        <v>0</v>
      </c>
    </row>
    <row r="22" spans="1:24" ht="24.75" customHeight="1" x14ac:dyDescent="0.25">
      <c r="A22" s="198"/>
      <c r="B22" s="180"/>
      <c r="C22" s="180"/>
      <c r="D22" s="247"/>
      <c r="E22" s="247"/>
      <c r="F22" s="247"/>
      <c r="G22" s="247"/>
      <c r="H22" s="247"/>
      <c r="I22" s="247"/>
      <c r="J22" s="247" t="str">
        <f t="shared" si="0"/>
        <v>Summen eingeben</v>
      </c>
      <c r="K22" s="247"/>
      <c r="L22" s="247"/>
      <c r="M22" s="184">
        <f t="shared" si="1"/>
        <v>0</v>
      </c>
    </row>
    <row r="23" spans="1:24" ht="24.75" customHeight="1" x14ac:dyDescent="0.25">
      <c r="A23" s="198"/>
      <c r="B23" s="180"/>
      <c r="C23" s="180"/>
      <c r="D23" s="247"/>
      <c r="E23" s="247"/>
      <c r="F23" s="247"/>
      <c r="G23" s="247"/>
      <c r="H23" s="247"/>
      <c r="I23" s="247"/>
      <c r="J23" s="247" t="str">
        <f t="shared" si="0"/>
        <v>Summen eingeben</v>
      </c>
      <c r="K23" s="247"/>
      <c r="L23" s="247"/>
      <c r="M23" s="184">
        <f t="shared" si="1"/>
        <v>0</v>
      </c>
    </row>
    <row r="24" spans="1:24" ht="24.75" customHeight="1" x14ac:dyDescent="0.25">
      <c r="A24" s="199"/>
      <c r="B24" s="181"/>
      <c r="C24" s="181"/>
      <c r="D24" s="248"/>
      <c r="E24" s="248"/>
      <c r="F24" s="248"/>
      <c r="G24" s="248"/>
      <c r="H24" s="248"/>
      <c r="I24" s="248"/>
      <c r="J24" s="248" t="str">
        <f t="shared" si="0"/>
        <v>Summen eingeben</v>
      </c>
      <c r="K24" s="248"/>
      <c r="L24" s="248"/>
      <c r="M24" s="183">
        <f t="shared" ref="M24" si="2">ROUND(IF(K24=0,0,IF(K24=MIN($K$15:$L$24),10,IF(K24&gt;2*MIN($K$15:$L$24),0,10-(K24-MIN($K$15:$L$24))/MIN($K$15:$L$24)*10))),0)</f>
        <v>0</v>
      </c>
    </row>
    <row r="25" spans="1:24" ht="30" customHeight="1" x14ac:dyDescent="0.25">
      <c r="A25" s="203" t="s">
        <v>270</v>
      </c>
      <c r="B25" s="219"/>
      <c r="C25" s="249" t="s">
        <v>271</v>
      </c>
      <c r="D25" s="250"/>
      <c r="E25" s="250"/>
      <c r="F25" s="251"/>
      <c r="G25" s="18" t="s">
        <v>134</v>
      </c>
      <c r="H25" s="267" t="s">
        <v>272</v>
      </c>
      <c r="I25" s="267"/>
      <c r="J25" s="267"/>
      <c r="K25" s="267"/>
      <c r="L25" s="219" t="s">
        <v>134</v>
      </c>
      <c r="M25" s="220" t="s">
        <v>203</v>
      </c>
    </row>
    <row r="26" spans="1:24" ht="24.75" customHeight="1" x14ac:dyDescent="0.25">
      <c r="A26" s="275" t="str">
        <f>IF(A15&gt;0,A15,"--")</f>
        <v>--</v>
      </c>
      <c r="B26" s="275"/>
      <c r="C26" s="252"/>
      <c r="D26" s="252"/>
      <c r="E26" s="252"/>
      <c r="F26" s="252"/>
      <c r="G26" s="135">
        <f>IF(C26&gt;$P$29,$R$29,IF(C26&gt;$P$30,$R$30,IF(C26&gt;$P$31,$R$31,IF(C26&gt;$P$32,$R$32,0))))</f>
        <v>0</v>
      </c>
      <c r="H26" s="253"/>
      <c r="I26" s="253"/>
      <c r="J26" s="253"/>
      <c r="K26" s="253"/>
      <c r="L26" s="135">
        <f>IF(H26&gt;$U$29,$W$29,IF(H26&gt;$U$30,$W$30,IF(H26&gt;$U$31,$W$31,IF(H26&gt;$U$32,$W$32,0))))</f>
        <v>0</v>
      </c>
      <c r="M26" s="182">
        <f>G26+L26</f>
        <v>0</v>
      </c>
    </row>
    <row r="27" spans="1:24" ht="24.75" customHeight="1" x14ac:dyDescent="0.25">
      <c r="A27" s="245" t="str">
        <f t="shared" ref="A27:A35" si="3">IF(A16&gt;0,A16,"--")</f>
        <v>--</v>
      </c>
      <c r="B27" s="245"/>
      <c r="C27" s="235"/>
      <c r="D27" s="235"/>
      <c r="E27" s="235"/>
      <c r="F27" s="235"/>
      <c r="G27" s="51">
        <f t="shared" ref="G27:G35" si="4">IF(D27&gt;$P$29,$R$29,IF(D27&gt;$P$30,$R$30,IF(D27&gt;$P$31,$R$31,IF(D27&gt;$P$32,$R$32,0))))</f>
        <v>0</v>
      </c>
      <c r="H27" s="235"/>
      <c r="I27" s="235"/>
      <c r="J27" s="235"/>
      <c r="K27" s="235"/>
      <c r="L27" s="51">
        <f t="shared" ref="L27:L35" si="5">IF(H27&gt;$U$29,$W$29,IF(H27&gt;$U$30,$W$30,IF(H27&gt;$U$31,$W$31,IF(H27&gt;$U$32,$W$32,0))))</f>
        <v>0</v>
      </c>
      <c r="M27" s="184">
        <f t="shared" ref="M27:M35" si="6">G27+L27</f>
        <v>0</v>
      </c>
      <c r="O27" s="261" t="s">
        <v>138</v>
      </c>
      <c r="P27" s="262"/>
      <c r="Q27" s="262"/>
      <c r="R27" s="262"/>
      <c r="S27" s="262"/>
      <c r="T27" s="262"/>
      <c r="U27" s="262"/>
      <c r="V27" s="262"/>
      <c r="W27" s="262"/>
      <c r="X27" s="263"/>
    </row>
    <row r="28" spans="1:24" ht="24.75" customHeight="1" x14ac:dyDescent="0.25">
      <c r="A28" s="245" t="str">
        <f t="shared" si="3"/>
        <v>--</v>
      </c>
      <c r="B28" s="245"/>
      <c r="C28" s="235"/>
      <c r="D28" s="235"/>
      <c r="E28" s="235"/>
      <c r="F28" s="235"/>
      <c r="G28" s="51">
        <f t="shared" si="4"/>
        <v>0</v>
      </c>
      <c r="H28" s="235"/>
      <c r="I28" s="235"/>
      <c r="J28" s="235"/>
      <c r="K28" s="235"/>
      <c r="L28" s="51">
        <f t="shared" si="5"/>
        <v>0</v>
      </c>
      <c r="M28" s="184">
        <f t="shared" si="6"/>
        <v>0</v>
      </c>
      <c r="O28" s="259" t="s">
        <v>138</v>
      </c>
      <c r="P28" s="260"/>
      <c r="Q28" s="260"/>
      <c r="R28" s="260"/>
      <c r="S28" s="268"/>
      <c r="T28" s="259" t="s">
        <v>140</v>
      </c>
      <c r="U28" s="260"/>
      <c r="V28" s="260"/>
      <c r="W28" s="260"/>
      <c r="X28" s="260"/>
    </row>
    <row r="29" spans="1:24" ht="24.75" customHeight="1" x14ac:dyDescent="0.25">
      <c r="A29" s="245" t="str">
        <f t="shared" si="3"/>
        <v>--</v>
      </c>
      <c r="B29" s="245"/>
      <c r="C29" s="235"/>
      <c r="D29" s="235"/>
      <c r="E29" s="235"/>
      <c r="F29" s="235"/>
      <c r="G29" s="51">
        <f t="shared" si="4"/>
        <v>0</v>
      </c>
      <c r="H29" s="235"/>
      <c r="I29" s="235"/>
      <c r="J29" s="235"/>
      <c r="K29" s="235"/>
      <c r="L29" s="51">
        <f t="shared" si="5"/>
        <v>0</v>
      </c>
      <c r="M29" s="184">
        <f t="shared" si="6"/>
        <v>0</v>
      </c>
      <c r="O29" s="114" t="s">
        <v>133</v>
      </c>
      <c r="P29" s="76">
        <v>10</v>
      </c>
      <c r="Q29" s="76" t="s">
        <v>139</v>
      </c>
      <c r="R29" s="100">
        <v>5</v>
      </c>
      <c r="S29" s="101" t="s">
        <v>134</v>
      </c>
      <c r="T29" s="114" t="s">
        <v>133</v>
      </c>
      <c r="U29" s="76">
        <v>10</v>
      </c>
      <c r="V29" s="76" t="s">
        <v>139</v>
      </c>
      <c r="W29" s="100">
        <v>5</v>
      </c>
      <c r="X29" s="101" t="s">
        <v>134</v>
      </c>
    </row>
    <row r="30" spans="1:24" ht="24.75" customHeight="1" x14ac:dyDescent="0.25">
      <c r="A30" s="245" t="str">
        <f t="shared" si="3"/>
        <v>--</v>
      </c>
      <c r="B30" s="245"/>
      <c r="C30" s="235"/>
      <c r="D30" s="235"/>
      <c r="E30" s="235"/>
      <c r="F30" s="235"/>
      <c r="G30" s="51">
        <f t="shared" si="4"/>
        <v>0</v>
      </c>
      <c r="H30" s="235"/>
      <c r="I30" s="235"/>
      <c r="J30" s="235"/>
      <c r="K30" s="235"/>
      <c r="L30" s="51">
        <f t="shared" si="5"/>
        <v>0</v>
      </c>
      <c r="M30" s="184">
        <f t="shared" si="6"/>
        <v>0</v>
      </c>
      <c r="O30" s="114" t="s">
        <v>133</v>
      </c>
      <c r="P30" s="76">
        <v>7</v>
      </c>
      <c r="Q30" s="76" t="s">
        <v>139</v>
      </c>
      <c r="R30" s="100">
        <v>3</v>
      </c>
      <c r="S30" s="101" t="s">
        <v>134</v>
      </c>
      <c r="T30" s="114" t="s">
        <v>133</v>
      </c>
      <c r="U30" s="76">
        <v>7</v>
      </c>
      <c r="V30" s="76" t="s">
        <v>139</v>
      </c>
      <c r="W30" s="100">
        <v>3</v>
      </c>
      <c r="X30" s="101" t="s">
        <v>134</v>
      </c>
    </row>
    <row r="31" spans="1:24" ht="24.75" customHeight="1" x14ac:dyDescent="0.25">
      <c r="A31" s="245" t="str">
        <f t="shared" si="3"/>
        <v>--</v>
      </c>
      <c r="B31" s="245"/>
      <c r="C31" s="235"/>
      <c r="D31" s="235"/>
      <c r="E31" s="235"/>
      <c r="F31" s="235"/>
      <c r="G31" s="51">
        <f t="shared" si="4"/>
        <v>0</v>
      </c>
      <c r="H31" s="235"/>
      <c r="I31" s="235"/>
      <c r="J31" s="235"/>
      <c r="K31" s="235"/>
      <c r="L31" s="51">
        <f t="shared" si="5"/>
        <v>0</v>
      </c>
      <c r="M31" s="184">
        <f t="shared" si="6"/>
        <v>0</v>
      </c>
      <c r="O31" s="114" t="s">
        <v>133</v>
      </c>
      <c r="P31" s="76">
        <v>5</v>
      </c>
      <c r="Q31" s="76" t="s">
        <v>139</v>
      </c>
      <c r="R31" s="100">
        <v>2</v>
      </c>
      <c r="S31" s="101" t="s">
        <v>134</v>
      </c>
      <c r="T31" s="114" t="s">
        <v>133</v>
      </c>
      <c r="U31" s="76">
        <v>5</v>
      </c>
      <c r="V31" s="76" t="s">
        <v>139</v>
      </c>
      <c r="W31" s="100">
        <v>2</v>
      </c>
      <c r="X31" s="101" t="s">
        <v>134</v>
      </c>
    </row>
    <row r="32" spans="1:24" ht="24.75" customHeight="1" x14ac:dyDescent="0.25">
      <c r="A32" s="245" t="str">
        <f t="shared" si="3"/>
        <v>--</v>
      </c>
      <c r="B32" s="245"/>
      <c r="C32" s="235"/>
      <c r="D32" s="235"/>
      <c r="E32" s="235"/>
      <c r="F32" s="235"/>
      <c r="G32" s="51">
        <f t="shared" si="4"/>
        <v>0</v>
      </c>
      <c r="H32" s="235"/>
      <c r="I32" s="235"/>
      <c r="J32" s="235"/>
      <c r="K32" s="235"/>
      <c r="L32" s="51">
        <f t="shared" si="5"/>
        <v>0</v>
      </c>
      <c r="M32" s="184">
        <f t="shared" si="6"/>
        <v>0</v>
      </c>
      <c r="O32" s="116" t="s">
        <v>133</v>
      </c>
      <c r="P32" s="81">
        <v>3</v>
      </c>
      <c r="Q32" s="81" t="s">
        <v>139</v>
      </c>
      <c r="R32" s="102">
        <v>1</v>
      </c>
      <c r="S32" s="103" t="s">
        <v>134</v>
      </c>
      <c r="T32" s="116" t="s">
        <v>133</v>
      </c>
      <c r="U32" s="81">
        <v>3</v>
      </c>
      <c r="V32" s="81" t="s">
        <v>139</v>
      </c>
      <c r="W32" s="102">
        <v>1</v>
      </c>
      <c r="X32" s="103" t="s">
        <v>134</v>
      </c>
    </row>
    <row r="33" spans="1:15" ht="24.75" customHeight="1" x14ac:dyDescent="0.25">
      <c r="A33" s="245" t="str">
        <f t="shared" si="3"/>
        <v>--</v>
      </c>
      <c r="B33" s="245"/>
      <c r="C33" s="235"/>
      <c r="D33" s="235"/>
      <c r="E33" s="235"/>
      <c r="F33" s="235"/>
      <c r="G33" s="51">
        <f t="shared" si="4"/>
        <v>0</v>
      </c>
      <c r="H33" s="235"/>
      <c r="I33" s="235"/>
      <c r="J33" s="235"/>
      <c r="K33" s="235"/>
      <c r="L33" s="51">
        <f t="shared" si="5"/>
        <v>0</v>
      </c>
      <c r="M33" s="184">
        <f t="shared" si="6"/>
        <v>0</v>
      </c>
    </row>
    <row r="34" spans="1:15" ht="24.75" customHeight="1" x14ac:dyDescent="0.25">
      <c r="A34" s="245" t="str">
        <f t="shared" si="3"/>
        <v>--</v>
      </c>
      <c r="B34" s="245"/>
      <c r="C34" s="235"/>
      <c r="D34" s="235"/>
      <c r="E34" s="235"/>
      <c r="F34" s="235"/>
      <c r="G34" s="51">
        <f t="shared" si="4"/>
        <v>0</v>
      </c>
      <c r="H34" s="235"/>
      <c r="I34" s="235"/>
      <c r="J34" s="235"/>
      <c r="K34" s="235"/>
      <c r="L34" s="51">
        <f t="shared" si="5"/>
        <v>0</v>
      </c>
      <c r="M34" s="184">
        <f t="shared" si="6"/>
        <v>0</v>
      </c>
    </row>
    <row r="35" spans="1:15" ht="24.75" customHeight="1" x14ac:dyDescent="0.25">
      <c r="A35" s="246" t="str">
        <f t="shared" si="3"/>
        <v>--</v>
      </c>
      <c r="B35" s="246"/>
      <c r="C35" s="266"/>
      <c r="D35" s="266"/>
      <c r="E35" s="266"/>
      <c r="F35" s="266"/>
      <c r="G35" s="52">
        <f t="shared" si="4"/>
        <v>0</v>
      </c>
      <c r="H35" s="266"/>
      <c r="I35" s="266"/>
      <c r="J35" s="266"/>
      <c r="K35" s="266"/>
      <c r="L35" s="52">
        <f t="shared" si="5"/>
        <v>0</v>
      </c>
      <c r="M35" s="183">
        <f t="shared" si="6"/>
        <v>0</v>
      </c>
    </row>
    <row r="36" spans="1:15" x14ac:dyDescent="0.25">
      <c r="A36" s="217"/>
      <c r="B36" s="206"/>
      <c r="C36" s="206"/>
      <c r="D36" s="206"/>
      <c r="E36" s="206"/>
      <c r="F36" s="206"/>
      <c r="G36" s="206"/>
      <c r="H36" s="206"/>
      <c r="I36" s="206"/>
      <c r="J36" s="206"/>
      <c r="K36" s="206"/>
      <c r="L36" s="206"/>
      <c r="M36" s="218"/>
    </row>
    <row r="37" spans="1:15" x14ac:dyDescent="0.25">
      <c r="A37" s="217"/>
      <c r="B37" s="206"/>
      <c r="C37" s="206"/>
      <c r="D37" s="206"/>
      <c r="E37" s="206"/>
      <c r="F37" s="206"/>
      <c r="G37" s="206"/>
      <c r="H37" s="206"/>
      <c r="I37" s="206"/>
      <c r="J37" s="206"/>
      <c r="K37" s="206"/>
      <c r="L37" s="206"/>
      <c r="M37" s="218"/>
    </row>
    <row r="38" spans="1:15" x14ac:dyDescent="0.25">
      <c r="A38" s="217"/>
      <c r="B38" s="206"/>
      <c r="C38" s="206"/>
      <c r="D38" s="206"/>
      <c r="E38" s="206"/>
      <c r="F38" s="206"/>
      <c r="G38" s="206"/>
      <c r="H38" s="206"/>
      <c r="I38" s="206"/>
      <c r="J38" s="206"/>
      <c r="K38" s="206"/>
      <c r="L38" s="206"/>
      <c r="M38" s="218"/>
    </row>
    <row r="39" spans="1:15" x14ac:dyDescent="0.25">
      <c r="A39" s="278" t="s">
        <v>206</v>
      </c>
      <c r="B39" s="279"/>
      <c r="C39" s="279"/>
      <c r="D39" s="279"/>
      <c r="E39" s="279"/>
      <c r="F39" s="279"/>
      <c r="G39" s="279"/>
      <c r="H39" s="279"/>
      <c r="I39" s="279"/>
      <c r="J39" s="279"/>
      <c r="K39" s="279"/>
      <c r="L39" s="279"/>
      <c r="M39" s="280"/>
    </row>
    <row r="40" spans="1:15" ht="7.5" customHeight="1" x14ac:dyDescent="0.25">
      <c r="A40" s="118"/>
      <c r="B40" s="118"/>
      <c r="C40" s="118"/>
      <c r="D40" s="118"/>
      <c r="E40" s="118"/>
      <c r="F40" s="118"/>
      <c r="G40" s="118"/>
      <c r="H40" s="118"/>
      <c r="I40" s="118"/>
      <c r="J40" s="118"/>
      <c r="K40" s="118"/>
      <c r="L40" s="118"/>
      <c r="M40" s="118"/>
    </row>
    <row r="41" spans="1:15" x14ac:dyDescent="0.25">
      <c r="A41" s="236" t="s">
        <v>182</v>
      </c>
      <c r="B41" s="237"/>
      <c r="C41" s="238"/>
      <c r="D41" s="264" t="s">
        <v>275</v>
      </c>
      <c r="E41" s="269" t="s">
        <v>250</v>
      </c>
      <c r="F41" s="270"/>
      <c r="G41" s="270"/>
      <c r="H41" s="270"/>
      <c r="I41" s="270"/>
      <c r="J41" s="271"/>
      <c r="K41" s="281" t="s">
        <v>180</v>
      </c>
      <c r="L41" s="281"/>
      <c r="M41" s="281"/>
    </row>
    <row r="42" spans="1:15" x14ac:dyDescent="0.25">
      <c r="A42" s="239"/>
      <c r="B42" s="240"/>
      <c r="C42" s="241"/>
      <c r="D42" s="265"/>
      <c r="E42" s="138" t="s">
        <v>245</v>
      </c>
      <c r="F42" s="138" t="s">
        <v>246</v>
      </c>
      <c r="G42" s="138" t="s">
        <v>247</v>
      </c>
      <c r="H42" s="138" t="s">
        <v>248</v>
      </c>
      <c r="I42" s="138" t="s">
        <v>249</v>
      </c>
      <c r="J42" s="138" t="s">
        <v>269</v>
      </c>
      <c r="K42" s="282"/>
      <c r="L42" s="282"/>
      <c r="M42" s="282"/>
      <c r="O42" s="149">
        <v>0</v>
      </c>
    </row>
    <row r="43" spans="1:15" x14ac:dyDescent="0.25">
      <c r="A43" s="242" t="str">
        <f t="shared" ref="A43:A52" si="7">IF(A15&gt;0,A15,"--")</f>
        <v>--</v>
      </c>
      <c r="B43" s="243"/>
      <c r="C43" s="244"/>
      <c r="D43" s="135">
        <v>1</v>
      </c>
      <c r="E43" s="182">
        <f t="shared" ref="E43:E52" si="8">M15</f>
        <v>0</v>
      </c>
      <c r="F43" s="135"/>
      <c r="G43" s="182">
        <f>M26</f>
        <v>0</v>
      </c>
      <c r="H43" s="135"/>
      <c r="I43" s="135"/>
      <c r="J43" s="135"/>
      <c r="K43" s="135">
        <f>(E43*$K$7+F43*$K$8+G43*K9+H43*$K$10+I43*$K$11+J43*$K$12)</f>
        <v>0</v>
      </c>
      <c r="L43" s="135" t="s">
        <v>181</v>
      </c>
      <c r="M43" s="135">
        <v>1000</v>
      </c>
      <c r="O43" s="149">
        <v>1</v>
      </c>
    </row>
    <row r="44" spans="1:15" x14ac:dyDescent="0.25">
      <c r="A44" s="232" t="str">
        <f t="shared" si="7"/>
        <v>--</v>
      </c>
      <c r="B44" s="233"/>
      <c r="C44" s="234"/>
      <c r="D44" s="51">
        <v>2</v>
      </c>
      <c r="E44" s="184">
        <f t="shared" si="8"/>
        <v>0</v>
      </c>
      <c r="F44" s="51"/>
      <c r="G44" s="182">
        <f t="shared" ref="G44:G52" si="9">M27</f>
        <v>0</v>
      </c>
      <c r="H44" s="51"/>
      <c r="I44" s="51"/>
      <c r="J44" s="51"/>
      <c r="K44" s="51">
        <f t="shared" ref="K44:K52" si="10">(E44*$K$7+F44*$K$8+G44*$K$10+H44*$K$11+I44*$K$12)</f>
        <v>0</v>
      </c>
      <c r="L44" s="51" t="s">
        <v>181</v>
      </c>
      <c r="M44" s="51">
        <v>1000</v>
      </c>
      <c r="O44" s="149">
        <v>2</v>
      </c>
    </row>
    <row r="45" spans="1:15" x14ac:dyDescent="0.25">
      <c r="A45" s="232" t="str">
        <f t="shared" si="7"/>
        <v>--</v>
      </c>
      <c r="B45" s="233"/>
      <c r="C45" s="234"/>
      <c r="D45" s="51">
        <v>3</v>
      </c>
      <c r="E45" s="184">
        <f t="shared" si="8"/>
        <v>0</v>
      </c>
      <c r="F45" s="51"/>
      <c r="G45" s="182">
        <f t="shared" si="9"/>
        <v>0</v>
      </c>
      <c r="H45" s="51"/>
      <c r="I45" s="51"/>
      <c r="J45" s="51"/>
      <c r="K45" s="51">
        <f t="shared" si="10"/>
        <v>0</v>
      </c>
      <c r="L45" s="51" t="s">
        <v>181</v>
      </c>
      <c r="M45" s="51">
        <v>1000</v>
      </c>
      <c r="O45" s="149">
        <v>3</v>
      </c>
    </row>
    <row r="46" spans="1:15" x14ac:dyDescent="0.25">
      <c r="A46" s="232" t="str">
        <f t="shared" si="7"/>
        <v>--</v>
      </c>
      <c r="B46" s="233"/>
      <c r="C46" s="234"/>
      <c r="D46" s="51">
        <v>4</v>
      </c>
      <c r="E46" s="184">
        <f t="shared" si="8"/>
        <v>0</v>
      </c>
      <c r="F46" s="51"/>
      <c r="G46" s="182">
        <f t="shared" si="9"/>
        <v>0</v>
      </c>
      <c r="H46" s="51"/>
      <c r="I46" s="51"/>
      <c r="J46" s="51"/>
      <c r="K46" s="51">
        <f t="shared" si="10"/>
        <v>0</v>
      </c>
      <c r="L46" s="51" t="s">
        <v>181</v>
      </c>
      <c r="M46" s="51">
        <v>1000</v>
      </c>
      <c r="O46" s="149">
        <v>4</v>
      </c>
    </row>
    <row r="47" spans="1:15" x14ac:dyDescent="0.25">
      <c r="A47" s="232" t="str">
        <f t="shared" si="7"/>
        <v>--</v>
      </c>
      <c r="B47" s="233"/>
      <c r="C47" s="234"/>
      <c r="D47" s="51">
        <v>5</v>
      </c>
      <c r="E47" s="184">
        <f t="shared" si="8"/>
        <v>0</v>
      </c>
      <c r="F47" s="51"/>
      <c r="G47" s="182">
        <f t="shared" si="9"/>
        <v>0</v>
      </c>
      <c r="H47" s="51"/>
      <c r="I47" s="51"/>
      <c r="J47" s="51"/>
      <c r="K47" s="51">
        <f t="shared" si="10"/>
        <v>0</v>
      </c>
      <c r="L47" s="51" t="s">
        <v>181</v>
      </c>
      <c r="M47" s="51">
        <v>1000</v>
      </c>
      <c r="O47" s="149">
        <v>5</v>
      </c>
    </row>
    <row r="48" spans="1:15" x14ac:dyDescent="0.25">
      <c r="A48" s="232" t="str">
        <f t="shared" si="7"/>
        <v>--</v>
      </c>
      <c r="B48" s="233"/>
      <c r="C48" s="234"/>
      <c r="D48" s="51">
        <v>6</v>
      </c>
      <c r="E48" s="184">
        <f t="shared" si="8"/>
        <v>0</v>
      </c>
      <c r="F48" s="51"/>
      <c r="G48" s="182">
        <f t="shared" si="9"/>
        <v>0</v>
      </c>
      <c r="H48" s="51"/>
      <c r="I48" s="51"/>
      <c r="J48" s="51"/>
      <c r="K48" s="51">
        <f t="shared" si="10"/>
        <v>0</v>
      </c>
      <c r="L48" s="51" t="s">
        <v>181</v>
      </c>
      <c r="M48" s="51">
        <v>1000</v>
      </c>
      <c r="O48" s="149">
        <v>6</v>
      </c>
    </row>
    <row r="49" spans="1:15" x14ac:dyDescent="0.25">
      <c r="A49" s="232" t="str">
        <f t="shared" si="7"/>
        <v>--</v>
      </c>
      <c r="B49" s="233"/>
      <c r="C49" s="234"/>
      <c r="D49" s="51">
        <v>7</v>
      </c>
      <c r="E49" s="184">
        <f t="shared" si="8"/>
        <v>0</v>
      </c>
      <c r="F49" s="51"/>
      <c r="G49" s="182">
        <f t="shared" si="9"/>
        <v>0</v>
      </c>
      <c r="H49" s="51"/>
      <c r="I49" s="51"/>
      <c r="J49" s="51"/>
      <c r="K49" s="51">
        <f t="shared" si="10"/>
        <v>0</v>
      </c>
      <c r="L49" s="51" t="s">
        <v>181</v>
      </c>
      <c r="M49" s="51">
        <v>1000</v>
      </c>
      <c r="O49" s="149">
        <v>7</v>
      </c>
    </row>
    <row r="50" spans="1:15" x14ac:dyDescent="0.25">
      <c r="A50" s="232" t="str">
        <f t="shared" si="7"/>
        <v>--</v>
      </c>
      <c r="B50" s="233"/>
      <c r="C50" s="234"/>
      <c r="D50" s="51">
        <v>8</v>
      </c>
      <c r="E50" s="184">
        <f t="shared" si="8"/>
        <v>0</v>
      </c>
      <c r="F50" s="51"/>
      <c r="G50" s="182">
        <f t="shared" si="9"/>
        <v>0</v>
      </c>
      <c r="H50" s="51"/>
      <c r="I50" s="51"/>
      <c r="J50" s="51"/>
      <c r="K50" s="51">
        <f t="shared" si="10"/>
        <v>0</v>
      </c>
      <c r="L50" s="51" t="s">
        <v>181</v>
      </c>
      <c r="M50" s="51">
        <v>1000</v>
      </c>
      <c r="O50" s="149">
        <v>8</v>
      </c>
    </row>
    <row r="51" spans="1:15" x14ac:dyDescent="0.25">
      <c r="A51" s="232" t="str">
        <f t="shared" si="7"/>
        <v>--</v>
      </c>
      <c r="B51" s="233"/>
      <c r="C51" s="234"/>
      <c r="D51" s="51">
        <v>9</v>
      </c>
      <c r="E51" s="184">
        <f t="shared" si="8"/>
        <v>0</v>
      </c>
      <c r="F51" s="51"/>
      <c r="G51" s="182">
        <f t="shared" si="9"/>
        <v>0</v>
      </c>
      <c r="H51" s="51"/>
      <c r="I51" s="51"/>
      <c r="J51" s="51"/>
      <c r="K51" s="51">
        <f t="shared" si="10"/>
        <v>0</v>
      </c>
      <c r="L51" s="51" t="s">
        <v>181</v>
      </c>
      <c r="M51" s="51">
        <v>1000</v>
      </c>
      <c r="O51" s="149">
        <v>9</v>
      </c>
    </row>
    <row r="52" spans="1:15" x14ac:dyDescent="0.25">
      <c r="A52" s="272" t="str">
        <f t="shared" si="7"/>
        <v>--</v>
      </c>
      <c r="B52" s="273"/>
      <c r="C52" s="274"/>
      <c r="D52" s="52">
        <v>10</v>
      </c>
      <c r="E52" s="183">
        <f t="shared" si="8"/>
        <v>0</v>
      </c>
      <c r="F52" s="52"/>
      <c r="G52" s="183">
        <f t="shared" si="9"/>
        <v>0</v>
      </c>
      <c r="H52" s="52"/>
      <c r="I52" s="52"/>
      <c r="J52" s="52"/>
      <c r="K52" s="52">
        <f t="shared" si="10"/>
        <v>0</v>
      </c>
      <c r="L52" s="52" t="s">
        <v>181</v>
      </c>
      <c r="M52" s="52">
        <v>1000</v>
      </c>
      <c r="O52" s="149">
        <v>10</v>
      </c>
    </row>
  </sheetData>
  <protectedRanges>
    <protectedRange sqref="C26:F35 H26:K35" name="Kriterium 3"/>
    <protectedRange sqref="A15:A24" name="Bieternamen"/>
    <protectedRange sqref="F43:F52 H43:J52" name="Wertungspunkte"/>
    <protectedRange sqref="B15:I24" name="Angebotssummen"/>
    <protectedRange sqref="B3:C3" name="Projektname"/>
  </protectedRanges>
  <mergeCells count="97">
    <mergeCell ref="A1:M1"/>
    <mergeCell ref="A39:M39"/>
    <mergeCell ref="K41:M42"/>
    <mergeCell ref="B3:M3"/>
    <mergeCell ref="A5:M5"/>
    <mergeCell ref="D14:E14"/>
    <mergeCell ref="F14:G14"/>
    <mergeCell ref="D15:E15"/>
    <mergeCell ref="D16:E16"/>
    <mergeCell ref="D17:E17"/>
    <mergeCell ref="D18:E18"/>
    <mergeCell ref="F21:G21"/>
    <mergeCell ref="F22:G22"/>
    <mergeCell ref="F23:G23"/>
    <mergeCell ref="F16:G16"/>
    <mergeCell ref="F17:G17"/>
    <mergeCell ref="A47:C47"/>
    <mergeCell ref="F24:G24"/>
    <mergeCell ref="D19:E19"/>
    <mergeCell ref="D20:E20"/>
    <mergeCell ref="D21:E21"/>
    <mergeCell ref="D22:E22"/>
    <mergeCell ref="D23:E23"/>
    <mergeCell ref="F19:G19"/>
    <mergeCell ref="F20:G20"/>
    <mergeCell ref="C34:F34"/>
    <mergeCell ref="C35:F35"/>
    <mergeCell ref="A26:B26"/>
    <mergeCell ref="A27:B27"/>
    <mergeCell ref="A28:B28"/>
    <mergeCell ref="A29:B29"/>
    <mergeCell ref="A30:B30"/>
    <mergeCell ref="A48:C48"/>
    <mergeCell ref="A49:C49"/>
    <mergeCell ref="A50:C50"/>
    <mergeCell ref="A51:C51"/>
    <mergeCell ref="A52:C52"/>
    <mergeCell ref="T28:X28"/>
    <mergeCell ref="O27:X27"/>
    <mergeCell ref="D41:D42"/>
    <mergeCell ref="D24:E24"/>
    <mergeCell ref="F15:G15"/>
    <mergeCell ref="F18:G18"/>
    <mergeCell ref="H34:K34"/>
    <mergeCell ref="H35:K35"/>
    <mergeCell ref="H25:K25"/>
    <mergeCell ref="O28:S28"/>
    <mergeCell ref="E41:J41"/>
    <mergeCell ref="J23:L23"/>
    <mergeCell ref="J24:L24"/>
    <mergeCell ref="J19:L19"/>
    <mergeCell ref="J20:L20"/>
    <mergeCell ref="J21:L21"/>
    <mergeCell ref="J22:L22"/>
    <mergeCell ref="H15:I15"/>
    <mergeCell ref="J14:L14"/>
    <mergeCell ref="J15:L15"/>
    <mergeCell ref="J16:L16"/>
    <mergeCell ref="J17:L17"/>
    <mergeCell ref="H19:I19"/>
    <mergeCell ref="H20:I20"/>
    <mergeCell ref="H21:I21"/>
    <mergeCell ref="H22:I22"/>
    <mergeCell ref="H14:I14"/>
    <mergeCell ref="H16:I16"/>
    <mergeCell ref="H17:I17"/>
    <mergeCell ref="H18:I18"/>
    <mergeCell ref="J18:L18"/>
    <mergeCell ref="H23:I23"/>
    <mergeCell ref="C33:F33"/>
    <mergeCell ref="H24:I24"/>
    <mergeCell ref="C25:F25"/>
    <mergeCell ref="C26:F26"/>
    <mergeCell ref="C27:F27"/>
    <mergeCell ref="C28:F28"/>
    <mergeCell ref="H26:K26"/>
    <mergeCell ref="H27:K27"/>
    <mergeCell ref="H28:K28"/>
    <mergeCell ref="H29:K29"/>
    <mergeCell ref="H30:K30"/>
    <mergeCell ref="H31:K31"/>
    <mergeCell ref="H32:K32"/>
    <mergeCell ref="H33:K33"/>
    <mergeCell ref="C29:F29"/>
    <mergeCell ref="A44:C44"/>
    <mergeCell ref="A45:C45"/>
    <mergeCell ref="A46:C46"/>
    <mergeCell ref="C30:F30"/>
    <mergeCell ref="C31:F31"/>
    <mergeCell ref="C32:F32"/>
    <mergeCell ref="A41:C42"/>
    <mergeCell ref="A43:C43"/>
    <mergeCell ref="A31:B31"/>
    <mergeCell ref="A32:B32"/>
    <mergeCell ref="A33:B33"/>
    <mergeCell ref="A34:B34"/>
    <mergeCell ref="A35:B35"/>
  </mergeCells>
  <phoneticPr fontId="16" type="noConversion"/>
  <dataValidations count="1">
    <dataValidation type="list" allowBlank="1" showInputMessage="1" showErrorMessage="1" sqref="F43:F52 H43:J52" xr:uid="{8E618D66-C5BD-4AF9-B32C-9E521E143B63}">
      <formula1>$O$42:$O$52</formula1>
    </dataValidation>
  </dataValidations>
  <pageMargins left="0.7" right="0.7" top="0.78740157499999996" bottom="0.78740157499999996" header="0.3" footer="0.3"/>
  <pageSetup paperSize="9" orientation="landscape" horizontalDpi="300" verticalDpi="300" r:id="rId1"/>
  <headerFooter>
    <oddHeader>&amp;CVergabeverfahren, Stufe 2- Angebotsphase, Wertungsbogen</oddHeader>
    <oddFooter>&amp;R&amp;P von &amp;N</oddFooter>
  </headerFooter>
  <rowBreaks count="1" manualBreakCount="1">
    <brk id="38"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4</vt:i4>
      </vt:variant>
    </vt:vector>
  </HeadingPairs>
  <TitlesOfParts>
    <vt:vector size="15" baseType="lpstr">
      <vt:lpstr>Stufe 1 Kriterien</vt:lpstr>
      <vt:lpstr>Formblatt Referenz</vt:lpstr>
      <vt:lpstr>Formblatt Leistungsfähigkeit</vt:lpstr>
      <vt:lpstr>Stufe 1 Wertungsbogen</vt:lpstr>
      <vt:lpstr>Stufe 2 Kriterien</vt:lpstr>
      <vt:lpstr>Formblatt Ang. VA - A</vt:lpstr>
      <vt:lpstr>Formblatt Ang. VA - B</vt:lpstr>
      <vt:lpstr>Formblatt Ang. FA</vt:lpstr>
      <vt:lpstr>Formblatt Ang. IB</vt:lpstr>
      <vt:lpstr>Formblatt Ang. Besondere L.</vt:lpstr>
      <vt:lpstr>Stufe 2 Wertungsbogen</vt:lpstr>
      <vt:lpstr>'Formblatt Leistungsfähigkeit'!Druckbereich</vt:lpstr>
      <vt:lpstr>'Formblatt Referenz'!Druckbereich</vt:lpstr>
      <vt:lpstr>'Stufe 1 Wertungsbogen'!Druckbereich</vt:lpstr>
      <vt:lpstr>'Stufe 2 Wertungsbogen'!Druckbereich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Arne Götsch</dc:creator>
  <cp:lastModifiedBy>Arne Götsch</cp:lastModifiedBy>
  <cp:lastPrinted>2026-05-28T10:45:48Z</cp:lastPrinted>
  <dcterms:created xsi:type="dcterms:W3CDTF">2025-12-11T07:29:17Z</dcterms:created>
  <dcterms:modified xsi:type="dcterms:W3CDTF">2026-05-28T10:52:13Z</dcterms:modified>
</cp:coreProperties>
</file>