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DieseArbeitsmappe"/>
  <mc:AlternateContent xmlns:mc="http://schemas.openxmlformats.org/markup-compatibility/2006">
    <mc:Choice Requires="x15">
      <x15ac:absPath xmlns:x15ac="http://schemas.microsoft.com/office/spreadsheetml/2010/11/ac" url="G:\Meine Ablage\01 Sarikohn\02 Vertrieb\02-01 Projekte laufend\Stadtbildpflege KL\Vorbereitung\"/>
    </mc:Choice>
  </mc:AlternateContent>
  <xr:revisionPtr revIDLastSave="0" documentId="13_ncr:1_{1933A668-5085-4B35-9C80-6A6330567DE2}" xr6:coauthVersionLast="47" xr6:coauthVersionMax="47" xr10:uidLastSave="{00000000-0000-0000-0000-000000000000}"/>
  <workbookProtection workbookAlgorithmName="SHA-512" workbookHashValue="haneCm8ZRM4HinCxXZay/aVlJmOFwHey3YxCnSUmT6t8VfuavAh5phL/atRFYnH3z9jvWw8JKi5lVez4V+l7ag==" workbookSaltValue="ItWEg1J5bxOyb/EG88uGHQ==" workbookSpinCount="100000" lockStructure="1"/>
  <bookViews>
    <workbookView xWindow="-120" yWindow="-120" windowWidth="51840" windowHeight="21120" xr2:uid="{00000000-000D-0000-FFFF-FFFF00000000}"/>
  </bookViews>
  <sheets>
    <sheet name="Bieterdaten" sheetId="44" r:id="rId1"/>
    <sheet name="Objektübersicht" sheetId="55" state="hidden" r:id="rId2"/>
    <sheet name="Flächenkalkulation" sheetId="50" r:id="rId3"/>
    <sheet name="Kalkulation Unterhaltsreinigung" sheetId="29" r:id="rId4"/>
    <sheet name="Leistungswerte" sheetId="31" r:id="rId5"/>
    <sheet name="Verrechenbare Tage" sheetId="42" state="hidden" r:id="rId6"/>
    <sheet name="V-Tage" sheetId="52" state="hidden" r:id="rId7"/>
    <sheet name="Feiertage" sheetId="53" state="hidden" r:id="rId8"/>
    <sheet name="SVS Unterhaltsreinigung" sheetId="34" r:id="rId9"/>
    <sheet name="Kalkulation B11 und C1" sheetId="35" r:id="rId10"/>
    <sheet name="Kalkulation D1" sheetId="36" r:id="rId11"/>
    <sheet name="Kalkulation D2" sheetId="37" r:id="rId12"/>
    <sheet name="SVS_Sonn_Feiertage" sheetId="38" r:id="rId13"/>
    <sheet name="SVS_Nachtarbeit" sheetId="54" r:id="rId14"/>
    <sheet name="SVS_Bedarfsreinigung" sheetId="40" r:id="rId15"/>
    <sheet name="SVS_Baureinigung" sheetId="43" r:id="rId16"/>
    <sheet name="Kalkulation Glasreinigung" sheetId="56" r:id="rId17"/>
    <sheet name="SVS Glasreinigung" sheetId="57" r:id="rId18"/>
    <sheet name="SVS Bedarfsreinigung Glas" sheetId="58" r:id="rId19"/>
  </sheets>
  <definedNames>
    <definedName name="_xlnm._FilterDatabase" localSheetId="7" hidden="1">Feiertage!$B$1:$T$25</definedName>
    <definedName name="_xlnm._FilterDatabase" localSheetId="16" hidden="1">'Kalkulation Glasreinigung'!$A$3:$N$23</definedName>
    <definedName name="_xlnm._FilterDatabase" localSheetId="3" hidden="1">'Kalkulation Unterhaltsreinigung'!$B$3:$K$8</definedName>
    <definedName name="ANT_LOK">'SVS Glasreinigung'!$C$51</definedName>
    <definedName name="ATAGE_Jahr">'Kalkulation Glasreinigung'!#REF!</definedName>
    <definedName name="AUFTRAG">Bieterdaten!$C$1</definedName>
    <definedName name="BIETER">Bieterdaten!$C$3</definedName>
    <definedName name="D1_Jahr">'Kalkulation D1'!$G$5</definedName>
    <definedName name="D2_Jahr">'Kalkulation D2'!$G$5</definedName>
    <definedName name="_xlnm.Print_Area" localSheetId="16">'Kalkulation Glasreinigung'!$A$1:$N$59</definedName>
    <definedName name="_xlnm.Print_Area" localSheetId="18">'SVS Bedarfsreinigung Glas'!$A$1:$D$61</definedName>
    <definedName name="_xlnm.Print_Area" localSheetId="17">'SVS Glasreinigung'!$A$1:$E$63</definedName>
    <definedName name="GEW" localSheetId="17">'SVS Glasreinigung'!$B$48</definedName>
    <definedName name="GEW">'SVS Unterhaltsreinigung'!$B$49</definedName>
    <definedName name="LK_UHR">'SVS Unterhaltsreinigung'!$D$59</definedName>
    <definedName name="MIT_Jahr">'Kalkulation Glasreinigung'!#REF!</definedName>
    <definedName name="OL_Jahr">'Kalkulation B11 und C1'!$F$21</definedName>
    <definedName name="OL_STD">'Kalkulation B11 und C1'!$D$24</definedName>
    <definedName name="POS_A" localSheetId="17">'SVS Glasreinigung'!$C$19</definedName>
    <definedName name="POS_A">'SVS Unterhaltsreinigung'!$C$20</definedName>
    <definedName name="POS_AB" localSheetId="17">'SVS Glasreinigung'!$C$33</definedName>
    <definedName name="POS_AB">'SVS Unterhaltsreinigung'!$C$34</definedName>
    <definedName name="POS_B">'SVS Glasreinigung'!$C$32</definedName>
    <definedName name="POS_CD" localSheetId="17">'SVS Glasreinigung'!$C$46</definedName>
    <definedName name="POS_CD">'SVS Unterhaltsreinigung'!$C$47</definedName>
    <definedName name="POS_E">'SVS Unterhaltsreinigung'!$C$48</definedName>
    <definedName name="SAPBEXhrIndnt" hidden="1">"Wide"</definedName>
    <definedName name="SAPsysID" hidden="1">"708C5W7SBKP804JT78WJ0JNKI"</definedName>
    <definedName name="SAPwbID" hidden="1">"ARS"</definedName>
    <definedName name="STD_Jahr" localSheetId="16">'Kalkulation Glasreinigung'!#REF!</definedName>
    <definedName name="STD_Jahr">'Kalkulation Unterhaltsreinigung'!$G$15</definedName>
    <definedName name="SUM_LZU">'SVS Unterhaltsreinigung'!$C$50</definedName>
    <definedName name="SUM_ZUS">'SVS Glasreinigung'!$C$49</definedName>
    <definedName name="SVS_BAU">SVS_Baureinigung!$C$50</definedName>
    <definedName name="SVS_BED">SVS_Bedarfsreinigung!$C$50</definedName>
    <definedName name="SVS_BGL">'SVS Bedarfsreinigung Glas'!$C$49</definedName>
    <definedName name="SVS_GLR">'SVS Glasreinigung'!$C$50</definedName>
    <definedName name="SVS_NAZ">SVS_Nachtarbeit!$C$58</definedName>
    <definedName name="SVS_OBL">'Kalkulation B11 und C1'!$D$21</definedName>
    <definedName name="SVS_SON">SVS_Sonn_Feiertage!$C$58</definedName>
    <definedName name="SVS_UHR">'SVS Unterhaltsreinigung'!$G$61</definedName>
    <definedName name="SVS_VAR">'Kalkulation B11 und C1'!$E$17</definedName>
    <definedName name="Tab_Gesamtfläche8" localSheetId="13">Tab_Gesamtfläche78[]</definedName>
    <definedName name="Tab_Gesamtfläche8">Tab_Gesamtfläche78[]</definedName>
    <definedName name="VA_Jahr">'Kalkulation B11 und C1'!$F$5</definedName>
    <definedName name="VA_STD">'Kalkulation B11 und C1'!$D$8</definedName>
    <definedName name="VT_SONSTIGE_OBJEKTE">'Verrechenbare Tage'!$A$9:$K$24</definedName>
    <definedName name="WSU_brutto">'Kalkulation Glasreinigung'!#REF!</definedName>
    <definedName name="WSU_netto">'Kalkulation Glasreinigung'!#REF!</definedName>
  </definedNames>
  <calcPr calcId="191029"/>
  <pivotCaches>
    <pivotCache cacheId="20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58" l="1"/>
  <c r="C32" i="57"/>
  <c r="L191" i="50"/>
  <c r="O191" i="50"/>
  <c r="P191" i="50"/>
  <c r="T191" i="50"/>
  <c r="L96" i="50"/>
  <c r="L97" i="50"/>
  <c r="L105" i="50"/>
  <c r="L118" i="50"/>
  <c r="L119" i="50"/>
  <c r="L120" i="50"/>
  <c r="L130" i="50"/>
  <c r="L131" i="50"/>
  <c r="L132" i="50"/>
  <c r="L139" i="50"/>
  <c r="L140" i="50"/>
  <c r="L141" i="50"/>
  <c r="L143" i="50"/>
  <c r="L150" i="50"/>
  <c r="L151" i="50"/>
  <c r="L152" i="50"/>
  <c r="L157" i="50"/>
  <c r="L158" i="50"/>
  <c r="L164" i="50"/>
  <c r="L172" i="50"/>
  <c r="L173" i="50"/>
  <c r="L174" i="50"/>
  <c r="L185" i="50"/>
  <c r="L186" i="50"/>
  <c r="L187" i="50"/>
  <c r="L190" i="50"/>
  <c r="Q191" i="50" l="1"/>
  <c r="R191" i="50" s="1"/>
  <c r="N7" i="56"/>
  <c r="S191" i="50" l="1"/>
  <c r="C1" i="58"/>
  <c r="A1" i="58"/>
  <c r="A1" i="57"/>
  <c r="B1" i="57"/>
  <c r="H1" i="56"/>
  <c r="A1" i="56"/>
  <c r="H14" i="56" l="1"/>
  <c r="J14" i="56" s="1"/>
  <c r="N12" i="56"/>
  <c r="C45" i="58"/>
  <c r="F31" i="58"/>
  <c r="G20" i="58"/>
  <c r="F37" i="58" s="1"/>
  <c r="G19" i="58"/>
  <c r="F43" i="58" s="1"/>
  <c r="G18" i="58"/>
  <c r="F25" i="58" s="1"/>
  <c r="G17" i="58"/>
  <c r="G7" i="58"/>
  <c r="G8" i="58"/>
  <c r="G6" i="58"/>
  <c r="G5" i="58"/>
  <c r="G4" i="58"/>
  <c r="G3" i="58"/>
  <c r="G1" i="58"/>
  <c r="I10" i="58"/>
  <c r="H10" i="58"/>
  <c r="J10" i="58" s="1"/>
  <c r="D10" i="58"/>
  <c r="D38" i="58" s="1"/>
  <c r="K5" i="58"/>
  <c r="K1" i="58"/>
  <c r="K10" i="58" s="1"/>
  <c r="G32" i="57"/>
  <c r="H21" i="57"/>
  <c r="G38" i="57" s="1"/>
  <c r="H20" i="57"/>
  <c r="G44" i="57" s="1"/>
  <c r="H19" i="57"/>
  <c r="G50" i="57" s="1"/>
  <c r="C19" i="57"/>
  <c r="H18" i="57"/>
  <c r="J10" i="57"/>
  <c r="I10" i="57"/>
  <c r="K10" i="57" s="1"/>
  <c r="D10" i="57"/>
  <c r="D37" i="57" s="1"/>
  <c r="L5" i="57"/>
  <c r="L1" i="57"/>
  <c r="L10" i="57" s="1"/>
  <c r="D40" i="56"/>
  <c r="H38" i="56"/>
  <c r="N28" i="56"/>
  <c r="H39" i="56" s="1"/>
  <c r="H13" i="56"/>
  <c r="J13" i="56" s="1"/>
  <c r="H11" i="56"/>
  <c r="J11" i="56" s="1"/>
  <c r="H10" i="56"/>
  <c r="J10" i="56" s="1"/>
  <c r="H9" i="56"/>
  <c r="J9" i="56" s="1"/>
  <c r="H8" i="56"/>
  <c r="J8" i="56" s="1"/>
  <c r="H6" i="56"/>
  <c r="D17" i="57" l="1"/>
  <c r="D13" i="57"/>
  <c r="D29" i="57"/>
  <c r="H23" i="57"/>
  <c r="H22" i="56"/>
  <c r="G10" i="58"/>
  <c r="D29" i="58"/>
  <c r="D16" i="58"/>
  <c r="D30" i="58"/>
  <c r="D39" i="58"/>
  <c r="D13" i="58"/>
  <c r="D17" i="58"/>
  <c r="D35" i="58"/>
  <c r="D40" i="58"/>
  <c r="D36" i="58"/>
  <c r="D41" i="58"/>
  <c r="F49" i="58"/>
  <c r="D14" i="58"/>
  <c r="C18" i="58"/>
  <c r="D42" i="58"/>
  <c r="D43" i="58"/>
  <c r="G22" i="58"/>
  <c r="D12" i="58"/>
  <c r="D44" i="58"/>
  <c r="D34" i="58"/>
  <c r="D11" i="58"/>
  <c r="D15" i="58"/>
  <c r="D28" i="58"/>
  <c r="G51" i="57"/>
  <c r="G45" i="57"/>
  <c r="G33" i="57"/>
  <c r="J32" i="57" s="1"/>
  <c r="G39" i="57"/>
  <c r="J38" i="57" s="1"/>
  <c r="G27" i="57"/>
  <c r="J50" i="57"/>
  <c r="J52" i="57" s="1"/>
  <c r="J44" i="57"/>
  <c r="D12" i="57"/>
  <c r="D16" i="57"/>
  <c r="G26" i="57"/>
  <c r="D44" i="57"/>
  <c r="D35" i="57"/>
  <c r="D39" i="57"/>
  <c r="D14" i="57"/>
  <c r="D18" i="57"/>
  <c r="D30" i="57"/>
  <c r="D42" i="57"/>
  <c r="D45" i="57"/>
  <c r="D36" i="57"/>
  <c r="D41" i="57"/>
  <c r="D11" i="57"/>
  <c r="D15" i="57"/>
  <c r="D43" i="57"/>
  <c r="J6" i="56"/>
  <c r="J22" i="56" s="1"/>
  <c r="D37" i="56" s="1"/>
  <c r="D6" i="57" s="1"/>
  <c r="E10" i="57" s="1"/>
  <c r="J26" i="57" l="1"/>
  <c r="E45" i="57"/>
  <c r="E42" i="57"/>
  <c r="E18" i="57"/>
  <c r="E29" i="57"/>
  <c r="E14" i="57"/>
  <c r="E44" i="57"/>
  <c r="E13" i="57"/>
  <c r="E15" i="57"/>
  <c r="E37" i="57"/>
  <c r="E43" i="57"/>
  <c r="E11" i="57"/>
  <c r="E36" i="57"/>
  <c r="E30" i="57"/>
  <c r="E39" i="57"/>
  <c r="E16" i="57"/>
  <c r="E12" i="57"/>
  <c r="E41" i="57"/>
  <c r="E17" i="57"/>
  <c r="D18" i="58"/>
  <c r="F50" i="58"/>
  <c r="I49" i="58" s="1"/>
  <c r="I51" i="58" s="1"/>
  <c r="F32" i="58"/>
  <c r="I31" i="58" s="1"/>
  <c r="F38" i="58"/>
  <c r="I37" i="58" s="1"/>
  <c r="F26" i="58"/>
  <c r="I25" i="58" s="1"/>
  <c r="F44" i="58"/>
  <c r="I43" i="58" s="1"/>
  <c r="D45" i="58"/>
  <c r="J34" i="57"/>
  <c r="C24" i="57" s="1"/>
  <c r="D24" i="57" s="1"/>
  <c r="E24" i="57" s="1"/>
  <c r="C23" i="57"/>
  <c r="D23" i="57" s="1"/>
  <c r="E23" i="57" s="1"/>
  <c r="E35" i="57"/>
  <c r="J28" i="57"/>
  <c r="C22" i="57" s="1"/>
  <c r="D22" i="57" s="1"/>
  <c r="E22" i="57" s="1"/>
  <c r="C21" i="57"/>
  <c r="D21" i="57" s="1"/>
  <c r="D19" i="57"/>
  <c r="C27" i="57"/>
  <c r="D27" i="57" s="1"/>
  <c r="E27" i="57" s="1"/>
  <c r="J46" i="57"/>
  <c r="C28" i="57" s="1"/>
  <c r="D28" i="57" s="1"/>
  <c r="E28" i="57" s="1"/>
  <c r="C25" i="57"/>
  <c r="D25" i="57" s="1"/>
  <c r="E25" i="57" s="1"/>
  <c r="J40" i="57"/>
  <c r="C26" i="57" s="1"/>
  <c r="D26" i="57" s="1"/>
  <c r="E26" i="57" s="1"/>
  <c r="E19" i="57" l="1"/>
  <c r="C26" i="58"/>
  <c r="D26" i="58" s="1"/>
  <c r="I45" i="58"/>
  <c r="C27" i="58" s="1"/>
  <c r="D27" i="58" s="1"/>
  <c r="C22" i="58"/>
  <c r="D22" i="58" s="1"/>
  <c r="I33" i="58"/>
  <c r="C23" i="58" s="1"/>
  <c r="D23" i="58" s="1"/>
  <c r="I27" i="58"/>
  <c r="C21" i="58" s="1"/>
  <c r="D21" i="58" s="1"/>
  <c r="C20" i="58"/>
  <c r="D20" i="58" s="1"/>
  <c r="C24" i="58"/>
  <c r="D24" i="58" s="1"/>
  <c r="I39" i="58"/>
  <c r="C25" i="58" s="1"/>
  <c r="D25" i="58" s="1"/>
  <c r="E21" i="57"/>
  <c r="D31" i="58" l="1"/>
  <c r="D32" i="58" l="1"/>
  <c r="C32" i="58"/>
  <c r="C46" i="58" s="1"/>
  <c r="C47" i="58" l="1"/>
  <c r="D47" i="58" s="1"/>
  <c r="D49" i="58" s="1"/>
  <c r="C48" i="58" l="1"/>
  <c r="C49" i="58" s="1"/>
  <c r="G45" i="44" s="1"/>
  <c r="C50" i="58" l="1"/>
  <c r="K32" i="56"/>
  <c r="N32" i="56" s="1"/>
  <c r="N33" i="56" s="1"/>
  <c r="H40" i="56" s="1"/>
  <c r="J30" i="29"/>
  <c r="K30" i="29" s="1"/>
  <c r="J31" i="29" l="1"/>
  <c r="J27" i="29"/>
  <c r="J28" i="29"/>
  <c r="J29" i="29"/>
  <c r="J26" i="29"/>
  <c r="K14" i="29" l="1"/>
  <c r="C7" i="29"/>
  <c r="C8" i="29"/>
  <c r="C9" i="29"/>
  <c r="C10" i="29"/>
  <c r="C11" i="29"/>
  <c r="C12" i="29"/>
  <c r="C13" i="29"/>
  <c r="C6" i="29"/>
  <c r="J8" i="52"/>
  <c r="O27" i="52"/>
  <c r="O28" i="52"/>
  <c r="O26" i="52"/>
  <c r="N39" i="52"/>
  <c r="N38" i="52"/>
  <c r="N37" i="52"/>
  <c r="N36" i="52"/>
  <c r="N35" i="52"/>
  <c r="N34" i="52"/>
  <c r="N33" i="52"/>
  <c r="N32" i="52"/>
  <c r="N31" i="52"/>
  <c r="N30" i="52"/>
  <c r="N29" i="52"/>
  <c r="N28" i="52"/>
  <c r="N27" i="52"/>
  <c r="N26" i="52"/>
  <c r="N25" i="52"/>
  <c r="N24" i="52" s="1"/>
  <c r="L24" i="52"/>
  <c r="N23" i="52"/>
  <c r="N22" i="52"/>
  <c r="L22" i="52"/>
  <c r="K20" i="34"/>
  <c r="O142" i="50"/>
  <c r="P142" i="50"/>
  <c r="O143" i="50"/>
  <c r="P143" i="50"/>
  <c r="O144" i="50"/>
  <c r="P144" i="50"/>
  <c r="O145" i="50"/>
  <c r="P145" i="50"/>
  <c r="O146" i="50"/>
  <c r="P146" i="50"/>
  <c r="O147" i="50"/>
  <c r="P147" i="50"/>
  <c r="O148" i="50"/>
  <c r="P148" i="50"/>
  <c r="O149" i="50"/>
  <c r="P149" i="50"/>
  <c r="O150" i="50"/>
  <c r="P150" i="50"/>
  <c r="O151" i="50"/>
  <c r="P151" i="50"/>
  <c r="O152" i="50"/>
  <c r="P152" i="50"/>
  <c r="O153" i="50"/>
  <c r="P153" i="50"/>
  <c r="O154" i="50"/>
  <c r="P154" i="50"/>
  <c r="O155" i="50"/>
  <c r="P155" i="50"/>
  <c r="O156" i="50"/>
  <c r="P156" i="50"/>
  <c r="O157" i="50"/>
  <c r="P157" i="50"/>
  <c r="O158" i="50"/>
  <c r="P158" i="50"/>
  <c r="O159" i="50"/>
  <c r="P159" i="50"/>
  <c r="O160" i="50"/>
  <c r="P160" i="50"/>
  <c r="O161" i="50"/>
  <c r="P161" i="50"/>
  <c r="O162" i="50"/>
  <c r="P162" i="50"/>
  <c r="O163" i="50"/>
  <c r="P163" i="50"/>
  <c r="O164" i="50"/>
  <c r="P164" i="50"/>
  <c r="O165" i="50"/>
  <c r="P165" i="50"/>
  <c r="O166" i="50"/>
  <c r="P166" i="50"/>
  <c r="O167" i="50"/>
  <c r="P167" i="50"/>
  <c r="O168" i="50"/>
  <c r="P168" i="50"/>
  <c r="O169" i="50"/>
  <c r="P169" i="50"/>
  <c r="O170" i="50"/>
  <c r="P170" i="50"/>
  <c r="O171" i="50"/>
  <c r="P171" i="50"/>
  <c r="O172" i="50"/>
  <c r="P172" i="50"/>
  <c r="O173" i="50"/>
  <c r="P173" i="50"/>
  <c r="O174" i="50"/>
  <c r="P174" i="50"/>
  <c r="O175" i="50"/>
  <c r="P175" i="50"/>
  <c r="O176" i="50"/>
  <c r="P176" i="50"/>
  <c r="O177" i="50"/>
  <c r="P177" i="50"/>
  <c r="O178" i="50"/>
  <c r="P178" i="50"/>
  <c r="O179" i="50"/>
  <c r="P179" i="50"/>
  <c r="O180" i="50"/>
  <c r="P180" i="50"/>
  <c r="O181" i="50"/>
  <c r="P181" i="50"/>
  <c r="O182" i="50"/>
  <c r="P182" i="50"/>
  <c r="O183" i="50"/>
  <c r="P183" i="50"/>
  <c r="O184" i="50"/>
  <c r="P184" i="50"/>
  <c r="O185" i="50"/>
  <c r="P185" i="50"/>
  <c r="O186" i="50"/>
  <c r="P186" i="50"/>
  <c r="O187" i="50"/>
  <c r="P187" i="50"/>
  <c r="O188" i="50"/>
  <c r="P188" i="50"/>
  <c r="O189" i="50"/>
  <c r="P189" i="50"/>
  <c r="O190" i="50"/>
  <c r="P190" i="50"/>
  <c r="H14" i="42"/>
  <c r="G8" i="43" s="1"/>
  <c r="H13" i="42"/>
  <c r="P8" i="34" l="1"/>
  <c r="G8" i="38"/>
  <c r="G8" i="54"/>
  <c r="G8" i="40"/>
  <c r="C15" i="29"/>
  <c r="E3" i="42"/>
  <c r="B1" i="43"/>
  <c r="A1" i="43"/>
  <c r="B1" i="40"/>
  <c r="A1" i="40"/>
  <c r="B1" i="54"/>
  <c r="A1" i="54"/>
  <c r="B1" i="38"/>
  <c r="A1" i="38"/>
  <c r="F1" i="37"/>
  <c r="A1" i="37"/>
  <c r="E1" i="36"/>
  <c r="A1" i="36"/>
  <c r="E1" i="35"/>
  <c r="A1" i="35"/>
  <c r="E1" i="34"/>
  <c r="A1" i="34"/>
  <c r="C1" i="31"/>
  <c r="A1" i="31"/>
  <c r="G1" i="29"/>
  <c r="A1" i="29"/>
  <c r="C31" i="44"/>
  <c r="G31" i="44"/>
  <c r="G29" i="44"/>
  <c r="G24" i="44"/>
  <c r="B13" i="52"/>
  <c r="O119" i="50" l="1"/>
  <c r="O120" i="50"/>
  <c r="O121" i="50"/>
  <c r="O126" i="50"/>
  <c r="O122" i="50"/>
  <c r="O123" i="50"/>
  <c r="O132" i="50"/>
  <c r="O133" i="50"/>
  <c r="O134" i="50"/>
  <c r="O127" i="50"/>
  <c r="O135" i="50"/>
  <c r="O128" i="50"/>
  <c r="O125" i="50"/>
  <c r="O129" i="50"/>
  <c r="O117" i="50"/>
  <c r="O118" i="50"/>
  <c r="O141" i="50"/>
  <c r="O114" i="50"/>
  <c r="O115" i="50"/>
  <c r="O116" i="50"/>
  <c r="O136" i="50"/>
  <c r="O137" i="50"/>
  <c r="O124" i="50"/>
  <c r="O130" i="50"/>
  <c r="O138" i="50"/>
  <c r="O139" i="50"/>
  <c r="O140" i="50"/>
  <c r="O131" i="50"/>
  <c r="O83" i="50"/>
  <c r="O95" i="50"/>
  <c r="O4" i="50"/>
  <c r="O5" i="50"/>
  <c r="O6" i="50"/>
  <c r="O7" i="50"/>
  <c r="O59" i="50"/>
  <c r="O63" i="50"/>
  <c r="O64" i="50"/>
  <c r="O65" i="50"/>
  <c r="O66" i="50"/>
  <c r="O67" i="50"/>
  <c r="O89" i="50"/>
  <c r="O94" i="50"/>
  <c r="O8" i="50"/>
  <c r="O9" i="50"/>
  <c r="O10" i="50"/>
  <c r="O11" i="50"/>
  <c r="O12" i="50"/>
  <c r="O84" i="50"/>
  <c r="O13" i="50"/>
  <c r="O14" i="50"/>
  <c r="O15" i="50"/>
  <c r="O16" i="50"/>
  <c r="O17" i="50"/>
  <c r="O18" i="50"/>
  <c r="O19" i="50"/>
  <c r="O20" i="50"/>
  <c r="O21" i="50"/>
  <c r="O103" i="50"/>
  <c r="O96" i="50"/>
  <c r="O22" i="50"/>
  <c r="O23" i="50"/>
  <c r="O24" i="50"/>
  <c r="O90" i="50"/>
  <c r="O97" i="50"/>
  <c r="O68" i="50"/>
  <c r="O69" i="50"/>
  <c r="O70" i="50"/>
  <c r="O71" i="50"/>
  <c r="O72" i="50"/>
  <c r="O85" i="50"/>
  <c r="O98" i="50"/>
  <c r="O25" i="50"/>
  <c r="O26" i="50"/>
  <c r="O27" i="50"/>
  <c r="O28" i="50"/>
  <c r="O73" i="50"/>
  <c r="O74" i="50"/>
  <c r="O75" i="50"/>
  <c r="O29" i="50"/>
  <c r="O30" i="50"/>
  <c r="O31" i="50"/>
  <c r="O32" i="50"/>
  <c r="O33" i="50"/>
  <c r="O34" i="50"/>
  <c r="O35" i="50"/>
  <c r="O36" i="50"/>
  <c r="O37" i="50"/>
  <c r="O38" i="50"/>
  <c r="O39" i="50"/>
  <c r="O60" i="50"/>
  <c r="O40" i="50"/>
  <c r="O41" i="50"/>
  <c r="O104" i="50"/>
  <c r="O91" i="50"/>
  <c r="O42" i="50"/>
  <c r="O43" i="50"/>
  <c r="O92" i="50"/>
  <c r="O86" i="50"/>
  <c r="O105" i="50"/>
  <c r="O76" i="50"/>
  <c r="O77" i="50"/>
  <c r="O78" i="50"/>
  <c r="O87" i="50"/>
  <c r="O99" i="50"/>
  <c r="O100" i="50"/>
  <c r="O44" i="50"/>
  <c r="O45" i="50"/>
  <c r="O46" i="50"/>
  <c r="O79" i="50"/>
  <c r="O80" i="50"/>
  <c r="O47" i="50"/>
  <c r="O48" i="50"/>
  <c r="O49" i="50"/>
  <c r="O50" i="50"/>
  <c r="O51" i="50"/>
  <c r="O52" i="50"/>
  <c r="O88" i="50"/>
  <c r="O62" i="50"/>
  <c r="O53" i="50"/>
  <c r="O54" i="50"/>
  <c r="O61" i="50"/>
  <c r="O55" i="50"/>
  <c r="O56" i="50"/>
  <c r="O101" i="50"/>
  <c r="O57" i="50"/>
  <c r="O58" i="50"/>
  <c r="O93" i="50"/>
  <c r="O102" i="50"/>
  <c r="O81" i="50"/>
  <c r="O82" i="50"/>
  <c r="O110" i="50"/>
  <c r="O106" i="50"/>
  <c r="O112" i="50"/>
  <c r="O107" i="50"/>
  <c r="O108" i="50"/>
  <c r="O109" i="50"/>
  <c r="O111" i="50"/>
  <c r="O113" i="50"/>
  <c r="P119" i="50"/>
  <c r="P120" i="50"/>
  <c r="P121" i="50"/>
  <c r="P126" i="50"/>
  <c r="P122" i="50"/>
  <c r="P123" i="50"/>
  <c r="P132" i="50"/>
  <c r="P133" i="50"/>
  <c r="P134" i="50"/>
  <c r="P127" i="50"/>
  <c r="P135" i="50"/>
  <c r="P128" i="50"/>
  <c r="P125" i="50"/>
  <c r="P129" i="50"/>
  <c r="P117" i="50"/>
  <c r="P118" i="50"/>
  <c r="P141" i="50"/>
  <c r="P114" i="50"/>
  <c r="P115" i="50"/>
  <c r="P116" i="50"/>
  <c r="P136" i="50"/>
  <c r="P137" i="50"/>
  <c r="P124" i="50"/>
  <c r="P130" i="50"/>
  <c r="P138" i="50"/>
  <c r="P139" i="50"/>
  <c r="P140" i="50"/>
  <c r="P131" i="50"/>
  <c r="P83" i="50"/>
  <c r="P95" i="50"/>
  <c r="P4" i="50"/>
  <c r="P5" i="50"/>
  <c r="P6" i="50"/>
  <c r="P7" i="50"/>
  <c r="P59" i="50"/>
  <c r="P63" i="50"/>
  <c r="P64" i="50"/>
  <c r="P65" i="50"/>
  <c r="P66" i="50"/>
  <c r="P67" i="50"/>
  <c r="P89" i="50"/>
  <c r="P94" i="50"/>
  <c r="P8" i="50"/>
  <c r="P9" i="50"/>
  <c r="P10" i="50"/>
  <c r="P11" i="50"/>
  <c r="P12" i="50"/>
  <c r="P84" i="50"/>
  <c r="P13" i="50"/>
  <c r="P14" i="50"/>
  <c r="P15" i="50"/>
  <c r="P16" i="50"/>
  <c r="P17" i="50"/>
  <c r="P18" i="50"/>
  <c r="P19" i="50"/>
  <c r="P20" i="50"/>
  <c r="P21" i="50"/>
  <c r="P103" i="50"/>
  <c r="P96" i="50"/>
  <c r="P22" i="50"/>
  <c r="P23" i="50"/>
  <c r="P24" i="50"/>
  <c r="P90" i="50"/>
  <c r="P97" i="50"/>
  <c r="P68" i="50"/>
  <c r="P69" i="50"/>
  <c r="P70" i="50"/>
  <c r="P71" i="50"/>
  <c r="P72" i="50"/>
  <c r="P85" i="50"/>
  <c r="P98" i="50"/>
  <c r="P25" i="50"/>
  <c r="P26" i="50"/>
  <c r="P27" i="50"/>
  <c r="P28" i="50"/>
  <c r="P73" i="50"/>
  <c r="P74" i="50"/>
  <c r="P75" i="50"/>
  <c r="P29" i="50"/>
  <c r="P30" i="50"/>
  <c r="P31" i="50"/>
  <c r="P32" i="50"/>
  <c r="P33" i="50"/>
  <c r="P34" i="50"/>
  <c r="P35" i="50"/>
  <c r="P36" i="50"/>
  <c r="P37" i="50"/>
  <c r="P38" i="50"/>
  <c r="P39" i="50"/>
  <c r="P60" i="50"/>
  <c r="P40" i="50"/>
  <c r="P41" i="50"/>
  <c r="P104" i="50"/>
  <c r="P91" i="50"/>
  <c r="P42" i="50"/>
  <c r="P43" i="50"/>
  <c r="P92" i="50"/>
  <c r="P86" i="50"/>
  <c r="P105" i="50"/>
  <c r="P76" i="50"/>
  <c r="P77" i="50"/>
  <c r="P78" i="50"/>
  <c r="P87" i="50"/>
  <c r="P99" i="50"/>
  <c r="P100" i="50"/>
  <c r="P44" i="50"/>
  <c r="P45" i="50"/>
  <c r="P46" i="50"/>
  <c r="P79" i="50"/>
  <c r="P80" i="50"/>
  <c r="P47" i="50"/>
  <c r="P48" i="50"/>
  <c r="P49" i="50"/>
  <c r="P50" i="50"/>
  <c r="P51" i="50"/>
  <c r="P52" i="50"/>
  <c r="P88" i="50"/>
  <c r="P62" i="50"/>
  <c r="P53" i="50"/>
  <c r="P54" i="50"/>
  <c r="P61" i="50"/>
  <c r="P55" i="50"/>
  <c r="P56" i="50"/>
  <c r="P101" i="50"/>
  <c r="P57" i="50"/>
  <c r="P58" i="50"/>
  <c r="P93" i="50"/>
  <c r="P102" i="50"/>
  <c r="P81" i="50"/>
  <c r="P82" i="50"/>
  <c r="P110" i="50"/>
  <c r="P106" i="50"/>
  <c r="P112" i="50"/>
  <c r="P107" i="50"/>
  <c r="P108" i="50"/>
  <c r="P109" i="50"/>
  <c r="P111" i="50"/>
  <c r="P113" i="50"/>
  <c r="M1" i="50" l="1"/>
  <c r="C46" i="43"/>
  <c r="C54" i="54"/>
  <c r="B26" i="54"/>
  <c r="B24" i="54"/>
  <c r="C22" i="54"/>
  <c r="B20" i="54"/>
  <c r="B18" i="54"/>
  <c r="B16" i="54"/>
  <c r="C14" i="54"/>
  <c r="G12" i="54"/>
  <c r="F28" i="54" s="1"/>
  <c r="D12" i="54"/>
  <c r="C12" i="54"/>
  <c r="G11" i="54"/>
  <c r="F34" i="54" s="1"/>
  <c r="D11" i="54"/>
  <c r="D45" i="54" s="1"/>
  <c r="G10" i="54"/>
  <c r="F40" i="54" s="1"/>
  <c r="C12" i="38"/>
  <c r="C20" i="54" l="1"/>
  <c r="C26" i="54"/>
  <c r="D26" i="54" s="1"/>
  <c r="D37" i="54"/>
  <c r="D39" i="54"/>
  <c r="D25" i="54"/>
  <c r="D47" i="54"/>
  <c r="D15" i="54"/>
  <c r="D49" i="54"/>
  <c r="D19" i="54"/>
  <c r="C24" i="54"/>
  <c r="D24" i="54" s="1"/>
  <c r="C16" i="54"/>
  <c r="D16" i="54" s="1"/>
  <c r="C18" i="54"/>
  <c r="D18" i="54" s="1"/>
  <c r="F16" i="54"/>
  <c r="D14" i="54"/>
  <c r="D22" i="54"/>
  <c r="D48" i="54"/>
  <c r="D17" i="54"/>
  <c r="D38" i="54"/>
  <c r="D50" i="54"/>
  <c r="D51" i="54"/>
  <c r="D20" i="54"/>
  <c r="D23" i="54"/>
  <c r="D43" i="54"/>
  <c r="D52" i="54"/>
  <c r="D44" i="54"/>
  <c r="D53" i="54"/>
  <c r="D13" i="54"/>
  <c r="D21" i="54"/>
  <c r="C27" i="54" l="1"/>
  <c r="D27" i="54"/>
  <c r="D54" i="54"/>
  <c r="D12" i="38" l="1"/>
  <c r="C21" i="52"/>
  <c r="H21" i="42" l="1"/>
  <c r="H17" i="42"/>
  <c r="H18" i="42"/>
  <c r="H19" i="42"/>
  <c r="H20" i="42"/>
  <c r="H16" i="42"/>
  <c r="H15" i="4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E21" i="53"/>
  <c r="T21" i="53"/>
  <c r="S21" i="53"/>
  <c r="R21" i="53"/>
  <c r="Q21" i="53"/>
  <c r="P21" i="53"/>
  <c r="O21" i="53"/>
  <c r="N21" i="53"/>
  <c r="M21" i="53"/>
  <c r="L21" i="53"/>
  <c r="K21" i="53"/>
  <c r="J21" i="53"/>
  <c r="I21" i="53"/>
  <c r="H21" i="53"/>
  <c r="G21" i="53"/>
  <c r="F21" i="53"/>
  <c r="H22" i="52" l="1"/>
  <c r="F22" i="52"/>
  <c r="F23" i="52"/>
  <c r="F33" i="52"/>
  <c r="H33" i="52"/>
  <c r="F32" i="52"/>
  <c r="H32" i="52"/>
  <c r="F37" i="52"/>
  <c r="H37" i="52"/>
  <c r="H35" i="52"/>
  <c r="F24" i="53"/>
  <c r="H24" i="53"/>
  <c r="M24" i="53"/>
  <c r="O24" i="53"/>
  <c r="P24" i="53"/>
  <c r="E24" i="53"/>
  <c r="T24" i="53"/>
  <c r="S24" i="53"/>
  <c r="R24" i="53"/>
  <c r="Q24" i="53"/>
  <c r="N24" i="53"/>
  <c r="L24" i="53"/>
  <c r="K24" i="53"/>
  <c r="J24" i="53"/>
  <c r="I24" i="53"/>
  <c r="G24" i="53"/>
  <c r="F20" i="52"/>
  <c r="F25" i="52" s="1"/>
  <c r="F26" i="52" s="1"/>
  <c r="B18" i="52"/>
  <c r="B12" i="52"/>
  <c r="B11" i="52"/>
  <c r="B10" i="52"/>
  <c r="B9" i="52"/>
  <c r="B8" i="52"/>
  <c r="B5" i="52"/>
  <c r="A5" i="52"/>
  <c r="F4" i="52"/>
  <c r="C4" i="52"/>
  <c r="F39" i="52" l="1"/>
  <c r="F28" i="52"/>
  <c r="F29" i="52" s="1"/>
  <c r="F30" i="52" s="1"/>
  <c r="F38" i="52"/>
  <c r="F24" i="52"/>
  <c r="F34" i="52"/>
  <c r="F31" i="52"/>
  <c r="F36" i="52"/>
  <c r="G36" i="52" s="1"/>
  <c r="F27" i="52"/>
  <c r="C13" i="52"/>
  <c r="F13" i="52" s="1"/>
  <c r="C12" i="52"/>
  <c r="H20" i="52"/>
  <c r="C18" i="52"/>
  <c r="F18" i="52" s="1"/>
  <c r="L18" i="52"/>
  <c r="J18" i="52"/>
  <c r="F12" i="52"/>
  <c r="C8" i="52"/>
  <c r="F8" i="52" s="1"/>
  <c r="C9" i="52"/>
  <c r="F9" i="52" s="1"/>
  <c r="C10" i="52"/>
  <c r="F10" i="52" s="1"/>
  <c r="I22" i="52"/>
  <c r="G32" i="52"/>
  <c r="I35" i="52"/>
  <c r="F21" i="52"/>
  <c r="H23" i="52"/>
  <c r="I23" i="52" s="1"/>
  <c r="I32" i="52"/>
  <c r="G33" i="52"/>
  <c r="G37" i="52"/>
  <c r="C11" i="52"/>
  <c r="F11" i="52" s="1"/>
  <c r="I33" i="52"/>
  <c r="G34" i="52"/>
  <c r="I37" i="52"/>
  <c r="G38" i="52"/>
  <c r="F35" i="52"/>
  <c r="G35" i="52" s="1"/>
  <c r="G39" i="52"/>
  <c r="H25" i="52" l="1"/>
  <c r="H21" i="52"/>
  <c r="I21" i="52" s="1"/>
  <c r="H36" i="52"/>
  <c r="H27" i="52"/>
  <c r="H39" i="52"/>
  <c r="I39" i="52" s="1"/>
  <c r="H34" i="52"/>
  <c r="I34" i="52" s="1"/>
  <c r="H38" i="52"/>
  <c r="I38" i="52" s="1"/>
  <c r="F14" i="42"/>
  <c r="F17" i="42"/>
  <c r="F18" i="42"/>
  <c r="F16" i="42"/>
  <c r="F19" i="42"/>
  <c r="F20" i="42"/>
  <c r="F15" i="42"/>
  <c r="I36" i="52"/>
  <c r="J20" i="52"/>
  <c r="M18" i="52"/>
  <c r="N18" i="52" s="1"/>
  <c r="B13" i="42"/>
  <c r="B21" i="42"/>
  <c r="B14" i="42"/>
  <c r="B12" i="42"/>
  <c r="B15" i="42"/>
  <c r="B16" i="42"/>
  <c r="B17" i="42"/>
  <c r="B18" i="42"/>
  <c r="B20" i="42"/>
  <c r="G20" i="42" s="1"/>
  <c r="B19" i="42"/>
  <c r="C15" i="42"/>
  <c r="C16" i="42"/>
  <c r="C17" i="42"/>
  <c r="C18" i="42"/>
  <c r="C13" i="42"/>
  <c r="C19" i="42"/>
  <c r="C20" i="42"/>
  <c r="C21" i="42"/>
  <c r="F21" i="42" s="1"/>
  <c r="C14" i="42"/>
  <c r="I27" i="52"/>
  <c r="C14" i="52"/>
  <c r="F14" i="52" s="1"/>
  <c r="G4" i="40" l="1"/>
  <c r="G4" i="43"/>
  <c r="G4" i="38"/>
  <c r="G4" i="54"/>
  <c r="G6" i="43"/>
  <c r="G6" i="38"/>
  <c r="P6" i="34"/>
  <c r="G6" i="54"/>
  <c r="G6" i="40"/>
  <c r="G5" i="43"/>
  <c r="G5" i="38"/>
  <c r="P5" i="34"/>
  <c r="G5" i="40"/>
  <c r="G5" i="54"/>
  <c r="H26" i="52"/>
  <c r="H31" i="52"/>
  <c r="H24" i="52"/>
  <c r="H28" i="52"/>
  <c r="H29" i="52" s="1"/>
  <c r="H30" i="52" s="1"/>
  <c r="J25" i="52"/>
  <c r="J28" i="52" s="1"/>
  <c r="J29" i="52" s="1"/>
  <c r="J30" i="52" s="1"/>
  <c r="J21" i="52"/>
  <c r="J35" i="52"/>
  <c r="K35" i="52" s="1"/>
  <c r="J36" i="52"/>
  <c r="K36" i="52" s="1"/>
  <c r="J32" i="52"/>
  <c r="K32" i="52" s="1"/>
  <c r="J27" i="52"/>
  <c r="K27" i="52" s="1"/>
  <c r="J34" i="52"/>
  <c r="K34" i="52" s="1"/>
  <c r="J23" i="52"/>
  <c r="K23" i="52" s="1"/>
  <c r="J37" i="52"/>
  <c r="K37" i="52" s="1"/>
  <c r="J33" i="52"/>
  <c r="J22" i="52"/>
  <c r="J38" i="52"/>
  <c r="J39" i="52"/>
  <c r="K33" i="52"/>
  <c r="K38" i="52"/>
  <c r="K39" i="52"/>
  <c r="L20" i="52"/>
  <c r="N20" i="52" s="1"/>
  <c r="K22" i="52"/>
  <c r="I24" i="52"/>
  <c r="I26" i="52"/>
  <c r="I31" i="52"/>
  <c r="I25" i="52"/>
  <c r="J26" i="52" l="1"/>
  <c r="K26" i="52" s="1"/>
  <c r="J31" i="52"/>
  <c r="K31" i="52" s="1"/>
  <c r="K25" i="52"/>
  <c r="J24" i="52"/>
  <c r="K24" i="52" s="1"/>
  <c r="L25" i="52"/>
  <c r="L28" i="52" s="1"/>
  <c r="L29" i="52" s="1"/>
  <c r="L30" i="52" s="1"/>
  <c r="L35" i="52"/>
  <c r="L36" i="52"/>
  <c r="M36" i="52" s="1"/>
  <c r="L32" i="52"/>
  <c r="L27" i="52"/>
  <c r="M27" i="52" s="1"/>
  <c r="L33" i="52"/>
  <c r="M33" i="52" s="1"/>
  <c r="L31" i="52"/>
  <c r="M31" i="52" s="1"/>
  <c r="L37" i="52"/>
  <c r="M37" i="52" s="1"/>
  <c r="M22" i="52"/>
  <c r="M24" i="52"/>
  <c r="L34" i="52"/>
  <c r="M34" i="52" s="1"/>
  <c r="L39" i="52"/>
  <c r="M39" i="52" s="1"/>
  <c r="L38" i="52"/>
  <c r="M38" i="52" s="1"/>
  <c r="L23" i="52"/>
  <c r="M35" i="52"/>
  <c r="M23" i="52"/>
  <c r="M25" i="52"/>
  <c r="L21" i="52"/>
  <c r="M21" i="52" s="1"/>
  <c r="O22" i="52"/>
  <c r="O23" i="52"/>
  <c r="N21" i="52"/>
  <c r="M32" i="52"/>
  <c r="K21" i="52"/>
  <c r="I28" i="52"/>
  <c r="K28" i="52"/>
  <c r="P20" i="52"/>
  <c r="O21" i="52"/>
  <c r="L26" i="52" l="1"/>
  <c r="M26" i="52" s="1"/>
  <c r="I29" i="52"/>
  <c r="I30" i="52"/>
  <c r="M28" i="52"/>
  <c r="O24" i="52"/>
  <c r="O25" i="52"/>
  <c r="K29" i="52"/>
  <c r="K30" i="52"/>
  <c r="M29" i="52" l="1"/>
  <c r="M30" i="52"/>
  <c r="K29" i="29" l="1"/>
  <c r="K31" i="29" l="1"/>
  <c r="H2" i="50" l="1"/>
  <c r="H1" i="50"/>
  <c r="C22" i="38" l="1"/>
  <c r="I24" i="42" l="1"/>
  <c r="J24" i="42" l="1"/>
  <c r="C19" i="43"/>
  <c r="G12" i="43"/>
  <c r="F28" i="43" s="1"/>
  <c r="G11" i="43"/>
  <c r="F34" i="43" s="1"/>
  <c r="D11" i="43"/>
  <c r="D44" i="43" s="1"/>
  <c r="G10" i="43"/>
  <c r="F40" i="43" s="1"/>
  <c r="F16" i="43" l="1"/>
  <c r="D17" i="43"/>
  <c r="D30" i="43"/>
  <c r="D31" i="43"/>
  <c r="D12" i="43"/>
  <c r="D41" i="43"/>
  <c r="D45" i="43"/>
  <c r="D35" i="43"/>
  <c r="D13" i="43"/>
  <c r="D36" i="43"/>
  <c r="D14" i="43"/>
  <c r="D18" i="43"/>
  <c r="D42" i="43"/>
  <c r="D37" i="43"/>
  <c r="D15" i="43"/>
  <c r="D29" i="43"/>
  <c r="D39" i="43"/>
  <c r="D43" i="43"/>
  <c r="D16" i="43"/>
  <c r="D40" i="43"/>
  <c r="D46" i="43" l="1"/>
  <c r="D19" i="43"/>
  <c r="I23" i="42" l="1"/>
  <c r="I22" i="42"/>
  <c r="D20" i="42"/>
  <c r="D19" i="42"/>
  <c r="D18" i="42"/>
  <c r="E13" i="42"/>
  <c r="J23" i="42" l="1"/>
  <c r="J22" i="42"/>
  <c r="E15" i="42"/>
  <c r="E14" i="42"/>
  <c r="E16" i="42"/>
  <c r="E17" i="42"/>
  <c r="B11" i="42" l="1"/>
  <c r="G12" i="42" l="1"/>
  <c r="P4" i="34" s="1"/>
  <c r="I12" i="42" l="1"/>
  <c r="J12" i="42" l="1"/>
  <c r="G19" i="42"/>
  <c r="G18" i="42"/>
  <c r="I20" i="42"/>
  <c r="G21" i="42"/>
  <c r="L189" i="50" l="1"/>
  <c r="L188" i="50"/>
  <c r="L99" i="50"/>
  <c r="I21" i="42"/>
  <c r="I18" i="42"/>
  <c r="I19" i="42"/>
  <c r="G11" i="42"/>
  <c r="I11" i="42" s="1"/>
  <c r="J20" i="42"/>
  <c r="Q186" i="50" l="1"/>
  <c r="R186" i="50" s="1"/>
  <c r="T186" i="50"/>
  <c r="Q187" i="50"/>
  <c r="R187" i="50" s="1"/>
  <c r="T187" i="50"/>
  <c r="Q188" i="50"/>
  <c r="R188" i="50" s="1"/>
  <c r="T188" i="50"/>
  <c r="Q189" i="50"/>
  <c r="R189" i="50" s="1"/>
  <c r="T189" i="50"/>
  <c r="J11" i="42"/>
  <c r="J21" i="42"/>
  <c r="Q99" i="50"/>
  <c r="R99" i="50" s="1"/>
  <c r="J19" i="42"/>
  <c r="J18" i="42"/>
  <c r="S188" i="50" l="1"/>
  <c r="S187" i="50"/>
  <c r="S186" i="50"/>
  <c r="S189" i="50"/>
  <c r="T99" i="50"/>
  <c r="S99" i="50" s="1"/>
  <c r="C14" i="38"/>
  <c r="C46" i="40"/>
  <c r="C19" i="40"/>
  <c r="G12" i="40"/>
  <c r="F28" i="40" s="1"/>
  <c r="G11" i="40"/>
  <c r="F34" i="40" s="1"/>
  <c r="D11" i="40"/>
  <c r="D30" i="40" s="1"/>
  <c r="G10" i="40"/>
  <c r="F40" i="40" s="1"/>
  <c r="C54" i="38"/>
  <c r="B26" i="38"/>
  <c r="C26" i="38" s="1"/>
  <c r="B24" i="38"/>
  <c r="C24" i="38" s="1"/>
  <c r="B20" i="38"/>
  <c r="C20" i="38" s="1"/>
  <c r="B18" i="38"/>
  <c r="C18" i="38" s="1"/>
  <c r="B16" i="38"/>
  <c r="C16" i="38" s="1"/>
  <c r="G12" i="38"/>
  <c r="F28" i="38" s="1"/>
  <c r="G11" i="38"/>
  <c r="F34" i="38" s="1"/>
  <c r="D11" i="38"/>
  <c r="G10" i="38"/>
  <c r="F16" i="38" s="1"/>
  <c r="F35" i="37"/>
  <c r="G35" i="37" s="1"/>
  <c r="F34" i="37"/>
  <c r="G34" i="37" s="1"/>
  <c r="F33" i="37"/>
  <c r="G33" i="37" s="1"/>
  <c r="F32" i="37"/>
  <c r="G32" i="37" s="1"/>
  <c r="F31" i="37"/>
  <c r="G31" i="37" s="1"/>
  <c r="F30" i="37"/>
  <c r="G30" i="37" s="1"/>
  <c r="F29" i="37"/>
  <c r="G29" i="37" s="1"/>
  <c r="F28" i="37"/>
  <c r="G28" i="37" s="1"/>
  <c r="F27" i="37"/>
  <c r="G27" i="37" s="1"/>
  <c r="F26" i="37"/>
  <c r="G26" i="37" s="1"/>
  <c r="F25" i="37"/>
  <c r="G25" i="37" s="1"/>
  <c r="F24" i="37"/>
  <c r="G24" i="37" s="1"/>
  <c r="F23" i="37"/>
  <c r="G23" i="37" s="1"/>
  <c r="F22" i="37"/>
  <c r="G22" i="37" s="1"/>
  <c r="F21" i="37"/>
  <c r="G21" i="37" s="1"/>
  <c r="F20" i="37"/>
  <c r="G20" i="37" s="1"/>
  <c r="F19" i="37"/>
  <c r="G19" i="37" s="1"/>
  <c r="F18" i="37"/>
  <c r="G18" i="37" s="1"/>
  <c r="F17" i="37"/>
  <c r="G17" i="37" s="1"/>
  <c r="F16" i="37"/>
  <c r="G16" i="37" s="1"/>
  <c r="F15" i="37"/>
  <c r="G15" i="37" s="1"/>
  <c r="F14" i="37"/>
  <c r="G14" i="37" s="1"/>
  <c r="F13" i="37"/>
  <c r="G13" i="37" s="1"/>
  <c r="F12" i="37"/>
  <c r="G12" i="37" s="1"/>
  <c r="F11" i="37"/>
  <c r="G11" i="37" s="1"/>
  <c r="F10" i="37"/>
  <c r="G10" i="37" s="1"/>
  <c r="F9" i="37"/>
  <c r="G9" i="37" s="1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D44" i="38" l="1"/>
  <c r="D24" i="38"/>
  <c r="D18" i="38"/>
  <c r="D20" i="38"/>
  <c r="D22" i="38"/>
  <c r="D26" i="38"/>
  <c r="D16" i="38"/>
  <c r="D14" i="38"/>
  <c r="C27" i="38"/>
  <c r="D37" i="38"/>
  <c r="D17" i="40"/>
  <c r="D38" i="38"/>
  <c r="D18" i="40"/>
  <c r="F40" i="38"/>
  <c r="D13" i="38"/>
  <c r="D45" i="38"/>
  <c r="D31" i="40"/>
  <c r="D47" i="38"/>
  <c r="D41" i="40"/>
  <c r="D48" i="38"/>
  <c r="D42" i="40"/>
  <c r="D49" i="38"/>
  <c r="D50" i="38"/>
  <c r="D19" i="38"/>
  <c r="D21" i="38"/>
  <c r="D43" i="40"/>
  <c r="D44" i="40"/>
  <c r="D45" i="40"/>
  <c r="D35" i="40"/>
  <c r="D13" i="40"/>
  <c r="D36" i="40"/>
  <c r="D14" i="40"/>
  <c r="D37" i="40"/>
  <c r="D15" i="40"/>
  <c r="D29" i="40"/>
  <c r="D39" i="40"/>
  <c r="D16" i="40"/>
  <c r="D40" i="40"/>
  <c r="D12" i="40"/>
  <c r="F16" i="40"/>
  <c r="D15" i="38"/>
  <c r="D25" i="38"/>
  <c r="D39" i="38"/>
  <c r="D51" i="38"/>
  <c r="D52" i="38"/>
  <c r="D53" i="38"/>
  <c r="D17" i="38"/>
  <c r="D23" i="38"/>
  <c r="D43" i="38"/>
  <c r="D46" i="40" l="1"/>
  <c r="D54" i="38"/>
  <c r="D19" i="40"/>
  <c r="D27" i="38"/>
  <c r="E15" i="35" l="1"/>
  <c r="E14" i="35"/>
  <c r="E13" i="35"/>
  <c r="E12" i="35"/>
  <c r="E11" i="35"/>
  <c r="E16" i="35" l="1"/>
  <c r="E17" i="35" s="1"/>
  <c r="D5" i="35" l="1"/>
  <c r="C29" i="44"/>
  <c r="C58" i="34"/>
  <c r="G20" i="34"/>
  <c r="C20" i="34"/>
  <c r="C22" i="44" s="1"/>
  <c r="P12" i="34"/>
  <c r="O30" i="34" s="1"/>
  <c r="P11" i="34"/>
  <c r="O36" i="34" s="1"/>
  <c r="G11" i="34"/>
  <c r="D11" i="34"/>
  <c r="L14" i="34" s="1"/>
  <c r="P10" i="34"/>
  <c r="O42" i="34" s="1"/>
  <c r="O18" i="34" l="1"/>
  <c r="D15" i="34"/>
  <c r="L43" i="34"/>
  <c r="L19" i="34"/>
  <c r="L15" i="34"/>
  <c r="L18" i="34"/>
  <c r="L16" i="34"/>
  <c r="L46" i="34"/>
  <c r="L42" i="34"/>
  <c r="L38" i="34"/>
  <c r="L31" i="34"/>
  <c r="L13" i="34"/>
  <c r="L17" i="34"/>
  <c r="L44" i="34"/>
  <c r="L45" i="34"/>
  <c r="L37" i="34"/>
  <c r="L30" i="34"/>
  <c r="L12" i="34"/>
  <c r="D19" i="34"/>
  <c r="H11" i="34"/>
  <c r="K11" i="34"/>
  <c r="H19" i="34"/>
  <c r="H15" i="34"/>
  <c r="D16" i="34"/>
  <c r="H38" i="34"/>
  <c r="D38" i="34"/>
  <c r="D17" i="34"/>
  <c r="D42" i="34"/>
  <c r="H44" i="34"/>
  <c r="D12" i="34"/>
  <c r="D45" i="34"/>
  <c r="D30" i="34"/>
  <c r="H42" i="34"/>
  <c r="H45" i="34"/>
  <c r="H12" i="34"/>
  <c r="H16" i="34"/>
  <c r="H30" i="34"/>
  <c r="D46" i="34"/>
  <c r="D43" i="34"/>
  <c r="D13" i="34"/>
  <c r="H46" i="34"/>
  <c r="H17" i="34"/>
  <c r="D31" i="34"/>
  <c r="H43" i="34"/>
  <c r="D37" i="34"/>
  <c r="H13" i="34"/>
  <c r="D18" i="34"/>
  <c r="H31" i="34"/>
  <c r="D14" i="34"/>
  <c r="H37" i="34"/>
  <c r="D44" i="34"/>
  <c r="H18" i="34"/>
  <c r="L11" i="34" l="1"/>
  <c r="D20" i="34"/>
  <c r="H20" i="34"/>
  <c r="L20" i="34" l="1"/>
  <c r="K41" i="29"/>
  <c r="J32" i="29" l="1"/>
  <c r="C13" i="44" s="1"/>
  <c r="K26" i="29"/>
  <c r="K27" i="29"/>
  <c r="K32" i="29" l="1"/>
  <c r="K28" i="29" l="1"/>
  <c r="G31" i="52" l="1"/>
  <c r="J9" i="52" l="1"/>
  <c r="L9" i="52" s="1"/>
  <c r="J12" i="52" l="1"/>
  <c r="L12" i="52" s="1"/>
  <c r="J13" i="52"/>
  <c r="L13" i="52" s="1"/>
  <c r="J11" i="52"/>
  <c r="L11" i="52" s="1"/>
  <c r="J10" i="52"/>
  <c r="L10" i="52" s="1"/>
  <c r="J14" i="52" l="1"/>
  <c r="C15" i="52" s="1"/>
  <c r="L8" i="52"/>
  <c r="L14" i="52" s="1"/>
  <c r="F15" i="52" l="1"/>
  <c r="F4" i="42"/>
  <c r="D13" i="42" l="1"/>
  <c r="G13" i="42" l="1"/>
  <c r="D17" i="42"/>
  <c r="G17" i="42" s="1"/>
  <c r="I17" i="42" s="1"/>
  <c r="D14" i="42"/>
  <c r="C7" i="34" s="1"/>
  <c r="C7" i="54" s="1"/>
  <c r="G7" i="54" s="1"/>
  <c r="D15" i="42"/>
  <c r="G15" i="42" s="1"/>
  <c r="I15" i="42" s="1"/>
  <c r="L102" i="50" s="1"/>
  <c r="D16" i="42"/>
  <c r="G16" i="42" s="1"/>
  <c r="I16" i="42" s="1"/>
  <c r="I13" i="42"/>
  <c r="Q102" i="50" l="1"/>
  <c r="R102" i="50" s="1"/>
  <c r="T102" i="50"/>
  <c r="J17" i="42"/>
  <c r="L184" i="50"/>
  <c r="L183" i="50"/>
  <c r="L100" i="50"/>
  <c r="L24" i="50"/>
  <c r="L54" i="50"/>
  <c r="L8" i="50"/>
  <c r="L19" i="50"/>
  <c r="L103" i="50"/>
  <c r="L55" i="50"/>
  <c r="L34" i="50"/>
  <c r="L10" i="50"/>
  <c r="L58" i="50"/>
  <c r="L40" i="50"/>
  <c r="L28" i="50"/>
  <c r="L6" i="50"/>
  <c r="L51" i="50"/>
  <c r="L33" i="50"/>
  <c r="L17" i="50"/>
  <c r="L5" i="50"/>
  <c r="L39" i="50"/>
  <c r="L42" i="50"/>
  <c r="L11" i="50"/>
  <c r="L23" i="50"/>
  <c r="L38" i="50"/>
  <c r="L46" i="50"/>
  <c r="L22" i="50"/>
  <c r="L41" i="50"/>
  <c r="L37" i="50"/>
  <c r="L27" i="50"/>
  <c r="L35" i="50"/>
  <c r="L48" i="50"/>
  <c r="L31" i="50"/>
  <c r="L50" i="50"/>
  <c r="L9" i="50"/>
  <c r="L45" i="50"/>
  <c r="L13" i="50"/>
  <c r="L14" i="50"/>
  <c r="L15" i="50"/>
  <c r="L43" i="50"/>
  <c r="L57" i="50"/>
  <c r="L4" i="50"/>
  <c r="L21" i="50"/>
  <c r="L32" i="50"/>
  <c r="L25" i="50"/>
  <c r="L36" i="50"/>
  <c r="L12" i="50"/>
  <c r="L26" i="50"/>
  <c r="L7" i="50"/>
  <c r="L30" i="50"/>
  <c r="L47" i="50"/>
  <c r="L18" i="50"/>
  <c r="L20" i="50"/>
  <c r="L29" i="50"/>
  <c r="L49" i="50"/>
  <c r="L56" i="50"/>
  <c r="L52" i="50"/>
  <c r="L53" i="50"/>
  <c r="L44" i="50"/>
  <c r="L16" i="50"/>
  <c r="F22" i="54"/>
  <c r="G9" i="54"/>
  <c r="G14" i="54" s="1"/>
  <c r="G14" i="42"/>
  <c r="I14" i="42" s="1"/>
  <c r="L61" i="50"/>
  <c r="L60" i="50"/>
  <c r="L59" i="50"/>
  <c r="J15" i="42"/>
  <c r="J13" i="42"/>
  <c r="J16" i="42"/>
  <c r="C7" i="43"/>
  <c r="G7" i="43" s="1"/>
  <c r="C7" i="40"/>
  <c r="G7" i="40" s="1"/>
  <c r="C7" i="38"/>
  <c r="G7" i="38" s="1"/>
  <c r="P7" i="34"/>
  <c r="S102" i="50" l="1"/>
  <c r="G21" i="29"/>
  <c r="H21" i="29" s="1"/>
  <c r="L121" i="50"/>
  <c r="Q131" i="50"/>
  <c r="R131" i="50" s="1"/>
  <c r="Q119" i="50"/>
  <c r="R119" i="50" s="1"/>
  <c r="Q120" i="50"/>
  <c r="R120" i="50" s="1"/>
  <c r="Q27" i="50"/>
  <c r="R27" i="50" s="1"/>
  <c r="T27" i="50"/>
  <c r="Q40" i="50"/>
  <c r="R40" i="50" s="1"/>
  <c r="T40" i="50"/>
  <c r="Q32" i="50"/>
  <c r="R32" i="50" s="1"/>
  <c r="T32" i="50"/>
  <c r="Q21" i="50"/>
  <c r="R21" i="50" s="1"/>
  <c r="T21" i="50"/>
  <c r="Q22" i="50"/>
  <c r="R22" i="50" s="1"/>
  <c r="T22" i="50"/>
  <c r="Q34" i="50"/>
  <c r="R34" i="50" s="1"/>
  <c r="T34" i="50"/>
  <c r="Q58" i="50"/>
  <c r="R58" i="50" s="1"/>
  <c r="T58" i="50"/>
  <c r="T4" i="50"/>
  <c r="Q46" i="50"/>
  <c r="R46" i="50" s="1"/>
  <c r="T46" i="50"/>
  <c r="Q55" i="50"/>
  <c r="R55" i="50" s="1"/>
  <c r="T55" i="50"/>
  <c r="Q10" i="50"/>
  <c r="R10" i="50" s="1"/>
  <c r="T10" i="50"/>
  <c r="Q38" i="50"/>
  <c r="R38" i="50" s="1"/>
  <c r="T38" i="50"/>
  <c r="Q103" i="50"/>
  <c r="R103" i="50" s="1"/>
  <c r="T103" i="50"/>
  <c r="Q36" i="50"/>
  <c r="R36" i="50" s="1"/>
  <c r="T36" i="50"/>
  <c r="Q41" i="50"/>
  <c r="R41" i="50" s="1"/>
  <c r="T41" i="50"/>
  <c r="Q56" i="50"/>
  <c r="R56" i="50" s="1"/>
  <c r="T56" i="50"/>
  <c r="Q43" i="50"/>
  <c r="R43" i="50" s="1"/>
  <c r="T43" i="50"/>
  <c r="T23" i="50"/>
  <c r="Q23" i="50"/>
  <c r="R23" i="50" s="1"/>
  <c r="Q19" i="50"/>
  <c r="R19" i="50" s="1"/>
  <c r="T19" i="50"/>
  <c r="Q8" i="50"/>
  <c r="R8" i="50" s="1"/>
  <c r="T8" i="50"/>
  <c r="Q44" i="50"/>
  <c r="R44" i="50" s="1"/>
  <c r="T44" i="50"/>
  <c r="Q52" i="50"/>
  <c r="R52" i="50" s="1"/>
  <c r="T52" i="50"/>
  <c r="Q49" i="50"/>
  <c r="R49" i="50" s="1"/>
  <c r="T49" i="50"/>
  <c r="Q29" i="50"/>
  <c r="R29" i="50" s="1"/>
  <c r="T29" i="50"/>
  <c r="Q14" i="50"/>
  <c r="R14" i="50" s="1"/>
  <c r="T14" i="50"/>
  <c r="Q42" i="50"/>
  <c r="R42" i="50" s="1"/>
  <c r="T42" i="50"/>
  <c r="Q54" i="50"/>
  <c r="R54" i="50" s="1"/>
  <c r="T54" i="50"/>
  <c r="Q20" i="50"/>
  <c r="R20" i="50" s="1"/>
  <c r="T20" i="50"/>
  <c r="Q13" i="50"/>
  <c r="R13" i="50" s="1"/>
  <c r="T13" i="50"/>
  <c r="Q39" i="50"/>
  <c r="R39" i="50" s="1"/>
  <c r="T39" i="50"/>
  <c r="Q24" i="50"/>
  <c r="R24" i="50" s="1"/>
  <c r="T24" i="50"/>
  <c r="Q57" i="50"/>
  <c r="R57" i="50" s="1"/>
  <c r="T57" i="50"/>
  <c r="Q11" i="50"/>
  <c r="R11" i="50" s="1"/>
  <c r="T11" i="50"/>
  <c r="Q18" i="50"/>
  <c r="R18" i="50" s="1"/>
  <c r="T18" i="50"/>
  <c r="Q45" i="50"/>
  <c r="R45" i="50" s="1"/>
  <c r="T45" i="50"/>
  <c r="Q5" i="50"/>
  <c r="R5" i="50" s="1"/>
  <c r="T5" i="50"/>
  <c r="Q100" i="50"/>
  <c r="R100" i="50" s="1"/>
  <c r="T100" i="50"/>
  <c r="Q37" i="50"/>
  <c r="R37" i="50" s="1"/>
  <c r="T37" i="50"/>
  <c r="Q47" i="50"/>
  <c r="R47" i="50" s="1"/>
  <c r="T47" i="50"/>
  <c r="Q17" i="50"/>
  <c r="R17" i="50" s="1"/>
  <c r="T17" i="50"/>
  <c r="Q183" i="50"/>
  <c r="R183" i="50" s="1"/>
  <c r="T183" i="50"/>
  <c r="F17" i="54"/>
  <c r="I16" i="54" s="1"/>
  <c r="F29" i="54"/>
  <c r="I28" i="54" s="1"/>
  <c r="F35" i="54"/>
  <c r="I34" i="54" s="1"/>
  <c r="F41" i="54"/>
  <c r="I40" i="54" s="1"/>
  <c r="I42" i="54" s="1"/>
  <c r="F23" i="54"/>
  <c r="I22" i="54" s="1"/>
  <c r="Q16" i="50"/>
  <c r="R16" i="50" s="1"/>
  <c r="T16" i="50"/>
  <c r="L182" i="50"/>
  <c r="Q139" i="50"/>
  <c r="R139" i="50" s="1"/>
  <c r="Q140" i="50"/>
  <c r="R140" i="50" s="1"/>
  <c r="L95" i="50"/>
  <c r="L101" i="50"/>
  <c r="L112" i="50"/>
  <c r="L113" i="50"/>
  <c r="L98" i="50"/>
  <c r="L94" i="50"/>
  <c r="L106" i="50"/>
  <c r="L107" i="50"/>
  <c r="L116" i="50"/>
  <c r="L114" i="50"/>
  <c r="L115" i="50"/>
  <c r="L104" i="50"/>
  <c r="Q30" i="50"/>
  <c r="R30" i="50" s="1"/>
  <c r="T30" i="50"/>
  <c r="Q50" i="50"/>
  <c r="R50" i="50" s="1"/>
  <c r="T50" i="50"/>
  <c r="Q33" i="50"/>
  <c r="R33" i="50" s="1"/>
  <c r="T33" i="50"/>
  <c r="Q184" i="50"/>
  <c r="R184" i="50" s="1"/>
  <c r="T184" i="50"/>
  <c r="L124" i="50"/>
  <c r="Q7" i="50"/>
  <c r="R7" i="50" s="1"/>
  <c r="T7" i="50"/>
  <c r="Q31" i="50"/>
  <c r="R31" i="50" s="1"/>
  <c r="T31" i="50"/>
  <c r="Q51" i="50"/>
  <c r="R51" i="50" s="1"/>
  <c r="T51" i="50"/>
  <c r="Q25" i="50"/>
  <c r="R25" i="50" s="1"/>
  <c r="T25" i="50"/>
  <c r="Q53" i="50"/>
  <c r="R53" i="50" s="1"/>
  <c r="T53" i="50"/>
  <c r="Q26" i="50"/>
  <c r="R26" i="50" s="1"/>
  <c r="T26" i="50"/>
  <c r="Q48" i="50"/>
  <c r="R48" i="50" s="1"/>
  <c r="T48" i="50"/>
  <c r="Q6" i="50"/>
  <c r="R6" i="50" s="1"/>
  <c r="T6" i="50"/>
  <c r="Q15" i="50"/>
  <c r="R15" i="50" s="1"/>
  <c r="T15" i="50"/>
  <c r="Q9" i="50"/>
  <c r="R9" i="50" s="1"/>
  <c r="T9" i="50"/>
  <c r="Q12" i="50"/>
  <c r="R12" i="50" s="1"/>
  <c r="T12" i="50"/>
  <c r="Q35" i="50"/>
  <c r="R35" i="50" s="1"/>
  <c r="T35" i="50"/>
  <c r="Q28" i="50"/>
  <c r="R28" i="50" s="1"/>
  <c r="T28" i="50"/>
  <c r="L149" i="50"/>
  <c r="L177" i="50"/>
  <c r="L169" i="50"/>
  <c r="L170" i="50"/>
  <c r="L153" i="50"/>
  <c r="L168" i="50"/>
  <c r="L167" i="50"/>
  <c r="L171" i="50"/>
  <c r="L154" i="50"/>
  <c r="L145" i="50"/>
  <c r="L155" i="50"/>
  <c r="L162" i="50"/>
  <c r="L165" i="50"/>
  <c r="L166" i="50"/>
  <c r="L180" i="50"/>
  <c r="L179" i="50"/>
  <c r="L146" i="50"/>
  <c r="L159" i="50"/>
  <c r="L156" i="50"/>
  <c r="L175" i="50"/>
  <c r="L181" i="50"/>
  <c r="L142" i="50"/>
  <c r="L176" i="50"/>
  <c r="L163" i="50"/>
  <c r="L160" i="50"/>
  <c r="L147" i="50"/>
  <c r="L144" i="50"/>
  <c r="L148" i="50"/>
  <c r="L161" i="50"/>
  <c r="L178" i="50"/>
  <c r="L125" i="50"/>
  <c r="L83" i="50"/>
  <c r="L64" i="50"/>
  <c r="L72" i="50"/>
  <c r="L74" i="50"/>
  <c r="L77" i="50"/>
  <c r="L79" i="50"/>
  <c r="L88" i="50"/>
  <c r="L85" i="50"/>
  <c r="L75" i="50"/>
  <c r="L78" i="50"/>
  <c r="L62" i="50"/>
  <c r="L67" i="50"/>
  <c r="L73" i="50"/>
  <c r="L76" i="50"/>
  <c r="L65" i="50"/>
  <c r="L91" i="50"/>
  <c r="L80" i="50"/>
  <c r="L109" i="50"/>
  <c r="L70" i="50"/>
  <c r="L117" i="50"/>
  <c r="L66" i="50"/>
  <c r="L90" i="50"/>
  <c r="L87" i="50"/>
  <c r="L93" i="50"/>
  <c r="L108" i="50"/>
  <c r="L84" i="50"/>
  <c r="L71" i="50"/>
  <c r="L89" i="50"/>
  <c r="L68" i="50"/>
  <c r="L92" i="50"/>
  <c r="L81" i="50"/>
  <c r="L111" i="50"/>
  <c r="L110" i="50"/>
  <c r="L63" i="50"/>
  <c r="L69" i="50"/>
  <c r="L86" i="50"/>
  <c r="L82" i="50"/>
  <c r="Q61" i="50"/>
  <c r="R61" i="50" s="1"/>
  <c r="Q59" i="50"/>
  <c r="R59" i="50" s="1"/>
  <c r="Q130" i="50"/>
  <c r="R130" i="50" s="1"/>
  <c r="Q60" i="50"/>
  <c r="R60" i="50" s="1"/>
  <c r="G9" i="43"/>
  <c r="G14" i="43" s="1"/>
  <c r="F22" i="43"/>
  <c r="P9" i="34"/>
  <c r="P15" i="34" s="1"/>
  <c r="O24" i="34"/>
  <c r="F22" i="38"/>
  <c r="G9" i="38"/>
  <c r="G14" i="38" s="1"/>
  <c r="G9" i="40"/>
  <c r="G14" i="40" s="1"/>
  <c r="F22" i="40"/>
  <c r="F8" i="35"/>
  <c r="C5" i="35" s="1"/>
  <c r="F5" i="35" s="1"/>
  <c r="F24" i="35"/>
  <c r="C21" i="35" s="1"/>
  <c r="F21" i="35" s="1"/>
  <c r="J14" i="42"/>
  <c r="L138" i="50" l="1"/>
  <c r="Q138" i="50" s="1"/>
  <c r="R138" i="50" s="1"/>
  <c r="L128" i="50"/>
  <c r="Q128" i="50" s="1"/>
  <c r="R128" i="50" s="1"/>
  <c r="L123" i="50"/>
  <c r="Q123" i="50" s="1"/>
  <c r="R123" i="50" s="1"/>
  <c r="L122" i="50"/>
  <c r="Q122" i="50" s="1"/>
  <c r="R122" i="50" s="1"/>
  <c r="L137" i="50"/>
  <c r="Q137" i="50" s="1"/>
  <c r="R137" i="50" s="1"/>
  <c r="L136" i="50"/>
  <c r="Q136" i="50" s="1"/>
  <c r="R136" i="50" s="1"/>
  <c r="L129" i="50"/>
  <c r="Q129" i="50" s="1"/>
  <c r="R129" i="50" s="1"/>
  <c r="L127" i="50"/>
  <c r="Q127" i="50" s="1"/>
  <c r="R127" i="50" s="1"/>
  <c r="L134" i="50"/>
  <c r="Q134" i="50" s="1"/>
  <c r="R134" i="50" s="1"/>
  <c r="L135" i="50"/>
  <c r="Q135" i="50" s="1"/>
  <c r="R135" i="50" s="1"/>
  <c r="L133" i="50"/>
  <c r="Q133" i="50" s="1"/>
  <c r="R133" i="50" s="1"/>
  <c r="L126" i="50"/>
  <c r="Q126" i="50" s="1"/>
  <c r="R126" i="50" s="1"/>
  <c r="S6" i="50"/>
  <c r="Q4" i="50"/>
  <c r="S4" i="50" s="1"/>
  <c r="Q121" i="50"/>
  <c r="Q124" i="50"/>
  <c r="D9" i="29"/>
  <c r="S46" i="50"/>
  <c r="S15" i="50"/>
  <c r="S7" i="50"/>
  <c r="S14" i="50"/>
  <c r="S27" i="50"/>
  <c r="S51" i="50"/>
  <c r="S34" i="50"/>
  <c r="S28" i="50"/>
  <c r="S5" i="50"/>
  <c r="S20" i="50"/>
  <c r="S8" i="50"/>
  <c r="S38" i="50"/>
  <c r="S21" i="50"/>
  <c r="S18" i="50"/>
  <c r="S42" i="50"/>
  <c r="S55" i="50"/>
  <c r="S40" i="50"/>
  <c r="S39" i="50"/>
  <c r="S26" i="50"/>
  <c r="S33" i="50"/>
  <c r="S16" i="50"/>
  <c r="S35" i="50"/>
  <c r="S45" i="50"/>
  <c r="S54" i="50"/>
  <c r="S19" i="50"/>
  <c r="S10" i="50"/>
  <c r="S32" i="50"/>
  <c r="S52" i="50"/>
  <c r="S48" i="50"/>
  <c r="S184" i="50"/>
  <c r="S47" i="50"/>
  <c r="S24" i="50"/>
  <c r="S49" i="50"/>
  <c r="S41" i="50"/>
  <c r="S58" i="50"/>
  <c r="S36" i="50"/>
  <c r="S25" i="50"/>
  <c r="S30" i="50"/>
  <c r="S11" i="50"/>
  <c r="S17" i="50"/>
  <c r="S57" i="50"/>
  <c r="S29" i="50"/>
  <c r="S56" i="50"/>
  <c r="S183" i="50"/>
  <c r="S43" i="50"/>
  <c r="Q106" i="50"/>
  <c r="R106" i="50" s="1"/>
  <c r="T106" i="50"/>
  <c r="Q116" i="50"/>
  <c r="R116" i="50" s="1"/>
  <c r="T116" i="50"/>
  <c r="Q94" i="50"/>
  <c r="R94" i="50" s="1"/>
  <c r="T94" i="50"/>
  <c r="Q190" i="50"/>
  <c r="R190" i="50" s="1"/>
  <c r="T190" i="50"/>
  <c r="S37" i="50"/>
  <c r="T98" i="50"/>
  <c r="Q185" i="50"/>
  <c r="R185" i="50" s="1"/>
  <c r="T185" i="50"/>
  <c r="T97" i="50"/>
  <c r="Q182" i="50"/>
  <c r="R182" i="50" s="1"/>
  <c r="T182" i="50"/>
  <c r="S100" i="50"/>
  <c r="S13" i="50"/>
  <c r="S44" i="50"/>
  <c r="S103" i="50"/>
  <c r="S22" i="50"/>
  <c r="Q105" i="50"/>
  <c r="R105" i="50" s="1"/>
  <c r="T105" i="50"/>
  <c r="Q112" i="50"/>
  <c r="R112" i="50" s="1"/>
  <c r="T112" i="50"/>
  <c r="S53" i="50"/>
  <c r="S50" i="50"/>
  <c r="Q101" i="50"/>
  <c r="R101" i="50" s="1"/>
  <c r="T101" i="50"/>
  <c r="I24" i="54"/>
  <c r="C32" i="54" s="1"/>
  <c r="D32" i="54" s="1"/>
  <c r="C31" i="54"/>
  <c r="D31" i="54" s="1"/>
  <c r="Q95" i="50"/>
  <c r="R95" i="50" s="1"/>
  <c r="T95" i="50"/>
  <c r="T96" i="50"/>
  <c r="C35" i="54"/>
  <c r="D35" i="54" s="1"/>
  <c r="I36" i="54"/>
  <c r="C36" i="54" s="1"/>
  <c r="D36" i="54" s="1"/>
  <c r="Q113" i="50"/>
  <c r="R113" i="50" s="1"/>
  <c r="T113" i="50"/>
  <c r="S12" i="50"/>
  <c r="I30" i="54"/>
  <c r="C34" i="54" s="1"/>
  <c r="D34" i="54" s="1"/>
  <c r="C33" i="54"/>
  <c r="D33" i="54" s="1"/>
  <c r="Q104" i="50"/>
  <c r="R104" i="50" s="1"/>
  <c r="T104" i="50"/>
  <c r="I18" i="54"/>
  <c r="C30" i="54" s="1"/>
  <c r="D30" i="54" s="1"/>
  <c r="C29" i="54"/>
  <c r="D29" i="54" s="1"/>
  <c r="S23" i="50"/>
  <c r="Q115" i="50"/>
  <c r="R115" i="50" s="1"/>
  <c r="T115" i="50"/>
  <c r="Q107" i="50"/>
  <c r="R107" i="50" s="1"/>
  <c r="T107" i="50"/>
  <c r="S9" i="50"/>
  <c r="S31" i="50"/>
  <c r="Q114" i="50"/>
  <c r="R114" i="50" s="1"/>
  <c r="T114" i="50"/>
  <c r="T128" i="50"/>
  <c r="T122" i="50"/>
  <c r="T61" i="50"/>
  <c r="S61" i="50" s="1"/>
  <c r="T120" i="50"/>
  <c r="S120" i="50" s="1"/>
  <c r="T129" i="50"/>
  <c r="T130" i="50"/>
  <c r="S130" i="50" s="1"/>
  <c r="T60" i="50"/>
  <c r="S60" i="50" s="1"/>
  <c r="T127" i="50"/>
  <c r="T121" i="50"/>
  <c r="T119" i="50"/>
  <c r="S119" i="50" s="1"/>
  <c r="T126" i="50"/>
  <c r="T59" i="50"/>
  <c r="S59" i="50" s="1"/>
  <c r="T131" i="50"/>
  <c r="S131" i="50" s="1"/>
  <c r="T124" i="50"/>
  <c r="T123" i="50"/>
  <c r="Q176" i="50"/>
  <c r="R176" i="50" s="1"/>
  <c r="Q174" i="50"/>
  <c r="R174" i="50" s="1"/>
  <c r="Q167" i="50"/>
  <c r="R167" i="50" s="1"/>
  <c r="Q157" i="50"/>
  <c r="R157" i="50" s="1"/>
  <c r="Q166" i="50"/>
  <c r="R166" i="50" s="1"/>
  <c r="Q153" i="50"/>
  <c r="R153" i="50" s="1"/>
  <c r="Q142" i="50"/>
  <c r="R142" i="50" s="1"/>
  <c r="Q165" i="50"/>
  <c r="R165" i="50" s="1"/>
  <c r="Q170" i="50"/>
  <c r="R170" i="50" s="1"/>
  <c r="Q164" i="50"/>
  <c r="R164" i="50" s="1"/>
  <c r="Q162" i="50"/>
  <c r="R162" i="50" s="1"/>
  <c r="Q144" i="50"/>
  <c r="R144" i="50" s="1"/>
  <c r="Q181" i="50"/>
  <c r="R181" i="50" s="1"/>
  <c r="Q147" i="50"/>
  <c r="R147" i="50" s="1"/>
  <c r="Q175" i="50"/>
  <c r="R175" i="50" s="1"/>
  <c r="Q169" i="50"/>
  <c r="R169" i="50" s="1"/>
  <c r="Q180" i="50"/>
  <c r="R180" i="50" s="1"/>
  <c r="Q150" i="50"/>
  <c r="R150" i="50" s="1"/>
  <c r="Q156" i="50"/>
  <c r="R156" i="50" s="1"/>
  <c r="Q173" i="50"/>
  <c r="R173" i="50" s="1"/>
  <c r="Q143" i="50"/>
  <c r="R143" i="50" s="1"/>
  <c r="Q177" i="50"/>
  <c r="R177" i="50" s="1"/>
  <c r="Q148" i="50"/>
  <c r="R148" i="50" s="1"/>
  <c r="Q178" i="50"/>
  <c r="R178" i="50" s="1"/>
  <c r="Q158" i="50"/>
  <c r="R158" i="50" s="1"/>
  <c r="T158" i="50"/>
  <c r="Q155" i="50"/>
  <c r="R155" i="50" s="1"/>
  <c r="Q159" i="50"/>
  <c r="R159" i="50" s="1"/>
  <c r="Q151" i="50"/>
  <c r="R151" i="50" s="1"/>
  <c r="Q161" i="50"/>
  <c r="R161" i="50" s="1"/>
  <c r="Q160" i="50"/>
  <c r="R160" i="50" s="1"/>
  <c r="Q152" i="50"/>
  <c r="R152" i="50" s="1"/>
  <c r="Q168" i="50"/>
  <c r="R168" i="50" s="1"/>
  <c r="Q163" i="50"/>
  <c r="R163" i="50" s="1"/>
  <c r="Q146" i="50"/>
  <c r="R146" i="50" s="1"/>
  <c r="Q145" i="50"/>
  <c r="R145" i="50" s="1"/>
  <c r="Q154" i="50"/>
  <c r="R154" i="50" s="1"/>
  <c r="Q149" i="50"/>
  <c r="R149" i="50" s="1"/>
  <c r="Q179" i="50"/>
  <c r="R179" i="50" s="1"/>
  <c r="Q172" i="50"/>
  <c r="R172" i="50" s="1"/>
  <c r="Q171" i="50"/>
  <c r="R171" i="50" s="1"/>
  <c r="T135" i="50"/>
  <c r="T137" i="50"/>
  <c r="T140" i="50"/>
  <c r="S140" i="50" s="1"/>
  <c r="T138" i="50"/>
  <c r="T133" i="50"/>
  <c r="T134" i="50"/>
  <c r="T139" i="50"/>
  <c r="S139" i="50" s="1"/>
  <c r="T136" i="50"/>
  <c r="Q65" i="50"/>
  <c r="R65" i="50" s="1"/>
  <c r="Q108" i="50"/>
  <c r="R108" i="50" s="1"/>
  <c r="Q88" i="50"/>
  <c r="R88" i="50" s="1"/>
  <c r="Q110" i="50"/>
  <c r="R110" i="50" s="1"/>
  <c r="Q93" i="50"/>
  <c r="R93" i="50" s="1"/>
  <c r="Q141" i="50"/>
  <c r="R141" i="50" s="1"/>
  <c r="Q62" i="50"/>
  <c r="R62" i="50" s="1"/>
  <c r="Q78" i="50"/>
  <c r="R78" i="50" s="1"/>
  <c r="Q82" i="50"/>
  <c r="R82" i="50" s="1"/>
  <c r="Q111" i="50"/>
  <c r="R111" i="50" s="1"/>
  <c r="Q86" i="50"/>
  <c r="R86" i="50" s="1"/>
  <c r="Q63" i="50"/>
  <c r="R63" i="50" s="1"/>
  <c r="Q87" i="50"/>
  <c r="R87" i="50" s="1"/>
  <c r="Q79" i="50"/>
  <c r="R79" i="50" s="1"/>
  <c r="Q91" i="50"/>
  <c r="R91" i="50" s="1"/>
  <c r="Q77" i="50"/>
  <c r="R77" i="50" s="1"/>
  <c r="Q81" i="50"/>
  <c r="R81" i="50" s="1"/>
  <c r="Q72" i="50"/>
  <c r="R72" i="50" s="1"/>
  <c r="Q70" i="50"/>
  <c r="R70" i="50" s="1"/>
  <c r="Q69" i="50"/>
  <c r="R69" i="50" s="1"/>
  <c r="Q75" i="50"/>
  <c r="R75" i="50" s="1"/>
  <c r="Q74" i="50"/>
  <c r="R74" i="50" s="1"/>
  <c r="Q76" i="50"/>
  <c r="R76" i="50" s="1"/>
  <c r="Q64" i="50"/>
  <c r="R64" i="50" s="1"/>
  <c r="Q118" i="50"/>
  <c r="R118" i="50" s="1"/>
  <c r="Q117" i="50"/>
  <c r="R117" i="50" s="1"/>
  <c r="Q68" i="50"/>
  <c r="R68" i="50" s="1"/>
  <c r="Q90" i="50"/>
  <c r="R90" i="50" s="1"/>
  <c r="Q109" i="50"/>
  <c r="R109" i="50" s="1"/>
  <c r="T109" i="50"/>
  <c r="Q83" i="50"/>
  <c r="R83" i="50" s="1"/>
  <c r="Q71" i="50"/>
  <c r="R71" i="50" s="1"/>
  <c r="Q89" i="50"/>
  <c r="R89" i="50" s="1"/>
  <c r="Q67" i="50"/>
  <c r="R67" i="50" s="1"/>
  <c r="Q66" i="50"/>
  <c r="R66" i="50" s="1"/>
  <c r="Q73" i="50"/>
  <c r="R73" i="50" s="1"/>
  <c r="Q92" i="50"/>
  <c r="R92" i="50" s="1"/>
  <c r="Q125" i="50"/>
  <c r="R125" i="50" s="1"/>
  <c r="Q132" i="50"/>
  <c r="R132" i="50" s="1"/>
  <c r="Q85" i="50"/>
  <c r="R85" i="50" s="1"/>
  <c r="M36" i="34"/>
  <c r="I36" i="34"/>
  <c r="M32" i="34"/>
  <c r="I32" i="34"/>
  <c r="F17" i="38"/>
  <c r="I16" i="38" s="1"/>
  <c r="I18" i="38" s="1"/>
  <c r="F41" i="38"/>
  <c r="I40" i="38" s="1"/>
  <c r="I42" i="38" s="1"/>
  <c r="F35" i="38"/>
  <c r="I34" i="38" s="1"/>
  <c r="I36" i="38" s="1"/>
  <c r="F29" i="38"/>
  <c r="I28" i="38" s="1"/>
  <c r="I30" i="38" s="1"/>
  <c r="F23" i="38"/>
  <c r="I22" i="38" s="1"/>
  <c r="I24" i="38" s="1"/>
  <c r="E36" i="34"/>
  <c r="F23" i="40"/>
  <c r="I22" i="40" s="1"/>
  <c r="F29" i="40"/>
  <c r="I28" i="40" s="1"/>
  <c r="F35" i="40"/>
  <c r="I34" i="40" s="1"/>
  <c r="F17" i="40"/>
  <c r="I16" i="40" s="1"/>
  <c r="F41" i="40"/>
  <c r="I40" i="40" s="1"/>
  <c r="I42" i="40" s="1"/>
  <c r="O19" i="34"/>
  <c r="R18" i="34" s="1"/>
  <c r="R22" i="34" s="1"/>
  <c r="K23" i="34" s="1"/>
  <c r="O31" i="34"/>
  <c r="R30" i="34" s="1"/>
  <c r="O43" i="34"/>
  <c r="R42" i="34" s="1"/>
  <c r="R46" i="34" s="1"/>
  <c r="O25" i="34"/>
  <c r="R24" i="34" s="1"/>
  <c r="K24" i="34" s="1"/>
  <c r="O37" i="34"/>
  <c r="R36" i="34" s="1"/>
  <c r="E32" i="34"/>
  <c r="F29" i="43"/>
  <c r="I28" i="43" s="1"/>
  <c r="F17" i="43"/>
  <c r="I16" i="43" s="1"/>
  <c r="F35" i="43"/>
  <c r="I34" i="43" s="1"/>
  <c r="F41" i="43"/>
  <c r="I40" i="43" s="1"/>
  <c r="I42" i="43" s="1"/>
  <c r="F23" i="43"/>
  <c r="I22" i="43" s="1"/>
  <c r="S123" i="50" l="1"/>
  <c r="S133" i="50"/>
  <c r="S129" i="50"/>
  <c r="D7" i="29"/>
  <c r="S138" i="50"/>
  <c r="S137" i="50"/>
  <c r="S122" i="50"/>
  <c r="S135" i="50"/>
  <c r="S128" i="50"/>
  <c r="S134" i="50"/>
  <c r="S126" i="50"/>
  <c r="S136" i="50"/>
  <c r="S127" i="50"/>
  <c r="S124" i="50"/>
  <c r="S121" i="50"/>
  <c r="R124" i="50"/>
  <c r="G9" i="29"/>
  <c r="H9" i="29" s="1"/>
  <c r="R121" i="50"/>
  <c r="G7" i="29"/>
  <c r="H7" i="29" s="1"/>
  <c r="Q96" i="50"/>
  <c r="S96" i="50" s="1"/>
  <c r="D11" i="29"/>
  <c r="Q80" i="50"/>
  <c r="D8" i="29"/>
  <c r="D6" i="29"/>
  <c r="Q98" i="50"/>
  <c r="D13" i="29"/>
  <c r="Q97" i="50"/>
  <c r="S97" i="50" s="1"/>
  <c r="D12" i="29"/>
  <c r="Q84" i="50"/>
  <c r="D10" i="29"/>
  <c r="R4" i="50"/>
  <c r="G6" i="29"/>
  <c r="S98" i="50"/>
  <c r="S115" i="50"/>
  <c r="S95" i="50"/>
  <c r="S106" i="50"/>
  <c r="S104" i="50"/>
  <c r="S116" i="50"/>
  <c r="S185" i="50"/>
  <c r="S101" i="50"/>
  <c r="S114" i="50"/>
  <c r="S113" i="50"/>
  <c r="S105" i="50"/>
  <c r="S190" i="50"/>
  <c r="S107" i="50"/>
  <c r="D40" i="54"/>
  <c r="C40" i="54" s="1"/>
  <c r="C41" i="54" s="1"/>
  <c r="C55" i="54" s="1"/>
  <c r="C56" i="54" s="1"/>
  <c r="D56" i="54" s="1"/>
  <c r="D58" i="54" s="1"/>
  <c r="C58" i="54" s="1"/>
  <c r="I35" i="29" s="1"/>
  <c r="S112" i="50"/>
  <c r="S94" i="50"/>
  <c r="S182" i="50"/>
  <c r="T68" i="50"/>
  <c r="S68" i="50" s="1"/>
  <c r="T148" i="50"/>
  <c r="S148" i="50" s="1"/>
  <c r="T81" i="50"/>
  <c r="S81" i="50" s="1"/>
  <c r="T177" i="50"/>
  <c r="S177" i="50" s="1"/>
  <c r="T180" i="50"/>
  <c r="S180" i="50" s="1"/>
  <c r="T82" i="50"/>
  <c r="S82" i="50" s="1"/>
  <c r="T65" i="50"/>
  <c r="S65" i="50" s="1"/>
  <c r="T89" i="50"/>
  <c r="S89" i="50" s="1"/>
  <c r="T154" i="50"/>
  <c r="S154" i="50" s="1"/>
  <c r="T90" i="50"/>
  <c r="S90" i="50" s="1"/>
  <c r="T146" i="50"/>
  <c r="S146" i="50" s="1"/>
  <c r="T92" i="50"/>
  <c r="S92" i="50" s="1"/>
  <c r="T163" i="50"/>
  <c r="S163" i="50" s="1"/>
  <c r="T88" i="50"/>
  <c r="S88" i="50" s="1"/>
  <c r="T157" i="50"/>
  <c r="S157" i="50" s="1"/>
  <c r="T66" i="50"/>
  <c r="S66" i="50" s="1"/>
  <c r="T67" i="50"/>
  <c r="S67" i="50" s="1"/>
  <c r="T117" i="50"/>
  <c r="S117" i="50" s="1"/>
  <c r="T166" i="50"/>
  <c r="S166" i="50" s="1"/>
  <c r="T64" i="50"/>
  <c r="S64" i="50" s="1"/>
  <c r="T93" i="50"/>
  <c r="S93" i="50" s="1"/>
  <c r="T147" i="50"/>
  <c r="S147" i="50" s="1"/>
  <c r="T169" i="50"/>
  <c r="S169" i="50" s="1"/>
  <c r="T108" i="50"/>
  <c r="S108" i="50" s="1"/>
  <c r="T69" i="50"/>
  <c r="S69" i="50" s="1"/>
  <c r="T78" i="50"/>
  <c r="S78" i="50" s="1"/>
  <c r="T168" i="50"/>
  <c r="S168" i="50" s="1"/>
  <c r="T164" i="50"/>
  <c r="S164" i="50" s="1"/>
  <c r="T152" i="50"/>
  <c r="S152" i="50" s="1"/>
  <c r="T143" i="50"/>
  <c r="S143" i="50" s="1"/>
  <c r="T170" i="50"/>
  <c r="S170" i="50" s="1"/>
  <c r="T73" i="50"/>
  <c r="S73" i="50" s="1"/>
  <c r="T84" i="50"/>
  <c r="T172" i="50"/>
  <c r="S172" i="50" s="1"/>
  <c r="T125" i="50"/>
  <c r="S125" i="50" s="1"/>
  <c r="T77" i="50"/>
  <c r="S77" i="50" s="1"/>
  <c r="T179" i="50"/>
  <c r="S179" i="50" s="1"/>
  <c r="T151" i="50"/>
  <c r="S151" i="50" s="1"/>
  <c r="K28" i="34"/>
  <c r="L28" i="34" s="1"/>
  <c r="R40" i="34"/>
  <c r="K29" i="34" s="1"/>
  <c r="L24" i="34"/>
  <c r="R28" i="34"/>
  <c r="K25" i="34" s="1"/>
  <c r="K26" i="34"/>
  <c r="L26" i="34" s="1"/>
  <c r="R34" i="34"/>
  <c r="K27" i="34" s="1"/>
  <c r="K22" i="34"/>
  <c r="L22" i="34" s="1"/>
  <c r="S158" i="50"/>
  <c r="T75" i="50"/>
  <c r="S75" i="50" s="1"/>
  <c r="T87" i="50"/>
  <c r="S87" i="50" s="1"/>
  <c r="T141" i="50"/>
  <c r="S141" i="50" s="1"/>
  <c r="T63" i="50"/>
  <c r="S63" i="50" s="1"/>
  <c r="T149" i="50"/>
  <c r="S149" i="50" s="1"/>
  <c r="T159" i="50"/>
  <c r="S159" i="50" s="1"/>
  <c r="T178" i="50"/>
  <c r="S178" i="50" s="1"/>
  <c r="T70" i="50"/>
  <c r="S70" i="50" s="1"/>
  <c r="T86" i="50"/>
  <c r="S86" i="50" s="1"/>
  <c r="T171" i="50"/>
  <c r="S171" i="50" s="1"/>
  <c r="T156" i="50"/>
  <c r="S156" i="50" s="1"/>
  <c r="T72" i="50"/>
  <c r="S72" i="50" s="1"/>
  <c r="T111" i="50"/>
  <c r="S111" i="50" s="1"/>
  <c r="T150" i="50"/>
  <c r="S150" i="50" s="1"/>
  <c r="T181" i="50"/>
  <c r="S181" i="50" s="1"/>
  <c r="T165" i="50"/>
  <c r="S165" i="50" s="1"/>
  <c r="T167" i="50"/>
  <c r="S167" i="50" s="1"/>
  <c r="T85" i="50"/>
  <c r="S85" i="50" s="1"/>
  <c r="T71" i="50"/>
  <c r="S71" i="50" s="1"/>
  <c r="T118" i="50"/>
  <c r="S118" i="50" s="1"/>
  <c r="T145" i="50"/>
  <c r="S145" i="50" s="1"/>
  <c r="T160" i="50"/>
  <c r="S160" i="50" s="1"/>
  <c r="T144" i="50"/>
  <c r="S144" i="50" s="1"/>
  <c r="T142" i="50"/>
  <c r="S142" i="50" s="1"/>
  <c r="T174" i="50"/>
  <c r="S174" i="50" s="1"/>
  <c r="T132" i="50"/>
  <c r="S132" i="50" s="1"/>
  <c r="T110" i="50"/>
  <c r="S110" i="50" s="1"/>
  <c r="T161" i="50"/>
  <c r="S161" i="50" s="1"/>
  <c r="T173" i="50"/>
  <c r="S173" i="50" s="1"/>
  <c r="T176" i="50"/>
  <c r="S176" i="50" s="1"/>
  <c r="T83" i="50"/>
  <c r="S83" i="50" s="1"/>
  <c r="T76" i="50"/>
  <c r="S76" i="50" s="1"/>
  <c r="T91" i="50"/>
  <c r="S91" i="50" s="1"/>
  <c r="T80" i="50"/>
  <c r="T155" i="50"/>
  <c r="S155" i="50" s="1"/>
  <c r="T74" i="50"/>
  <c r="S74" i="50" s="1"/>
  <c r="T79" i="50"/>
  <c r="S79" i="50" s="1"/>
  <c r="T62" i="50"/>
  <c r="S62" i="50" s="1"/>
  <c r="T175" i="50"/>
  <c r="S175" i="50" s="1"/>
  <c r="T162" i="50"/>
  <c r="S162" i="50" s="1"/>
  <c r="T153" i="50"/>
  <c r="S153" i="50" s="1"/>
  <c r="S109" i="50"/>
  <c r="I24" i="43"/>
  <c r="C24" i="43" s="1"/>
  <c r="D24" i="43" s="1"/>
  <c r="C23" i="43"/>
  <c r="D23" i="43" s="1"/>
  <c r="C27" i="43"/>
  <c r="D27" i="43" s="1"/>
  <c r="I36" i="43"/>
  <c r="C28" i="43" s="1"/>
  <c r="D28" i="43" s="1"/>
  <c r="C21" i="43"/>
  <c r="I18" i="43"/>
  <c r="C22" i="43" s="1"/>
  <c r="D22" i="43" s="1"/>
  <c r="G26" i="34"/>
  <c r="H26" i="34" s="1"/>
  <c r="R33" i="34"/>
  <c r="C26" i="34"/>
  <c r="D26" i="34" s="1"/>
  <c r="R32" i="34"/>
  <c r="C27" i="34" s="1"/>
  <c r="D27" i="34" s="1"/>
  <c r="I18" i="40"/>
  <c r="C22" i="40" s="1"/>
  <c r="D22" i="40" s="1"/>
  <c r="C21" i="40"/>
  <c r="C32" i="38"/>
  <c r="D32" i="38" s="1"/>
  <c r="C31" i="38"/>
  <c r="D31" i="38" s="1"/>
  <c r="R21" i="34"/>
  <c r="R20" i="34"/>
  <c r="C23" i="34" s="1"/>
  <c r="D23" i="34" s="1"/>
  <c r="C22" i="34"/>
  <c r="D22" i="34" s="1"/>
  <c r="G22" i="34"/>
  <c r="H22" i="34" s="1"/>
  <c r="I36" i="40"/>
  <c r="C28" i="40" s="1"/>
  <c r="D28" i="40" s="1"/>
  <c r="C27" i="40"/>
  <c r="D27" i="40" s="1"/>
  <c r="C34" i="38"/>
  <c r="D34" i="38" s="1"/>
  <c r="C33" i="38"/>
  <c r="D33" i="38" s="1"/>
  <c r="I30" i="40"/>
  <c r="C26" i="40" s="1"/>
  <c r="D26" i="40" s="1"/>
  <c r="C25" i="40"/>
  <c r="D25" i="40" s="1"/>
  <c r="C36" i="38"/>
  <c r="D36" i="38" s="1"/>
  <c r="C35" i="38"/>
  <c r="D35" i="38" s="1"/>
  <c r="I24" i="40"/>
  <c r="C24" i="40" s="1"/>
  <c r="D24" i="40" s="1"/>
  <c r="C23" i="40"/>
  <c r="D23" i="40" s="1"/>
  <c r="C24" i="34"/>
  <c r="D24" i="34" s="1"/>
  <c r="G24" i="34"/>
  <c r="H24" i="34" s="1"/>
  <c r="R27" i="34"/>
  <c r="G25" i="34" s="1"/>
  <c r="R26" i="34"/>
  <c r="C29" i="38"/>
  <c r="D29" i="38" s="1"/>
  <c r="C30" i="38"/>
  <c r="D30" i="38" s="1"/>
  <c r="I30" i="43"/>
  <c r="C26" i="43" s="1"/>
  <c r="D26" i="43" s="1"/>
  <c r="C25" i="43"/>
  <c r="D25" i="43" s="1"/>
  <c r="R39" i="34"/>
  <c r="R38" i="34"/>
  <c r="C29" i="34" s="1"/>
  <c r="D29" i="34" s="1"/>
  <c r="G28" i="34"/>
  <c r="H28" i="34" s="1"/>
  <c r="C28" i="34"/>
  <c r="D28" i="34" s="1"/>
  <c r="R45" i="34"/>
  <c r="R44" i="34"/>
  <c r="L1" i="50"/>
  <c r="L2" i="50"/>
  <c r="S84" i="50" l="1"/>
  <c r="R96" i="50"/>
  <c r="G11" i="29"/>
  <c r="H11" i="29" s="1"/>
  <c r="R84" i="50"/>
  <c r="G10" i="29"/>
  <c r="H10" i="29" s="1"/>
  <c r="S80" i="50"/>
  <c r="R97" i="50"/>
  <c r="G12" i="29"/>
  <c r="H12" i="29" s="1"/>
  <c r="R80" i="50"/>
  <c r="G8" i="29"/>
  <c r="H8" i="29" s="1"/>
  <c r="R98" i="50"/>
  <c r="G13" i="29"/>
  <c r="H13" i="29" s="1"/>
  <c r="D15" i="29"/>
  <c r="D41" i="54"/>
  <c r="C59" i="54" s="1"/>
  <c r="G37" i="44"/>
  <c r="C57" i="54"/>
  <c r="C25" i="34"/>
  <c r="D25" i="34" s="1"/>
  <c r="D40" i="38"/>
  <c r="C40" i="38" s="1"/>
  <c r="H25" i="34"/>
  <c r="L25" i="34"/>
  <c r="G27" i="34"/>
  <c r="H27" i="34" s="1"/>
  <c r="L27" i="34"/>
  <c r="G29" i="34"/>
  <c r="H29" i="34" s="1"/>
  <c r="L29" i="34"/>
  <c r="G23" i="34"/>
  <c r="H23" i="34" s="1"/>
  <c r="L23" i="34"/>
  <c r="T2" i="50"/>
  <c r="T1" i="50"/>
  <c r="D21" i="43"/>
  <c r="D32" i="43" s="1"/>
  <c r="Q2" i="50"/>
  <c r="Q1" i="50"/>
  <c r="D21" i="40"/>
  <c r="D32" i="40" s="1"/>
  <c r="C32" i="40" s="1"/>
  <c r="G15" i="29" l="1"/>
  <c r="C32" i="43"/>
  <c r="C33" i="43" s="1"/>
  <c r="C47" i="43" s="1"/>
  <c r="C41" i="38"/>
  <c r="C55" i="38" s="1"/>
  <c r="C56" i="38" s="1"/>
  <c r="D56" i="38" s="1"/>
  <c r="D58" i="38" s="1"/>
  <c r="C58" i="38" s="1"/>
  <c r="C33" i="40"/>
  <c r="C47" i="40" s="1"/>
  <c r="D33" i="40"/>
  <c r="E6" i="34"/>
  <c r="D57" i="34" s="1"/>
  <c r="R2" i="50"/>
  <c r="R1" i="50"/>
  <c r="D41" i="38"/>
  <c r="S2" i="50"/>
  <c r="S1" i="50"/>
  <c r="C59" i="38" l="1"/>
  <c r="I34" i="29"/>
  <c r="J34" i="29" s="1"/>
  <c r="D1" i="50"/>
  <c r="C37" i="44"/>
  <c r="M12" i="34"/>
  <c r="D56" i="34"/>
  <c r="D55" i="34"/>
  <c r="L32" i="34"/>
  <c r="L36" i="34"/>
  <c r="M14" i="34"/>
  <c r="M16" i="34"/>
  <c r="M15" i="34"/>
  <c r="M18" i="34"/>
  <c r="M19" i="34"/>
  <c r="M30" i="34"/>
  <c r="M44" i="34"/>
  <c r="M46" i="34"/>
  <c r="M29" i="34"/>
  <c r="M31" i="34"/>
  <c r="M26" i="34"/>
  <c r="M17" i="34"/>
  <c r="M43" i="34"/>
  <c r="M22" i="34"/>
  <c r="M37" i="34"/>
  <c r="M24" i="34"/>
  <c r="M25" i="34"/>
  <c r="M38" i="34"/>
  <c r="M23" i="34"/>
  <c r="M42" i="34"/>
  <c r="M27" i="34"/>
  <c r="M45" i="34"/>
  <c r="M28" i="34"/>
  <c r="M13" i="34"/>
  <c r="M11" i="34"/>
  <c r="C57" i="38"/>
  <c r="H6" i="29"/>
  <c r="C15" i="44"/>
  <c r="D33" i="43"/>
  <c r="I19" i="34"/>
  <c r="E19" i="34"/>
  <c r="E30" i="34"/>
  <c r="I16" i="34"/>
  <c r="I12" i="34"/>
  <c r="I11" i="34"/>
  <c r="E46" i="34"/>
  <c r="E14" i="34"/>
  <c r="E17" i="34"/>
  <c r="I44" i="34"/>
  <c r="I13" i="34"/>
  <c r="E43" i="34"/>
  <c r="E37" i="34"/>
  <c r="E45" i="34"/>
  <c r="E44" i="34"/>
  <c r="E18" i="34"/>
  <c r="I30" i="34"/>
  <c r="E38" i="34"/>
  <c r="I15" i="34"/>
  <c r="I43" i="34"/>
  <c r="I45" i="34"/>
  <c r="I46" i="34"/>
  <c r="E12" i="34"/>
  <c r="I38" i="34"/>
  <c r="I17" i="34"/>
  <c r="E11" i="34"/>
  <c r="E42" i="34"/>
  <c r="I37" i="34"/>
  <c r="E31" i="34"/>
  <c r="I42" i="34"/>
  <c r="E15" i="34"/>
  <c r="E16" i="34"/>
  <c r="I31" i="34"/>
  <c r="I18" i="34"/>
  <c r="E13" i="34"/>
  <c r="H36" i="34"/>
  <c r="H32" i="34"/>
  <c r="D32" i="34"/>
  <c r="D33" i="34" s="1"/>
  <c r="D36" i="34"/>
  <c r="E28" i="34"/>
  <c r="E24" i="34"/>
  <c r="E27" i="34"/>
  <c r="E29" i="34"/>
  <c r="E25" i="34"/>
  <c r="E26" i="34"/>
  <c r="I29" i="34"/>
  <c r="I22" i="34"/>
  <c r="I24" i="34"/>
  <c r="E22" i="34"/>
  <c r="I28" i="34"/>
  <c r="E23" i="34"/>
  <c r="I25" i="34"/>
  <c r="I27" i="34"/>
  <c r="I26" i="34"/>
  <c r="I23" i="34"/>
  <c r="J35" i="29"/>
  <c r="K35" i="29" s="1"/>
  <c r="H15" i="29" l="1"/>
  <c r="H39" i="29" s="1"/>
  <c r="C33" i="34"/>
  <c r="C34" i="34" s="1"/>
  <c r="C24" i="44" s="1"/>
  <c r="D58" i="34"/>
  <c r="K36" i="34"/>
  <c r="K32" i="34"/>
  <c r="L33" i="34"/>
  <c r="K33" i="34" s="1"/>
  <c r="M33" i="34"/>
  <c r="M20" i="34"/>
  <c r="G32" i="34"/>
  <c r="H33" i="34"/>
  <c r="G33" i="34" s="1"/>
  <c r="C48" i="43"/>
  <c r="D48" i="43" s="1"/>
  <c r="D50" i="43" s="1"/>
  <c r="G36" i="34"/>
  <c r="I20" i="34"/>
  <c r="E33" i="34"/>
  <c r="C48" i="40"/>
  <c r="D48" i="40" s="1"/>
  <c r="D50" i="40" s="1"/>
  <c r="G39" i="29"/>
  <c r="E20" i="34"/>
  <c r="I33" i="34"/>
  <c r="C36" i="34"/>
  <c r="K34" i="29"/>
  <c r="C32" i="34"/>
  <c r="K34" i="34" l="1"/>
  <c r="L34" i="34"/>
  <c r="G34" i="34"/>
  <c r="M34" i="34"/>
  <c r="C49" i="43"/>
  <c r="C50" i="43" s="1"/>
  <c r="C51" i="43" s="1"/>
  <c r="E34" i="34"/>
  <c r="I34" i="34"/>
  <c r="C49" i="40"/>
  <c r="D34" i="34"/>
  <c r="H34" i="34"/>
  <c r="G18" i="44"/>
  <c r="G3" i="36"/>
  <c r="C18" i="44"/>
  <c r="I56" i="34" l="1"/>
  <c r="I57" i="34"/>
  <c r="I55" i="34"/>
  <c r="G39" i="44"/>
  <c r="I36" i="29"/>
  <c r="J36" i="29" s="1"/>
  <c r="K36" i="29" s="1"/>
  <c r="C50" i="40"/>
  <c r="C51" i="40" s="1"/>
  <c r="F20" i="36"/>
  <c r="G20" i="36" s="1"/>
  <c r="F23" i="36"/>
  <c r="G23" i="36" s="1"/>
  <c r="F25" i="36"/>
  <c r="G25" i="36" s="1"/>
  <c r="F13" i="36"/>
  <c r="G13" i="36" s="1"/>
  <c r="F10" i="36"/>
  <c r="G10" i="36" s="1"/>
  <c r="F22" i="36"/>
  <c r="G22" i="36" s="1"/>
  <c r="F31" i="36"/>
  <c r="G31" i="36" s="1"/>
  <c r="F30" i="36"/>
  <c r="G30" i="36" s="1"/>
  <c r="F19" i="36"/>
  <c r="G19" i="36" s="1"/>
  <c r="F17" i="36"/>
  <c r="G17" i="36" s="1"/>
  <c r="F35" i="36"/>
  <c r="G35" i="36" s="1"/>
  <c r="F11" i="36"/>
  <c r="G11" i="36" s="1"/>
  <c r="F34" i="36"/>
  <c r="G34" i="36" s="1"/>
  <c r="F9" i="36"/>
  <c r="G9" i="36" s="1"/>
  <c r="F6" i="36"/>
  <c r="G6" i="36" s="1"/>
  <c r="F16" i="36"/>
  <c r="G16" i="36" s="1"/>
  <c r="F14" i="36"/>
  <c r="G14" i="36" s="1"/>
  <c r="F28" i="36"/>
  <c r="G28" i="36" s="1"/>
  <c r="F8" i="36"/>
  <c r="G8" i="36" s="1"/>
  <c r="F12" i="36"/>
  <c r="G12" i="36" s="1"/>
  <c r="F29" i="36"/>
  <c r="G29" i="36" s="1"/>
  <c r="F18" i="36"/>
  <c r="G18" i="36" s="1"/>
  <c r="F15" i="36"/>
  <c r="G15" i="36" s="1"/>
  <c r="F32" i="36"/>
  <c r="G32" i="36" s="1"/>
  <c r="F7" i="36"/>
  <c r="G7" i="36" s="1"/>
  <c r="F33" i="36"/>
  <c r="G33" i="36" s="1"/>
  <c r="F26" i="36"/>
  <c r="G26" i="36" s="1"/>
  <c r="F21" i="36"/>
  <c r="G21" i="36" s="1"/>
  <c r="F27" i="36"/>
  <c r="G27" i="36" s="1"/>
  <c r="F24" i="36"/>
  <c r="G24" i="36" s="1"/>
  <c r="G3" i="37"/>
  <c r="I58" i="34" l="1"/>
  <c r="I17" i="29"/>
  <c r="J17" i="29" s="1"/>
  <c r="K17" i="29" s="1"/>
  <c r="C39" i="44"/>
  <c r="J37" i="29"/>
  <c r="K37" i="29" s="1"/>
  <c r="F8" i="37"/>
  <c r="G8" i="37" s="1"/>
  <c r="F6" i="37"/>
  <c r="F7" i="37"/>
  <c r="G7" i="37" s="1"/>
  <c r="G5" i="36"/>
  <c r="C34" i="44" s="1"/>
  <c r="M40" i="34" l="1"/>
  <c r="I40" i="34"/>
  <c r="G13" i="44"/>
  <c r="F5" i="37"/>
  <c r="G6" i="37"/>
  <c r="G5" i="37" s="1"/>
  <c r="G34" i="44" s="1"/>
  <c r="E40" i="34"/>
  <c r="M41" i="34" l="1"/>
  <c r="L41" i="34" s="1"/>
  <c r="K41" i="34" s="1"/>
  <c r="I41" i="34"/>
  <c r="H41" i="34" s="1"/>
  <c r="G41" i="34" s="1"/>
  <c r="L40" i="34"/>
  <c r="H40" i="34"/>
  <c r="D40" i="34"/>
  <c r="E41" i="34"/>
  <c r="D41" i="34" s="1"/>
  <c r="C41" i="34" s="1"/>
  <c r="M47" i="34" l="1"/>
  <c r="K40" i="34"/>
  <c r="K47" i="34" s="1"/>
  <c r="K48" i="34" s="1"/>
  <c r="L47" i="34"/>
  <c r="E47" i="34"/>
  <c r="C40" i="34"/>
  <c r="D47" i="34"/>
  <c r="C47" i="34" s="1"/>
  <c r="I47" i="34"/>
  <c r="G40" i="34"/>
  <c r="G47" i="34" s="1"/>
  <c r="G48" i="34" s="1"/>
  <c r="H47" i="34"/>
  <c r="C48" i="34" l="1"/>
  <c r="C49" i="34" s="1"/>
  <c r="C26" i="44"/>
  <c r="K49" i="34"/>
  <c r="L49" i="34" s="1"/>
  <c r="M49" i="34" s="1"/>
  <c r="M51" i="34" s="1"/>
  <c r="G49" i="34"/>
  <c r="H49" i="34" s="1"/>
  <c r="I49" i="34" s="1"/>
  <c r="I51" i="34" s="1"/>
  <c r="L51" i="34" l="1"/>
  <c r="K50" i="34"/>
  <c r="K51" i="34" s="1"/>
  <c r="K52" i="34" s="1"/>
  <c r="H51" i="34"/>
  <c r="D49" i="34"/>
  <c r="G50" i="34"/>
  <c r="G51" i="34" s="1"/>
  <c r="G56" i="34" l="1"/>
  <c r="G52" i="34"/>
  <c r="G57" i="34"/>
  <c r="E49" i="34"/>
  <c r="E51" i="34" s="1"/>
  <c r="D51" i="34"/>
  <c r="C50" i="34"/>
  <c r="G26" i="44" s="1"/>
  <c r="C51" i="34" l="1"/>
  <c r="G55" i="34" l="1"/>
  <c r="G58" i="34" s="1"/>
  <c r="C52" i="34"/>
  <c r="G61" i="34" l="1"/>
  <c r="D59" i="34"/>
  <c r="G22" i="44" s="1"/>
  <c r="I21" i="29" l="1"/>
  <c r="J21" i="29" s="1"/>
  <c r="J23" i="29"/>
  <c r="K23" i="29" s="1"/>
  <c r="B1" i="50"/>
  <c r="U191" i="50" s="1"/>
  <c r="V191" i="50" s="1"/>
  <c r="C20" i="44"/>
  <c r="K21" i="29" l="1"/>
  <c r="U164" i="50"/>
  <c r="V164" i="50" s="1"/>
  <c r="U180" i="50"/>
  <c r="V180" i="50" s="1"/>
  <c r="U166" i="50"/>
  <c r="V166" i="50" s="1"/>
  <c r="U177" i="50"/>
  <c r="V177" i="50" s="1"/>
  <c r="U149" i="50"/>
  <c r="V149" i="50" s="1"/>
  <c r="U183" i="50"/>
  <c r="V183" i="50" s="1"/>
  <c r="U150" i="50"/>
  <c r="V150" i="50" s="1"/>
  <c r="U176" i="50"/>
  <c r="V176" i="50" s="1"/>
  <c r="U187" i="50"/>
  <c r="V187" i="50" s="1"/>
  <c r="U148" i="50"/>
  <c r="V148" i="50" s="1"/>
  <c r="U163" i="50"/>
  <c r="V163" i="50" s="1"/>
  <c r="U170" i="50"/>
  <c r="V170" i="50" s="1"/>
  <c r="U154" i="50"/>
  <c r="V154" i="50" s="1"/>
  <c r="U142" i="50"/>
  <c r="V142" i="50" s="1"/>
  <c r="U162" i="50"/>
  <c r="V162" i="50" s="1"/>
  <c r="U167" i="50"/>
  <c r="V167" i="50" s="1"/>
  <c r="U189" i="50"/>
  <c r="V189" i="50" s="1"/>
  <c r="U179" i="50"/>
  <c r="V179" i="50" s="1"/>
  <c r="U186" i="50"/>
  <c r="V186" i="50" s="1"/>
  <c r="U160" i="50"/>
  <c r="V160" i="50" s="1"/>
  <c r="U174" i="50"/>
  <c r="V174" i="50" s="1"/>
  <c r="U144" i="50"/>
  <c r="V144" i="50" s="1"/>
  <c r="U168" i="50"/>
  <c r="V168" i="50" s="1"/>
  <c r="U147" i="50"/>
  <c r="V147" i="50" s="1"/>
  <c r="U158" i="50"/>
  <c r="V158" i="50" s="1"/>
  <c r="U175" i="50"/>
  <c r="V175" i="50" s="1"/>
  <c r="U152" i="50"/>
  <c r="V152" i="50" s="1"/>
  <c r="U145" i="50"/>
  <c r="V145" i="50" s="1"/>
  <c r="U188" i="50"/>
  <c r="V188" i="50" s="1"/>
  <c r="U159" i="50"/>
  <c r="V159" i="50" s="1"/>
  <c r="U185" i="50"/>
  <c r="V185" i="50" s="1"/>
  <c r="U153" i="50"/>
  <c r="V153" i="50" s="1"/>
  <c r="U173" i="50"/>
  <c r="V173" i="50" s="1"/>
  <c r="U182" i="50"/>
  <c r="V182" i="50" s="1"/>
  <c r="U161" i="50"/>
  <c r="V161" i="50" s="1"/>
  <c r="U146" i="50"/>
  <c r="V146" i="50" s="1"/>
  <c r="U151" i="50"/>
  <c r="V151" i="50" s="1"/>
  <c r="U143" i="50"/>
  <c r="V143" i="50" s="1"/>
  <c r="U155" i="50"/>
  <c r="V155" i="50" s="1"/>
  <c r="U171" i="50"/>
  <c r="V171" i="50" s="1"/>
  <c r="U156" i="50"/>
  <c r="V156" i="50" s="1"/>
  <c r="U165" i="50"/>
  <c r="V165" i="50" s="1"/>
  <c r="U190" i="50"/>
  <c r="V190" i="50" s="1"/>
  <c r="U172" i="50"/>
  <c r="V172" i="50" s="1"/>
  <c r="U184" i="50"/>
  <c r="V184" i="50" s="1"/>
  <c r="U157" i="50"/>
  <c r="V157" i="50" s="1"/>
  <c r="U178" i="50"/>
  <c r="V178" i="50" s="1"/>
  <c r="U169" i="50"/>
  <c r="V169" i="50" s="1"/>
  <c r="U181" i="50"/>
  <c r="V181" i="50" s="1"/>
  <c r="U114" i="50"/>
  <c r="V114" i="50" s="1"/>
  <c r="U99" i="50"/>
  <c r="V99" i="50" s="1"/>
  <c r="U85" i="50"/>
  <c r="V85" i="50" s="1"/>
  <c r="U6" i="50"/>
  <c r="V6" i="50" s="1"/>
  <c r="U129" i="50"/>
  <c r="V129" i="50" s="1"/>
  <c r="U24" i="50"/>
  <c r="V24" i="50" s="1"/>
  <c r="U135" i="50"/>
  <c r="V135" i="50" s="1"/>
  <c r="U109" i="50"/>
  <c r="V109" i="50" s="1"/>
  <c r="U31" i="50"/>
  <c r="V31" i="50" s="1"/>
  <c r="U87" i="50"/>
  <c r="V87" i="50" s="1"/>
  <c r="U76" i="50"/>
  <c r="V76" i="50" s="1"/>
  <c r="U4" i="50"/>
  <c r="F2" i="50"/>
  <c r="U82" i="50"/>
  <c r="V82" i="50" s="1"/>
  <c r="U131" i="50"/>
  <c r="V131" i="50" s="1"/>
  <c r="U107" i="50"/>
  <c r="V107" i="50" s="1"/>
  <c r="U23" i="50"/>
  <c r="V23" i="50" s="1"/>
  <c r="U113" i="50"/>
  <c r="V113" i="50" s="1"/>
  <c r="U78" i="50"/>
  <c r="V78" i="50" s="1"/>
  <c r="U43" i="50"/>
  <c r="V43" i="50" s="1"/>
  <c r="U139" i="50"/>
  <c r="V139" i="50" s="1"/>
  <c r="U62" i="50"/>
  <c r="V62" i="50" s="1"/>
  <c r="U41" i="50"/>
  <c r="V41" i="50" s="1"/>
  <c r="U22" i="50"/>
  <c r="V22" i="50" s="1"/>
  <c r="U102" i="50"/>
  <c r="V102" i="50" s="1"/>
  <c r="U27" i="50"/>
  <c r="V27" i="50" s="1"/>
  <c r="U123" i="50"/>
  <c r="V123" i="50" s="1"/>
  <c r="U48" i="50"/>
  <c r="V48" i="50" s="1"/>
  <c r="U93" i="50"/>
  <c r="V93" i="50" s="1"/>
  <c r="U14" i="50"/>
  <c r="V14" i="50" s="1"/>
  <c r="U122" i="50"/>
  <c r="V122" i="50" s="1"/>
  <c r="U58" i="50"/>
  <c r="V58" i="50" s="1"/>
  <c r="U55" i="50"/>
  <c r="V55" i="50" s="1"/>
  <c r="U34" i="50"/>
  <c r="V34" i="50" s="1"/>
  <c r="U91" i="50"/>
  <c r="V91" i="50" s="1"/>
  <c r="U26" i="50"/>
  <c r="V26" i="50" s="1"/>
  <c r="U95" i="50"/>
  <c r="V95" i="50" s="1"/>
  <c r="U52" i="50"/>
  <c r="V52" i="50" s="1"/>
  <c r="U50" i="50"/>
  <c r="V50" i="50" s="1"/>
  <c r="U90" i="50"/>
  <c r="V90" i="50" s="1"/>
  <c r="U118" i="50"/>
  <c r="V118" i="50" s="1"/>
  <c r="U106" i="50"/>
  <c r="V106" i="50" s="1"/>
  <c r="U92" i="50"/>
  <c r="V92" i="50" s="1"/>
  <c r="U45" i="50"/>
  <c r="V45" i="50" s="1"/>
  <c r="U19" i="50"/>
  <c r="V19" i="50" s="1"/>
  <c r="U96" i="50"/>
  <c r="U57" i="50"/>
  <c r="V57" i="50" s="1"/>
  <c r="U112" i="50"/>
  <c r="V112" i="50" s="1"/>
  <c r="U53" i="50"/>
  <c r="V53" i="50" s="1"/>
  <c r="U37" i="50"/>
  <c r="V37" i="50" s="1"/>
  <c r="U77" i="50"/>
  <c r="V77" i="50" s="1"/>
  <c r="U12" i="50"/>
  <c r="V12" i="50" s="1"/>
  <c r="U88" i="50"/>
  <c r="V88" i="50" s="1"/>
  <c r="U32" i="50"/>
  <c r="V32" i="50" s="1"/>
  <c r="U64" i="50"/>
  <c r="V64" i="50" s="1"/>
  <c r="U100" i="50"/>
  <c r="V100" i="50" s="1"/>
  <c r="U54" i="50"/>
  <c r="V54" i="50" s="1"/>
  <c r="U79" i="50"/>
  <c r="V79" i="50" s="1"/>
  <c r="U73" i="50"/>
  <c r="V73" i="50" s="1"/>
  <c r="U104" i="50"/>
  <c r="V104" i="50" s="1"/>
  <c r="U66" i="50"/>
  <c r="V66" i="50" s="1"/>
  <c r="U10" i="50"/>
  <c r="V10" i="50" s="1"/>
  <c r="U70" i="50"/>
  <c r="V70" i="50" s="1"/>
  <c r="U124" i="50"/>
  <c r="U39" i="50"/>
  <c r="V39" i="50" s="1"/>
  <c r="U108" i="50"/>
  <c r="V108" i="50" s="1"/>
  <c r="U80" i="50"/>
  <c r="U86" i="50"/>
  <c r="V86" i="50" s="1"/>
  <c r="U71" i="50"/>
  <c r="V71" i="50" s="1"/>
  <c r="U35" i="50"/>
  <c r="V35" i="50" s="1"/>
  <c r="U13" i="50"/>
  <c r="V13" i="50" s="1"/>
  <c r="U25" i="50"/>
  <c r="V25" i="50" s="1"/>
  <c r="U101" i="50"/>
  <c r="V101" i="50" s="1"/>
  <c r="U105" i="50"/>
  <c r="V105" i="50" s="1"/>
  <c r="U36" i="50"/>
  <c r="V36" i="50" s="1"/>
  <c r="U103" i="50"/>
  <c r="V103" i="50" s="1"/>
  <c r="U74" i="50"/>
  <c r="V74" i="50" s="1"/>
  <c r="U140" i="50"/>
  <c r="V140" i="50" s="1"/>
  <c r="U133" i="50"/>
  <c r="V133" i="50" s="1"/>
  <c r="U117" i="50"/>
  <c r="V117" i="50" s="1"/>
  <c r="U15" i="50"/>
  <c r="V15" i="50" s="1"/>
  <c r="U47" i="50"/>
  <c r="V47" i="50" s="1"/>
  <c r="U38" i="50"/>
  <c r="V38" i="50" s="1"/>
  <c r="U28" i="50"/>
  <c r="V28" i="50" s="1"/>
  <c r="U11" i="50"/>
  <c r="V11" i="50" s="1"/>
  <c r="U98" i="50"/>
  <c r="U116" i="50"/>
  <c r="V116" i="50" s="1"/>
  <c r="U51" i="50"/>
  <c r="V51" i="50" s="1"/>
  <c r="U65" i="50"/>
  <c r="V65" i="50" s="1"/>
  <c r="U7" i="50"/>
  <c r="V7" i="50" s="1"/>
  <c r="U60" i="50"/>
  <c r="V60" i="50" s="1"/>
  <c r="U69" i="50"/>
  <c r="V69" i="50" s="1"/>
  <c r="U68" i="50"/>
  <c r="V68" i="50" s="1"/>
  <c r="U63" i="50"/>
  <c r="V63" i="50" s="1"/>
  <c r="U97" i="50"/>
  <c r="U132" i="50"/>
  <c r="V132" i="50" s="1"/>
  <c r="U8" i="50"/>
  <c r="V8" i="50" s="1"/>
  <c r="U46" i="50"/>
  <c r="V46" i="50" s="1"/>
  <c r="U141" i="50"/>
  <c r="V141" i="50" s="1"/>
  <c r="U29" i="50"/>
  <c r="V29" i="50" s="1"/>
  <c r="U17" i="50"/>
  <c r="V17" i="50" s="1"/>
  <c r="U16" i="50"/>
  <c r="V16" i="50" s="1"/>
  <c r="U115" i="50"/>
  <c r="V115" i="50" s="1"/>
  <c r="U20" i="50"/>
  <c r="V20" i="50" s="1"/>
  <c r="U75" i="50"/>
  <c r="V75" i="50" s="1"/>
  <c r="U40" i="50"/>
  <c r="V40" i="50" s="1"/>
  <c r="U126" i="50"/>
  <c r="V126" i="50" s="1"/>
  <c r="U72" i="50"/>
  <c r="V72" i="50" s="1"/>
  <c r="U94" i="50"/>
  <c r="V94" i="50" s="1"/>
  <c r="U89" i="50"/>
  <c r="V89" i="50" s="1"/>
  <c r="U127" i="50"/>
  <c r="V127" i="50" s="1"/>
  <c r="U84" i="50"/>
  <c r="U30" i="50"/>
  <c r="V30" i="50" s="1"/>
  <c r="U110" i="50"/>
  <c r="V110" i="50" s="1"/>
  <c r="U18" i="50"/>
  <c r="V18" i="50" s="1"/>
  <c r="U21" i="50"/>
  <c r="V21" i="50" s="1"/>
  <c r="U83" i="50"/>
  <c r="V83" i="50" s="1"/>
  <c r="U136" i="50"/>
  <c r="V136" i="50" s="1"/>
  <c r="U121" i="50"/>
  <c r="U67" i="50"/>
  <c r="V67" i="50" s="1"/>
  <c r="F1" i="50"/>
  <c r="U42" i="50"/>
  <c r="V42" i="50" s="1"/>
  <c r="U59" i="50"/>
  <c r="V59" i="50" s="1"/>
  <c r="U56" i="50"/>
  <c r="V56" i="50" s="1"/>
  <c r="U9" i="50"/>
  <c r="V9" i="50" s="1"/>
  <c r="U137" i="50"/>
  <c r="V137" i="50" s="1"/>
  <c r="U134" i="50"/>
  <c r="V134" i="50" s="1"/>
  <c r="U5" i="50"/>
  <c r="V5" i="50" s="1"/>
  <c r="U128" i="50"/>
  <c r="V128" i="50" s="1"/>
  <c r="U138" i="50"/>
  <c r="V138" i="50" s="1"/>
  <c r="U33" i="50"/>
  <c r="V33" i="50" s="1"/>
  <c r="U130" i="50"/>
  <c r="V130" i="50" s="1"/>
  <c r="U120" i="50"/>
  <c r="V120" i="50" s="1"/>
  <c r="U125" i="50"/>
  <c r="V125" i="50" s="1"/>
  <c r="U119" i="50"/>
  <c r="V119" i="50" s="1"/>
  <c r="U111" i="50"/>
  <c r="V111" i="50" s="1"/>
  <c r="U81" i="50"/>
  <c r="V81" i="50" s="1"/>
  <c r="U61" i="50"/>
  <c r="V61" i="50" s="1"/>
  <c r="U49" i="50"/>
  <c r="V49" i="50" s="1"/>
  <c r="U44" i="50"/>
  <c r="V44" i="50" s="1"/>
  <c r="J6" i="29" l="1"/>
  <c r="V97" i="50"/>
  <c r="J12" i="29"/>
  <c r="K12" i="29" s="1"/>
  <c r="V98" i="50"/>
  <c r="J13" i="29"/>
  <c r="K13" i="29" s="1"/>
  <c r="V121" i="50"/>
  <c r="J7" i="29"/>
  <c r="V80" i="50"/>
  <c r="J8" i="29"/>
  <c r="V96" i="50"/>
  <c r="J11" i="29"/>
  <c r="K11" i="29" s="1"/>
  <c r="V84" i="50"/>
  <c r="J10" i="29"/>
  <c r="K10" i="29" s="1"/>
  <c r="V124" i="50"/>
  <c r="J9" i="29"/>
  <c r="K9" i="29" s="1"/>
  <c r="V4" i="50"/>
  <c r="U2" i="50"/>
  <c r="U1" i="50"/>
  <c r="G9" i="44" s="1"/>
  <c r="K8" i="29" l="1"/>
  <c r="K7" i="29"/>
  <c r="V1" i="50"/>
  <c r="V2" i="50"/>
  <c r="J15" i="29" l="1"/>
  <c r="K6" i="29"/>
  <c r="K15" i="29" l="1"/>
  <c r="J19" i="29" l="1"/>
  <c r="C11" i="44" l="1"/>
  <c r="K19" i="29"/>
  <c r="D31" i="57" l="1"/>
  <c r="D32" i="57" s="1"/>
  <c r="D33" i="57" l="1"/>
  <c r="C33" i="57"/>
  <c r="E31" i="57"/>
  <c r="E32" i="57" s="1"/>
  <c r="E33" i="57" l="1"/>
  <c r="C46" i="57"/>
  <c r="C47" i="57" s="1"/>
  <c r="C48" i="57" s="1"/>
  <c r="D48" i="57" s="1"/>
  <c r="E48" i="57" s="1"/>
  <c r="D40" i="57"/>
  <c r="E40" i="57" s="1"/>
  <c r="E46" i="57" s="1"/>
  <c r="D46" i="57" l="1"/>
  <c r="E50" i="57"/>
  <c r="D50" i="57"/>
  <c r="C49" i="57"/>
  <c r="C50" i="57" s="1"/>
  <c r="C45" i="44" l="1"/>
  <c r="N6" i="56"/>
  <c r="K14" i="56"/>
  <c r="K13" i="56"/>
  <c r="K10" i="56"/>
  <c r="K9" i="56"/>
  <c r="K8" i="56"/>
  <c r="K11" i="56"/>
  <c r="K6" i="56"/>
  <c r="C51" i="57"/>
  <c r="N11" i="56"/>
  <c r="N10" i="56"/>
  <c r="N14" i="56"/>
  <c r="N9" i="56"/>
  <c r="N13" i="56"/>
  <c r="N8" i="56"/>
  <c r="N23" i="56" l="1"/>
  <c r="H37" i="56" s="1"/>
  <c r="H41" i="56" s="1"/>
  <c r="J22" i="29" l="1"/>
  <c r="J24" i="29" s="1"/>
  <c r="C43" i="44"/>
  <c r="K24" i="29" l="1"/>
  <c r="J39" i="29"/>
  <c r="K22" i="29"/>
  <c r="G11" i="44"/>
  <c r="J43" i="29" l="1"/>
  <c r="J45" i="29" s="1"/>
  <c r="C9" i="44" s="1"/>
  <c r="K39" i="29"/>
  <c r="K43" i="29" s="1"/>
  <c r="K45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HL</author>
  </authors>
  <commentList>
    <comment ref="H17" authorId="0" shapeId="0" xr:uid="{C5217257-CAA0-4875-B665-F4E7D5D1CCF1}">
      <text>
        <r>
          <rPr>
            <b/>
            <sz val="9"/>
            <color indexed="81"/>
            <rFont val="Segoe UI"/>
            <family val="2"/>
          </rPr>
          <t>HL:</t>
        </r>
        <r>
          <rPr>
            <sz val="9"/>
            <color indexed="81"/>
            <rFont val="Segoe UI"/>
            <family val="2"/>
          </rPr>
          <t xml:space="preserve">
bitte ergänzen!</t>
        </r>
      </text>
    </comment>
  </commentList>
</comments>
</file>

<file path=xl/sharedStrings.xml><?xml version="1.0" encoding="utf-8"?>
<sst xmlns="http://schemas.openxmlformats.org/spreadsheetml/2006/main" count="2732" uniqueCount="730">
  <si>
    <t>RG</t>
  </si>
  <si>
    <t>Boden</t>
  </si>
  <si>
    <t>Turnus</t>
  </si>
  <si>
    <t>QM</t>
  </si>
  <si>
    <t>Fliesen</t>
  </si>
  <si>
    <t>4j</t>
  </si>
  <si>
    <t>1m</t>
  </si>
  <si>
    <t>2t</t>
  </si>
  <si>
    <t>2m</t>
  </si>
  <si>
    <t>1j</t>
  </si>
  <si>
    <t>2w</t>
  </si>
  <si>
    <t>1w</t>
  </si>
  <si>
    <t>3w</t>
  </si>
  <si>
    <t>5w</t>
  </si>
  <si>
    <t>GRUNDFLÄCHE</t>
  </si>
  <si>
    <t>JAHRESSTUNDEN</t>
  </si>
  <si>
    <t>Raumgruppen</t>
  </si>
  <si>
    <t>Stunden im Jahr</t>
  </si>
  <si>
    <t>Pos. 1 - Unterhaltsreinigung</t>
  </si>
  <si>
    <t>Pos. 1.1 - Unterhaltsreinigung</t>
  </si>
  <si>
    <t>Summe Pos. 1 - Jahreskosten Unterhaltsreinigung</t>
  </si>
  <si>
    <t>Pos. 2 - Bedarfsreinigung</t>
  </si>
  <si>
    <t>Std./Jahr</t>
  </si>
  <si>
    <t>2.1</t>
  </si>
  <si>
    <t>Summe Pos. 2 - Jahreskosten Bedarfsreinigung</t>
  </si>
  <si>
    <t>3.1</t>
  </si>
  <si>
    <t>€/m²</t>
  </si>
  <si>
    <t>Zwischenreinigung von textilen Belägen (Garnpad- oder Faserpadmethode)</t>
  </si>
  <si>
    <t>Std/Jahr</t>
  </si>
  <si>
    <t>Stunden/Jahr</t>
  </si>
  <si>
    <t>4.1</t>
  </si>
  <si>
    <t>Sonn-/Feiertagsreinigung</t>
  </si>
  <si>
    <t>4.2</t>
  </si>
  <si>
    <t>Nachtarbeit</t>
  </si>
  <si>
    <t>Mehrwertsteuersatz</t>
  </si>
  <si>
    <t>Mehrwertsteuerbetrag</t>
  </si>
  <si>
    <t>Bezeichnung</t>
  </si>
  <si>
    <t>F1</t>
  </si>
  <si>
    <t>F2</t>
  </si>
  <si>
    <t>F3</t>
  </si>
  <si>
    <t>A1</t>
  </si>
  <si>
    <t>A2</t>
  </si>
  <si>
    <t>A5</t>
  </si>
  <si>
    <t>H1</t>
  </si>
  <si>
    <t>H2</t>
  </si>
  <si>
    <t>Pos. 3 - Zusatzleistungen</t>
  </si>
  <si>
    <t>SVS</t>
  </si>
  <si>
    <t>Pos. 4 - Sonderreinigung</t>
  </si>
  <si>
    <t>4.3</t>
  </si>
  <si>
    <t>Menge</t>
  </si>
  <si>
    <t>Einzelpreis</t>
  </si>
  <si>
    <t>Pos. 5 - Stundenverrechnungssätze</t>
  </si>
  <si>
    <t>5.1</t>
  </si>
  <si>
    <t>5.2</t>
  </si>
  <si>
    <t>Berechnung produktive Arbeitstage</t>
  </si>
  <si>
    <t>Durchschnittliche Urlaubstage je Mitarbeiter jährlich</t>
  </si>
  <si>
    <t>Jahrestage</t>
  </si>
  <si>
    <t>Tage tarifliche Arbeitsfreistellung je Mitarbeiter jährlich</t>
  </si>
  <si>
    <t>Stunden im Jahr Mo-So</t>
  </si>
  <si>
    <t>Sonntage</t>
  </si>
  <si>
    <t>durchschnittliche Krankheitstage je Mitarbeiter jährlich</t>
  </si>
  <si>
    <t>Samstage</t>
  </si>
  <si>
    <t>Feiertage Montag - Freitag</t>
  </si>
  <si>
    <t>(gem. Kalkulation Unterhaltsreinigung ohne Bedarfsreinigung)</t>
  </si>
  <si>
    <t>Feiertage Mo - Freitag</t>
  </si>
  <si>
    <t>Schließtage</t>
  </si>
  <si>
    <t>sozialversicherungspflichtige Mitarbeiter</t>
  </si>
  <si>
    <t>geringfügig beschäftigte Mitarbeiter</t>
  </si>
  <si>
    <t>Verrechenbare Tage</t>
  </si>
  <si>
    <t>€ / Stunde</t>
  </si>
  <si>
    <t>€ / Jahr</t>
  </si>
  <si>
    <t>Urlaubstage</t>
  </si>
  <si>
    <t>Arbeitsfreistellung</t>
  </si>
  <si>
    <t>2)  Rentenversicherung</t>
  </si>
  <si>
    <t>Lohnfortzahlung</t>
  </si>
  <si>
    <t>3)  Krankenversicherung</t>
  </si>
  <si>
    <t>3.1) Zusatzbeitrag zur gesetzlichen Krankenversicherung</t>
  </si>
  <si>
    <t>4)  Arbeitslosenversicherung</t>
  </si>
  <si>
    <t>Produktive Arbeitstage</t>
  </si>
  <si>
    <t>5)  Pflegeversicherung</t>
  </si>
  <si>
    <t>6)  Gesetzliche Unfallversicherung</t>
  </si>
  <si>
    <t>Berechnung Urlaub</t>
  </si>
  <si>
    <t>7)  Umlage U2 Mutterschutzaufwendung</t>
  </si>
  <si>
    <t>=</t>
  </si>
  <si>
    <t>8)  Insolvenzgeldabgabe</t>
  </si>
  <si>
    <t>Summe Position A</t>
  </si>
  <si>
    <t>SV-Anteil</t>
  </si>
  <si>
    <t>B) Weitere tarif- und lohngebundene Kosten  → Soziallöhne</t>
  </si>
  <si>
    <t>SV-Anteil Minijobber</t>
  </si>
  <si>
    <t>1)  Urlaub</t>
  </si>
  <si>
    <t>2) Sozialversicherung auf Urlaub</t>
  </si>
  <si>
    <t>Berechnung Feiertage</t>
  </si>
  <si>
    <t>3)  Gesetzliche Feiertage</t>
  </si>
  <si>
    <t>4) Sozialversicherung auf Feiertage</t>
  </si>
  <si>
    <t>5)  Gesetzliche Lohnfortzahlung</t>
  </si>
  <si>
    <t>6) Sozialversicherung auf Lohnfortzahlung</t>
  </si>
  <si>
    <t>7)  Tarifliche Ausfallzeiten</t>
  </si>
  <si>
    <t>8) Sozialversicherung auf Ausfallzeiten</t>
  </si>
  <si>
    <t>Berechnung Lohnfortzahlung</t>
  </si>
  <si>
    <t>9)  zusätzl. Urlaubsgeld</t>
  </si>
  <si>
    <t>nur auszufüllen bei doppelter Tarifbindung</t>
  </si>
  <si>
    <t>10) Sozialversicherung auf zusätzl. Urlaubsgeld</t>
  </si>
  <si>
    <t>11) Kosten für Vorarbeiter (Kalkulation über Tabellenblatt "Kalkulation B11 und C1")</t>
  </si>
  <si>
    <t>Summe Position B</t>
  </si>
  <si>
    <t>Summe Positionen A und B</t>
  </si>
  <si>
    <t>C) Kosten für technische Angestellte und Aufsichtskräfte</t>
  </si>
  <si>
    <t>Tarifliche Ausfallzeit</t>
  </si>
  <si>
    <t>1)  Kosten Objektleiter (Kalkulation über Tabellenblatt "Kalkulation B11 und C1")</t>
  </si>
  <si>
    <t>2)  Kosten sonstige technische Angestellte einschließlich Betriebsleitung</t>
  </si>
  <si>
    <t>3)  Kosten kaufmännische Angestellte</t>
  </si>
  <si>
    <t>D) Sonstige Kosten</t>
  </si>
  <si>
    <t>1)  Reinigungsmittel und Kleinmaterial (Kalkulation über Tabellenblatt "Kalkulation D1")</t>
  </si>
  <si>
    <t>2)  Maschinen und Geräte (Kalkulation über Tabellenblatt "Kalkulation D2")</t>
  </si>
  <si>
    <t>Berechnung Urlaubsgeld</t>
  </si>
  <si>
    <t>3) sächliche Verwaltungskosten (Fuhrpark, Hilfsdienste, sonstige Betriebs- und Verwaltungskosten, Betriebsratskosten, Verbandsbeiträge, Zertifizierung etc.)</t>
  </si>
  <si>
    <t>4) Betriebshaftpflicht</t>
  </si>
  <si>
    <t>5) sonstige Personalkosten</t>
  </si>
  <si>
    <t>6) Schwerbehindertenabgabe</t>
  </si>
  <si>
    <t>7) Gewerbesteuer</t>
  </si>
  <si>
    <t>Summe Positionen C und D</t>
  </si>
  <si>
    <t>E) Gesamtkosten (Tariflohn + Pos. A bis D)</t>
  </si>
  <si>
    <t>1) Risiko + Gewinn auf Gesamtkosten in %</t>
  </si>
  <si>
    <t>Summe Lohn + Zuschlag</t>
  </si>
  <si>
    <t>Stundenverrechnungssatz werktags (netto)</t>
  </si>
  <si>
    <t>Lohnkostenanteil</t>
  </si>
  <si>
    <t>Stundenaufteilung</t>
  </si>
  <si>
    <t>Stunden x SVS</t>
  </si>
  <si>
    <t>LK € X Stundenaufteilung</t>
  </si>
  <si>
    <t>Anteil der Mitarbeiter die geringfügig beschäftigt sind</t>
  </si>
  <si>
    <t>Summe muss 100% ergeben!!!</t>
  </si>
  <si>
    <t>Lohnkostenanteil gemittelt</t>
  </si>
  <si>
    <t>durchschnittlicher Stundenverrechnungssatz werktags</t>
  </si>
  <si>
    <t>Schwarz = Formelfelder!!! Nicht beschreiben!!! → Veränderung führt zum Ausschluss!!!</t>
  </si>
  <si>
    <t>Blau =  Eingabefelder!!! Unbedingt ausfüllen !!! → Nicht ausgefüllt, führt zum Ausschluss!!! (Ausnahme Pos. B9 und B10)</t>
  </si>
  <si>
    <t>SVS Kalkulation Vorarbeiter</t>
  </si>
  <si>
    <t>Stunden
im Jahr</t>
  </si>
  <si>
    <t>Stundenver-rechnungssatz / €</t>
  </si>
  <si>
    <t>Vorarbeiterkosten
im Jahr</t>
  </si>
  <si>
    <t>Summen (netto)</t>
  </si>
  <si>
    <t xml:space="preserve">Vorgaben in der Leistungsbeschreibung beachten!   </t>
  </si>
  <si>
    <t>Einzelstunden</t>
  </si>
  <si>
    <t>Anwesenheits-tage im Jahr</t>
  </si>
  <si>
    <t>* gem. Lohntarifvertrag Gebäudereinigung (nicht allgemeinverbindlich; nur bei doppelter Tarifbindung) mind. Lohngruppe 1 → Mindestlohn</t>
  </si>
  <si>
    <t>Sozialversicherung auf TL</t>
  </si>
  <si>
    <t>Ersatzgestellung bei Krankheit, Urlaub etc.</t>
  </si>
  <si>
    <t>technische Ausstattung (Handy, Auto etc.)</t>
  </si>
  <si>
    <t>sonstige Kosten</t>
  </si>
  <si>
    <t>Gemeinkostenzuschlag</t>
  </si>
  <si>
    <t>Selbstkosten</t>
  </si>
  <si>
    <t>Stundenverrechnungssatz Vorarbeiter</t>
  </si>
  <si>
    <t>Objektleiterkalkulation (SVS Unterhaltsreinigung Position C1)</t>
  </si>
  <si>
    <t>Objektleiterkosten
im Jahr</t>
  </si>
  <si>
    <r>
      <t xml:space="preserve">Schwarz = Formelfelder!!! Nicht beschreiben!!! </t>
    </r>
    <r>
      <rPr>
        <sz val="12"/>
        <rFont val="Arial Nova"/>
        <family val="2"/>
      </rPr>
      <t>→</t>
    </r>
    <r>
      <rPr>
        <sz val="10"/>
        <rFont val="Arial Nova"/>
        <family val="2"/>
      </rPr>
      <t xml:space="preserve"> Veränderung führt zum Ausschluss!!!</t>
    </r>
  </si>
  <si>
    <r>
      <t>Blau =  Eingabefelder!!! Unbedingt ausfüllen !!!</t>
    </r>
    <r>
      <rPr>
        <b/>
        <sz val="12"/>
        <color theme="4" tint="-0.249977111117893"/>
        <rFont val="Arial Nova"/>
        <family val="2"/>
      </rPr>
      <t xml:space="preserve"> →</t>
    </r>
    <r>
      <rPr>
        <b/>
        <sz val="10"/>
        <color theme="4" tint="-0.249977111117893"/>
        <rFont val="Arial Nova"/>
        <family val="2"/>
      </rPr>
      <t xml:space="preserve"> Nicht ausgefüllt, führt zum Ausschluss!!!</t>
    </r>
  </si>
  <si>
    <t>Anzahl der Mitarbeiter (MA) gem. Kalkulation Unterhaltsreinigung: ca.</t>
  </si>
  <si>
    <t>Pos.</t>
  </si>
  <si>
    <t>Artikelbezeichnung/Typ</t>
  </si>
  <si>
    <t>Verbrauch/ MA im Monat</t>
  </si>
  <si>
    <t>Einzel-
preis in €</t>
  </si>
  <si>
    <t>Verbrauch
pro MA
im Monat in €</t>
  </si>
  <si>
    <t>Verbrauch
alle MA
im Monat in €</t>
  </si>
  <si>
    <t>Verbrauch
im Jahr in €</t>
  </si>
  <si>
    <t>Summe</t>
  </si>
  <si>
    <t>Angabe in Liter</t>
  </si>
  <si>
    <t>Preis/Liter</t>
  </si>
  <si>
    <t>Sanitärreiniger (1 Liter)</t>
  </si>
  <si>
    <t>Oberflächenreiniger (1 Liter)</t>
  </si>
  <si>
    <t>Anzahl der Mitarbeiter gem. Kalkulation Unterhaltsreinigung: ca.</t>
  </si>
  <si>
    <t>Anzahl</t>
  </si>
  <si>
    <t>kalkulatorische
Abschreibung
Zeit in Monaten</t>
  </si>
  <si>
    <t>Insgesamt 
in €</t>
  </si>
  <si>
    <t>kalkulatorischer Abschreibungswert
im Jahr in €</t>
  </si>
  <si>
    <t>Summen</t>
  </si>
  <si>
    <t>Reinigungswagen</t>
  </si>
  <si>
    <t>Sauger</t>
  </si>
  <si>
    <t>Voll Sozi.-versichert</t>
  </si>
  <si>
    <t>Stunde</t>
  </si>
  <si>
    <t>Zuschlagsprozentsatz (Sonn-, Feiertage)</t>
  </si>
  <si>
    <t>2)  Rentenversicherung auf Tariflohn</t>
  </si>
  <si>
    <t>Beitragspflichtiger Rentenversicherungsanteil des Zuschlages in Prozent</t>
  </si>
  <si>
    <t>3)  Krankenversicherung + Zusatzbeitrag</t>
  </si>
  <si>
    <t>Beitragspflichtiger Krankenversicherungsanteil des Zuschlages in Prozent</t>
  </si>
  <si>
    <t>Beitragspflichtiger Arbeitslosenversicherungsanteil des Zuschlages in Prozent</t>
  </si>
  <si>
    <t>Beitragspflichtiger Pflegeversicherungsanteil des Zuschlages in Prozent</t>
  </si>
  <si>
    <t>Beitragspflichtiger Anteil an der gesetzlichen Unfallversicherung  des Zuschlages in Prozent</t>
  </si>
  <si>
    <t>Beitrgaspflichtiger Anteil an der Umlage U2 Mutterschutzaufwendung des Zuschlages in Prozent</t>
  </si>
  <si>
    <t>Beitragspflichtiger Anteil an der Insovenzgeldumlage des Zuschlages in Prozent</t>
  </si>
  <si>
    <t>B) Weitere tarif- und lohngebundene Kosten --&gt; Soziallöhne</t>
  </si>
  <si>
    <t>nur bei doppelter Tarifbindung auszufüllen</t>
  </si>
  <si>
    <t>11) Kosten für Vorarbeiter</t>
  </si>
  <si>
    <t>Summe Positionen B</t>
  </si>
  <si>
    <t xml:space="preserve">1)  Kosten Objektleiter </t>
  </si>
  <si>
    <t>1)  Reinigungsmittel und Kleinmaterial</t>
  </si>
  <si>
    <t>2)  Maschinen und Geräte</t>
  </si>
  <si>
    <t>3) sächliche Verwaltungskosten (Fuhrpark, Hilfsdienste, sonst. Betriebs- Verwaltungskosten, Betriebsratsk. Verbands- Zertifizierung. etc)</t>
  </si>
  <si>
    <t>Risiko + Gewinn auf Gesamtkosten in %</t>
  </si>
  <si>
    <t>Stundenverrechnungssatz Sonn- und Feiertags (netto)</t>
  </si>
  <si>
    <t>Schwarz = Formelfelder!!! Nicht zu Beschreiben!!! → Veränderung führt zum Ausschluss !!!</t>
  </si>
  <si>
    <t>3)  Krankenversicherung+ Zusatzbeitrag</t>
  </si>
  <si>
    <t xml:space="preserve">8)  Insolvenzgeldabgabe </t>
  </si>
  <si>
    <t>B) Weitere tarif- und lohngebundene Kosten → Soziallöhne</t>
  </si>
  <si>
    <t>Flur</t>
  </si>
  <si>
    <t>8)  Insolvenzgeldabgabe (ab 2022)</t>
  </si>
  <si>
    <t>Feiertage welche generell auf einen Sonntag fallen (Ostersonntag, Pfingstsonntag) dürfen in dieser Aufstellung</t>
  </si>
  <si>
    <t>nicht gesondert berücksichtigt werden, diese sind bereits in den Sonntagen enthalten.</t>
  </si>
  <si>
    <t>Abzüglich</t>
  </si>
  <si>
    <t>Tage pro Jahr</t>
  </si>
  <si>
    <t>7w</t>
  </si>
  <si>
    <t>6w</t>
  </si>
  <si>
    <t>4w</t>
  </si>
  <si>
    <t>2,5w</t>
  </si>
  <si>
    <t>Angebotssumme Los 1 (brutto)</t>
  </si>
  <si>
    <t>1)  Kosten Objektleiter</t>
  </si>
  <si>
    <t>Blau = Eingabefelder !!! Unbedingt auszufüllen !!! → Nicht ausgefüllt, führt zum Ausschluss!</t>
  </si>
  <si>
    <t>5.3</t>
  </si>
  <si>
    <t>Bauabschlussreinigung</t>
  </si>
  <si>
    <t>2j</t>
  </si>
  <si>
    <t>SVS Unterhaltsr.</t>
  </si>
  <si>
    <t>Kosten im Jahr in Euro</t>
  </si>
  <si>
    <t>durchschnittliche Anzahl Mitarbeiter/Tag</t>
  </si>
  <si>
    <t>Summe Pos. 3 - Jahreskosten Zusatzleistungen</t>
  </si>
  <si>
    <t>Summe Pos. 4 - Jahreskosten Sonderreinigung</t>
  </si>
  <si>
    <t>Summe Pos. 5 - Jahreskosten Stundenverrechnungssätze</t>
  </si>
  <si>
    <t>Variable 
Feier-tage**</t>
  </si>
  <si>
    <r>
      <t xml:space="preserve">Arbeits-freie Werktage </t>
    </r>
    <r>
      <rPr>
        <sz val="7"/>
        <color theme="0"/>
        <rFont val="Roboto Light"/>
      </rPr>
      <t>(auch Samstag)</t>
    </r>
  </si>
  <si>
    <t>Arbeits-tage  pro Jahr</t>
  </si>
  <si>
    <t>individuelle
Schließ-zeiten/
Brücken-tage</t>
  </si>
  <si>
    <t>Verrechen-bare 
Tage/
Jahr</t>
  </si>
  <si>
    <t>Firma</t>
  </si>
  <si>
    <t>Anschrift</t>
  </si>
  <si>
    <t>Lossumme Los 1 (brutto)</t>
  </si>
  <si>
    <t>SVS Unterhaltsreinigung</t>
  </si>
  <si>
    <t>Summe Position A in %</t>
  </si>
  <si>
    <t>Summe Positionen A und B in %</t>
  </si>
  <si>
    <t>Summe Positionen C und D in %</t>
  </si>
  <si>
    <t>Lohnkostenanteil in %</t>
  </si>
  <si>
    <t>Summe Lohn + Zuschlag in %</t>
  </si>
  <si>
    <t>Stundenverrechnungssatz Nachtarbeit (LG 1)</t>
  </si>
  <si>
    <t>Stundenverrechnungssatz Bedarfsreinigung (LG 1)</t>
  </si>
  <si>
    <t>Stundenverrechnungssatz Baureinigung (LG 4)</t>
  </si>
  <si>
    <t>Stunden pro Jahr</t>
  </si>
  <si>
    <t>durchschnittliche Anzahl MA/Tag</t>
  </si>
  <si>
    <t>Stunden pro Mitarbeiter bei 5-Tage Woche ca.</t>
  </si>
  <si>
    <t>Einzelstunden OL</t>
  </si>
  <si>
    <t>Einzelstunden VA</t>
  </si>
  <si>
    <t>Übernahme Kalkulationsdaten</t>
  </si>
  <si>
    <t>Pos. 5: Jahreskosten Stundenverrechnungssatz</t>
  </si>
  <si>
    <t>Pos. 3: Jahreskosten Zusatzleistungen</t>
  </si>
  <si>
    <t>2 Kalkulation Leistungswerte</t>
  </si>
  <si>
    <t>3 Kalkulation Stundenverrechnungssatz UR</t>
  </si>
  <si>
    <t>4 Kalkulation Objektleiter / Vorarbeiter</t>
  </si>
  <si>
    <t>5 Kalkulation Reinigungsmittel</t>
  </si>
  <si>
    <t>Technische Investitionsplanung (SVS Unterhaltsreinigung Position D2)
6 Kalkulation techn. Invest</t>
  </si>
  <si>
    <t>Kalkulation des Stundenverrechnungssatzes Sonn- und Feiertage (LG 1)
7 Kalkulation SVS Sonn Feiertage</t>
  </si>
  <si>
    <t>Kalkulation des Stundenverrechnungssatzes Nachtarbeit (LG 1)
8 Kalkulation SVS Nachtarbeit</t>
  </si>
  <si>
    <t>1 Kalkulation Unterhaltsreinigung</t>
  </si>
  <si>
    <t>Etage</t>
  </si>
  <si>
    <t>Fläche im Jahr</t>
  </si>
  <si>
    <t>verrechenbare Tage</t>
  </si>
  <si>
    <t>LW Bieter</t>
  </si>
  <si>
    <t>LW Maximal</t>
  </si>
  <si>
    <t>Stunden/
Jahr</t>
  </si>
  <si>
    <t>EUR / Jahr</t>
  </si>
  <si>
    <t>EUR / Monat</t>
  </si>
  <si>
    <r>
      <rPr>
        <sz val="9"/>
        <color theme="0"/>
        <rFont val="Symbol"/>
        <family val="1"/>
        <charset val="2"/>
      </rPr>
      <t>Æ</t>
    </r>
    <r>
      <rPr>
        <sz val="8.1"/>
        <color theme="0"/>
        <rFont val="Gadugi"/>
        <family val="2"/>
      </rPr>
      <t xml:space="preserve"> </t>
    </r>
    <r>
      <rPr>
        <sz val="9"/>
        <color theme="0"/>
        <rFont val="Gadugi"/>
        <family val="2"/>
      </rPr>
      <t>Stunden/ Monat</t>
    </r>
  </si>
  <si>
    <t>Grund-reinigung</t>
  </si>
  <si>
    <t>C1</t>
  </si>
  <si>
    <t>E5</t>
  </si>
  <si>
    <t>E3</t>
  </si>
  <si>
    <t>E2</t>
  </si>
  <si>
    <t>E1</t>
  </si>
  <si>
    <t>Büro</t>
  </si>
  <si>
    <t>Teeküche</t>
  </si>
  <si>
    <t>Lager</t>
  </si>
  <si>
    <t>WC Damen</t>
  </si>
  <si>
    <t>WC Herren</t>
  </si>
  <si>
    <t>Küche</t>
  </si>
  <si>
    <t>PVC</t>
  </si>
  <si>
    <t>WC</t>
  </si>
  <si>
    <t>Umkleide</t>
  </si>
  <si>
    <t>Treppe</t>
  </si>
  <si>
    <t>Besprechung</t>
  </si>
  <si>
    <t>Objektbezeichnung</t>
  </si>
  <si>
    <t>Liegen-
schafts-
code</t>
  </si>
  <si>
    <t>WC barrierefrei</t>
  </si>
  <si>
    <t>JAHRESKOSTEN</t>
  </si>
  <si>
    <t>Raumbezeichnung</t>
  </si>
  <si>
    <t>X</t>
  </si>
  <si>
    <t>E4</t>
  </si>
  <si>
    <t>JAHRES-FLÄCHE</t>
  </si>
  <si>
    <t>1.1.1</t>
  </si>
  <si>
    <t>1.1.2</t>
  </si>
  <si>
    <t>1.1.3</t>
  </si>
  <si>
    <t>Übernahme der Daten aus den Flächenkalkulationen</t>
  </si>
  <si>
    <r>
      <t xml:space="preserve">Schwarz = Formelfelder!!! Nicht beschreiben!!! </t>
    </r>
    <r>
      <rPr>
        <b/>
        <sz val="12"/>
        <color theme="1"/>
        <rFont val="Gadugi"/>
        <family val="2"/>
      </rPr>
      <t>→</t>
    </r>
    <r>
      <rPr>
        <b/>
        <sz val="11"/>
        <color theme="1"/>
        <rFont val="Gadugi"/>
        <family val="2"/>
      </rPr>
      <t xml:space="preserve"> Veränderung führt zum Ausschluss!!!</t>
    </r>
  </si>
  <si>
    <r>
      <t>Blau =  Eingabefelder!!! Unbedingt ausfüllen !!!</t>
    </r>
    <r>
      <rPr>
        <sz val="12"/>
        <color rgb="FF0070C0"/>
        <rFont val="Gadugi"/>
        <family val="2"/>
      </rPr>
      <t xml:space="preserve"> →</t>
    </r>
    <r>
      <rPr>
        <sz val="11"/>
        <color rgb="FF0070C0"/>
        <rFont val="Gadugi"/>
        <family val="2"/>
      </rPr>
      <t xml:space="preserve"> Nicht ausgefüllt, führt zum Ausschluss!!!</t>
    </r>
  </si>
  <si>
    <r>
      <rPr>
        <b/>
        <sz val="10"/>
        <color theme="0"/>
        <rFont val="Symbol"/>
        <family val="1"/>
        <charset val="2"/>
      </rPr>
      <t xml:space="preserve">Æ </t>
    </r>
    <r>
      <rPr>
        <b/>
        <sz val="10"/>
        <color theme="0"/>
        <rFont val="Gadugi"/>
        <family val="2"/>
      </rPr>
      <t>Kosten im Monat in Euro</t>
    </r>
  </si>
  <si>
    <r>
      <rPr>
        <b/>
        <sz val="10"/>
        <color theme="0"/>
        <rFont val="Symbol"/>
        <family val="1"/>
        <charset val="2"/>
      </rPr>
      <t>Æ</t>
    </r>
    <r>
      <rPr>
        <b/>
        <sz val="10"/>
        <color theme="0"/>
        <rFont val="Gadugi"/>
        <family val="2"/>
      </rPr>
      <t xml:space="preserve"> Stunden im Monat</t>
    </r>
  </si>
  <si>
    <t>Reini-gun-gen/ Woche</t>
  </si>
  <si>
    <t>Sonn-tage</t>
  </si>
  <si>
    <t>Verrechen-bare Tage/ Monat</t>
  </si>
  <si>
    <t>Ermittlung von verrechenbaren Tagen (VT)</t>
  </si>
  <si>
    <t>*** Feiertage werden nicht berücksichtigt, da sie in der Regel vor- oder nachbearbeitet werden.</t>
  </si>
  <si>
    <t>Stunden/ Jahr So+Ft</t>
  </si>
  <si>
    <t>Stunden/Jahr werktags</t>
  </si>
  <si>
    <t>SVS 
Sonn-/Ft</t>
  </si>
  <si>
    <t>QM Grundreinigung</t>
  </si>
  <si>
    <t>Pos. 2: Jahreskosten Bedarfsreinigung (netto)</t>
  </si>
  <si>
    <t>Pos. 4 - Jahreskosten Sonderreinigung</t>
  </si>
  <si>
    <t>Stundenverrechnungssatz Sonn- / Feiertage (LG 1)</t>
  </si>
  <si>
    <t>Fläche</t>
  </si>
  <si>
    <t>4.4</t>
  </si>
  <si>
    <t>1.1.4</t>
  </si>
  <si>
    <t>pauschal/Jahr</t>
  </si>
  <si>
    <r>
      <t xml:space="preserve">Schwarz = Formelfelder!!! Nicht beschreiben!!! </t>
    </r>
    <r>
      <rPr>
        <sz val="12"/>
        <rFont val="Gadugi"/>
        <family val="2"/>
      </rPr>
      <t>→</t>
    </r>
    <r>
      <rPr>
        <sz val="10"/>
        <rFont val="Gadugi"/>
        <family val="2"/>
      </rPr>
      <t xml:space="preserve"> Veränderung führt zum Ausschluss!!!</t>
    </r>
  </si>
  <si>
    <r>
      <t>Blau =  Eingabefelder!!! Unbedingt ausfüllen !!!</t>
    </r>
    <r>
      <rPr>
        <b/>
        <sz val="12"/>
        <color theme="4" tint="-0.249977111117893"/>
        <rFont val="Gadugi"/>
        <family val="2"/>
      </rPr>
      <t xml:space="preserve"> →</t>
    </r>
    <r>
      <rPr>
        <b/>
        <sz val="10"/>
        <color theme="4" tint="-0.249977111117893"/>
        <rFont val="Gadugi"/>
        <family val="2"/>
      </rPr>
      <t xml:space="preserve"> Nicht ausgefüllt, führt zum Ausschluss!!!</t>
    </r>
  </si>
  <si>
    <t>Kalkulation des Stundenverrechnungssatzes Bedarfsreinigung (LG 1) 
9 Kalkulation SVS Bedarfsreinigung</t>
  </si>
  <si>
    <r>
      <t>Blau =  Eingabefelder!!! Unbedingt ausfüllen !!!</t>
    </r>
    <r>
      <rPr>
        <b/>
        <sz val="12"/>
        <color theme="1"/>
        <rFont val="Arial Nova"/>
        <family val="2"/>
      </rPr>
      <t xml:space="preserve"> →</t>
    </r>
    <r>
      <rPr>
        <b/>
        <sz val="10"/>
        <color theme="1"/>
        <rFont val="Arial Nova"/>
        <family val="2"/>
      </rPr>
      <t xml:space="preserve"> Nicht ausgefüllt, führt zum Ausschluss!!!</t>
    </r>
  </si>
  <si>
    <t>4.5</t>
  </si>
  <si>
    <t>m²</t>
  </si>
  <si>
    <t>€/Raum</t>
  </si>
  <si>
    <t>Einheit</t>
  </si>
  <si>
    <t>Code</t>
  </si>
  <si>
    <t>ca.</t>
  </si>
  <si>
    <t>Sonstige Bedarfsreinigungen im Zeitfenster der zuschlagsfreien Zeit</t>
  </si>
  <si>
    <t>Berchnung von Werktagen, Sonntagen und Feiertagen für das Bundesland:</t>
  </si>
  <si>
    <t>Berlin</t>
  </si>
  <si>
    <t>Beginn</t>
  </si>
  <si>
    <t>Ende</t>
  </si>
  <si>
    <t>WERKTAGE</t>
  </si>
  <si>
    <t>Ø pro Jahr</t>
  </si>
  <si>
    <t>Anzahl Mo</t>
  </si>
  <si>
    <t>Anzahl Di</t>
  </si>
  <si>
    <t>Anzahl Mi</t>
  </si>
  <si>
    <t>Anzahl Do</t>
  </si>
  <si>
    <t>Anzahl Fr</t>
  </si>
  <si>
    <t>Anzahl Sa</t>
  </si>
  <si>
    <t>SUMME</t>
  </si>
  <si>
    <t>Werktage ohne FT</t>
  </si>
  <si>
    <t>SONNTAGE</t>
  </si>
  <si>
    <t>Anzahl So</t>
  </si>
  <si>
    <t>Anzahl Feiertage</t>
  </si>
  <si>
    <t>Wo-tag</t>
  </si>
  <si>
    <t>Neujahr</t>
  </si>
  <si>
    <t>Heilige Drei Könige</t>
  </si>
  <si>
    <t>Intern. Frauentag</t>
  </si>
  <si>
    <t>Ostersonntag</t>
  </si>
  <si>
    <t>Karfreitag</t>
  </si>
  <si>
    <t>Ostermontag</t>
  </si>
  <si>
    <t>Tag der Arbeit</t>
  </si>
  <si>
    <t>Christi Himmelfahrt</t>
  </si>
  <si>
    <t>Pfingstsonntag</t>
  </si>
  <si>
    <t>Pfingstmontag</t>
  </si>
  <si>
    <t>Fronleichnam</t>
  </si>
  <si>
    <t>Mariä Himmelfahrt</t>
  </si>
  <si>
    <t>Weltkindertag</t>
  </si>
  <si>
    <t>Tag d. Deutschen Einheit</t>
  </si>
  <si>
    <t>Reformationstag</t>
  </si>
  <si>
    <t>Allerheiligen</t>
  </si>
  <si>
    <t>Buß- und Bettag</t>
  </si>
  <si>
    <t>1. Weihnachtstag</t>
  </si>
  <si>
    <t>2. Weihnachtstag</t>
  </si>
  <si>
    <t>Datum</t>
  </si>
  <si>
    <t>Gesetzliche Bezeichnungen</t>
  </si>
  <si>
    <t>Baden-Württemberg</t>
  </si>
  <si>
    <t>Bayern</t>
  </si>
  <si>
    <t>Berlin-Brandenburg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</si>
  <si>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</si>
  <si>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</si>
  <si>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</si>
  <si>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</si>
  <si>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</si>
  <si>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</si>
  <si>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</si>
  <si>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</si>
  <si>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</si>
  <si>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</si>
  <si>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</si>
  <si>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Thüringen</t>
  </si>
  <si>
    <t>01.01.</t>
  </si>
  <si>
    <t>06.01.</t>
  </si>
  <si>
    <t>08.03.</t>
  </si>
  <si>
    <t>01.05.</t>
  </si>
  <si>
    <t>15.08.</t>
  </si>
  <si>
    <t>20.09.</t>
  </si>
  <si>
    <t>03.10.</t>
  </si>
  <si>
    <t>31.10.</t>
  </si>
  <si>
    <t>01.11.</t>
  </si>
  <si>
    <t>25.12.</t>
  </si>
  <si>
    <t>26.12.</t>
  </si>
  <si>
    <t>siehe Osterdatum</t>
  </si>
  <si>
    <t>Freitag vor Ostersonntag</t>
  </si>
  <si>
    <t>Montag nach Ostersonntag</t>
  </si>
  <si>
    <t>Ostersonntag + 39 Tage</t>
  </si>
  <si>
    <t>Ostersonntag + 49 Tage</t>
  </si>
  <si>
    <t>Montag nach Pfingstsonntag</t>
  </si>
  <si>
    <t>Ostersonntag + 60 Tage</t>
  </si>
  <si>
    <t>Mittwoch vor dem 23. November</t>
  </si>
  <si>
    <t>Gesamtzahl</t>
  </si>
  <si>
    <t>und nicht stets auf einen So. fallender Ft.</t>
  </si>
  <si>
    <t>variable Feiertage</t>
  </si>
  <si>
    <t>feste Feiertage</t>
  </si>
  <si>
    <t>FEIERTAGE (Mo-Sa)</t>
  </si>
  <si>
    <t>Anzahl Feiertage an Werktagen (Mo-Sa):</t>
  </si>
  <si>
    <t>Anzahl Schließtage pro Jahr</t>
  </si>
  <si>
    <t>Feier-tage
(werk-tags)</t>
  </si>
  <si>
    <t>ANZAHL TAGE</t>
  </si>
  <si>
    <t>Tage/Jahr</t>
  </si>
  <si>
    <t>Wo/Jahr</t>
  </si>
  <si>
    <t>Wo/Monat</t>
  </si>
  <si>
    <t>SVS 
UHR</t>
  </si>
  <si>
    <t>Anteil Mitarbeiter Midijob</t>
  </si>
  <si>
    <t>Stunden im Durchschnitt/Mitarbeiter</t>
  </si>
  <si>
    <t>Midi Job Mitarbeiter</t>
  </si>
  <si>
    <r>
      <t xml:space="preserve">A) Produktiver Stundenlohn und lohngebundene Kosten </t>
    </r>
    <r>
      <rPr>
        <sz val="10"/>
        <rFont val="Gadugi"/>
        <family val="2"/>
      </rPr>
      <t>(Arbeitgeberanteil)</t>
    </r>
  </si>
  <si>
    <t>Tage</t>
  </si>
  <si>
    <t>Jahre</t>
  </si>
  <si>
    <r>
      <t xml:space="preserve">A) Produktiver Stundenlohn und Sozialversicherungsbeiträge </t>
    </r>
    <r>
      <rPr>
        <sz val="8"/>
        <rFont val="Gadugi"/>
        <family val="2"/>
      </rPr>
      <t>(Arbeitgeberanteil)</t>
    </r>
  </si>
  <si>
    <r>
      <rPr>
        <b/>
        <sz val="10"/>
        <color theme="1"/>
        <rFont val="Gadugi"/>
        <family val="2"/>
      </rPr>
      <t>B11</t>
    </r>
    <r>
      <rPr>
        <sz val="10"/>
        <color theme="1"/>
        <rFont val="Gadugi"/>
        <family val="2"/>
      </rPr>
      <t xml:space="preserve"> Stundenverrech-nungssatz Vorarbeiter</t>
    </r>
  </si>
  <si>
    <r>
      <rPr>
        <b/>
        <sz val="10"/>
        <color theme="1"/>
        <rFont val="Gadugi"/>
        <family val="2"/>
      </rPr>
      <t>D1</t>
    </r>
    <r>
      <rPr>
        <sz val="10"/>
        <color theme="1"/>
        <rFont val="Gadugi"/>
        <family val="2"/>
      </rPr>
      <t xml:space="preserve"> Materialverbrauch Kosten pro Jahr</t>
    </r>
  </si>
  <si>
    <r>
      <rPr>
        <b/>
        <sz val="10"/>
        <color theme="1"/>
        <rFont val="Gadugi"/>
        <family val="2"/>
      </rPr>
      <t>D2</t>
    </r>
    <r>
      <rPr>
        <sz val="10"/>
        <color theme="1"/>
        <rFont val="Gadugi"/>
        <family val="2"/>
      </rPr>
      <t xml:space="preserve"> Afa-Kosten pro Jahr (kalkulatorisch)</t>
    </r>
  </si>
  <si>
    <t>Vinyl</t>
  </si>
  <si>
    <t>Leistungswert MAX</t>
  </si>
  <si>
    <t>Leistungswert Bieter</t>
  </si>
  <si>
    <r>
      <t xml:space="preserve">11) Kosten für Vorarbeiter </t>
    </r>
    <r>
      <rPr>
        <sz val="9"/>
        <rFont val="Gadugi"/>
        <family val="2"/>
      </rPr>
      <t xml:space="preserve"> </t>
    </r>
    <r>
      <rPr>
        <sz val="9"/>
        <color rgb="FFC00000"/>
        <rFont val="Gadugi"/>
        <family val="2"/>
      </rPr>
      <t>(Ist bereits in der UR kalkuliert)</t>
    </r>
  </si>
  <si>
    <r>
      <t xml:space="preserve">1)  Kosten Objektleiter  </t>
    </r>
    <r>
      <rPr>
        <sz val="9"/>
        <color rgb="FFC00000"/>
        <rFont val="Gadugi"/>
        <family val="2"/>
      </rPr>
      <t>(Ist bereits in der UR kalkuliert)</t>
    </r>
  </si>
  <si>
    <t>nur bei doppelter Tarifbindung aus-zufüllen</t>
  </si>
  <si>
    <r>
      <rPr>
        <b/>
        <sz val="10"/>
        <color theme="1"/>
        <rFont val="Gadugi"/>
        <family val="2"/>
      </rPr>
      <t>C1</t>
    </r>
    <r>
      <rPr>
        <sz val="10"/>
        <color theme="1"/>
        <rFont val="Gadugi"/>
        <family val="2"/>
      </rPr>
      <t xml:space="preserve"> Stundenverrechnungssatz Objektleiter</t>
    </r>
  </si>
  <si>
    <t>Auftrag</t>
  </si>
  <si>
    <t>Feiertage für das Bundesland:</t>
  </si>
  <si>
    <t>SV-Anteil Midijobber</t>
  </si>
  <si>
    <t>Zuschlagsprozentsatz (Nachtarbeit)</t>
  </si>
  <si>
    <t>Anteil voll sozailversicherungspflichtiger Mitarbeiter</t>
  </si>
  <si>
    <t>voll sozialversicherungspflichtige Mitarbeiter</t>
  </si>
  <si>
    <t>Referat</t>
  </si>
  <si>
    <t>Daennerstraße 11</t>
  </si>
  <si>
    <t>Halle 7 OG</t>
  </si>
  <si>
    <t>Halle7 EG</t>
  </si>
  <si>
    <t>Pförtnergebäude</t>
  </si>
  <si>
    <t>Wertstoffhof Daennerstraße 17</t>
  </si>
  <si>
    <t>Wertstoffhof Erfenbach</t>
  </si>
  <si>
    <t>Halle 3 Werkstattgebäude</t>
  </si>
  <si>
    <t>Halle 7 Werkstatt -ZBH Übersicht-</t>
  </si>
  <si>
    <t>SK/ Allg. Verw.</t>
  </si>
  <si>
    <t>Kundenservice</t>
  </si>
  <si>
    <t>SK</t>
  </si>
  <si>
    <t>Ref. 66.4</t>
  </si>
  <si>
    <t>Ref. 65</t>
  </si>
  <si>
    <t>Allgemein</t>
  </si>
  <si>
    <t>SK/ Abfallent.</t>
  </si>
  <si>
    <t>62 / 67</t>
  </si>
  <si>
    <t>66 / 66.4</t>
  </si>
  <si>
    <t>SK/Str.-Rei.</t>
  </si>
  <si>
    <t>SK/Abfallent.</t>
  </si>
  <si>
    <t>SK/Damen</t>
  </si>
  <si>
    <t>Ref. 65+66.4</t>
  </si>
  <si>
    <t>Vermessung</t>
  </si>
  <si>
    <t>SK/Allgemein</t>
  </si>
  <si>
    <t>Büro nur bis Theke (insg. 26 m²)</t>
  </si>
  <si>
    <t>Dialogcenter</t>
  </si>
  <si>
    <t>Büro 4</t>
  </si>
  <si>
    <t>Büro 3</t>
  </si>
  <si>
    <t>Büro 2</t>
  </si>
  <si>
    <t>Büro 1</t>
  </si>
  <si>
    <t>Büro 5</t>
  </si>
  <si>
    <t>Büro 6</t>
  </si>
  <si>
    <t>Büro 7</t>
  </si>
  <si>
    <t>Kopierraum</t>
  </si>
  <si>
    <t>Büro 8 WiDi</t>
  </si>
  <si>
    <t>Büro 9 WiDi</t>
  </si>
  <si>
    <t>Büro 10 WiDi</t>
  </si>
  <si>
    <t>Druckerraum</t>
  </si>
  <si>
    <t>Pförtnerraum</t>
  </si>
  <si>
    <t>Besprechungsraum</t>
  </si>
  <si>
    <t>Podest</t>
  </si>
  <si>
    <t>Arztraum</t>
  </si>
  <si>
    <t>Waschraum</t>
  </si>
  <si>
    <t>WC Pförtner</t>
  </si>
  <si>
    <t>WC / Ausgussbecken</t>
  </si>
  <si>
    <t>Beh.-WC</t>
  </si>
  <si>
    <t>Sozialtrakt WC Anlagen D</t>
  </si>
  <si>
    <t>Sozialtrakt WC Anlagen H</t>
  </si>
  <si>
    <t>Dusche - WiDi</t>
  </si>
  <si>
    <t>WC H - WiDi</t>
  </si>
  <si>
    <t>WC D - WiDi</t>
  </si>
  <si>
    <t>Kantine</t>
  </si>
  <si>
    <t xml:space="preserve">Teeküche </t>
  </si>
  <si>
    <t>Aufenthaltsraum ehem. Schreinerei</t>
  </si>
  <si>
    <t>Sozialraum</t>
  </si>
  <si>
    <t>Besprechung/Küche</t>
  </si>
  <si>
    <t>Küche 1</t>
  </si>
  <si>
    <t>Küche 2</t>
  </si>
  <si>
    <t xml:space="preserve">Waschraum </t>
  </si>
  <si>
    <t>Umkleide Damen</t>
  </si>
  <si>
    <t>Waschen</t>
  </si>
  <si>
    <t>Automatenstellplatz</t>
  </si>
  <si>
    <t>Kleiner Flur</t>
  </si>
  <si>
    <t>Trockenraum</t>
  </si>
  <si>
    <t>Flur / GAB</t>
  </si>
  <si>
    <t>Eingang</t>
  </si>
  <si>
    <t>Eingang Verwaltung</t>
  </si>
  <si>
    <t>Flur + Treppe</t>
  </si>
  <si>
    <t>mittlerer Flur</t>
  </si>
  <si>
    <t>Technik</t>
  </si>
  <si>
    <t>Lager / Technik</t>
  </si>
  <si>
    <t>Putzraum</t>
  </si>
  <si>
    <t>Geschirr- und Spüldienst, im Durchschnitt ca. 0,25 Stunden pro Tag</t>
  </si>
  <si>
    <t>ON-02</t>
  </si>
  <si>
    <t>ON-03</t>
  </si>
  <si>
    <t>ON-04</t>
  </si>
  <si>
    <t>ON-05</t>
  </si>
  <si>
    <t>EB-01</t>
  </si>
  <si>
    <t>EB-018</t>
  </si>
  <si>
    <t>EB-019</t>
  </si>
  <si>
    <t>EB-03</t>
  </si>
  <si>
    <t>EB-31</t>
  </si>
  <si>
    <t>EB-32</t>
  </si>
  <si>
    <t>EB-33</t>
  </si>
  <si>
    <t>EN-02</t>
  </si>
  <si>
    <t>EN-03</t>
  </si>
  <si>
    <t>EN-04</t>
  </si>
  <si>
    <t>EN-05</t>
  </si>
  <si>
    <t>EN-07</t>
  </si>
  <si>
    <t>ON-06</t>
  </si>
  <si>
    <t>EN-06</t>
  </si>
  <si>
    <t>EB-09</t>
  </si>
  <si>
    <t>EB-12-15</t>
  </si>
  <si>
    <t>EB-36</t>
  </si>
  <si>
    <t>EB-37</t>
  </si>
  <si>
    <t>EB-38</t>
  </si>
  <si>
    <t>ON-08</t>
  </si>
  <si>
    <t>EB-07</t>
  </si>
  <si>
    <t>EB-17</t>
  </si>
  <si>
    <t>EN-08</t>
  </si>
  <si>
    <t>EN-01</t>
  </si>
  <si>
    <t>F-EB-01</t>
  </si>
  <si>
    <t>ON-01/09</t>
  </si>
  <si>
    <t>EB-020</t>
  </si>
  <si>
    <t>EB-23/25</t>
  </si>
  <si>
    <t>Kugelfilz</t>
  </si>
  <si>
    <t>Nadelfilz</t>
  </si>
  <si>
    <t>Linoleum</t>
  </si>
  <si>
    <t>Lino. Filz</t>
  </si>
  <si>
    <t>Bemerkung</t>
  </si>
  <si>
    <t xml:space="preserve"> + Abfallentsorgung</t>
  </si>
  <si>
    <t xml:space="preserve"> + Sichtreinigung</t>
  </si>
  <si>
    <t>A</t>
  </si>
  <si>
    <t>A; Büro, Dialogcenter, Lagerbüro, Meisterbüro, Bürocontainer, Arbeitsvorbereitung, Kopierraum, Druckerraum, Pförtnerraum, Kopierraum, Lagerausgabe</t>
  </si>
  <si>
    <t>A1; (Sichtreinigung) Büro, Dialogcenter, Lagerbüro, Meisterbüro, Bürocontainer, Arbeitsvorbereitung, Kopierraum, Druckerraum, Pförtnerraum, Kopierraum, Lagerausgabe</t>
  </si>
  <si>
    <t>A2; Lagerausgabe</t>
  </si>
  <si>
    <t>A; Büro, Lagerbüro, Meisterbüro, Bürocontainer, Arbeitsvorbereitung, Kopierraum, Druckerraum, Pförtnerraum, Kopierraum, Lagerausgabe</t>
  </si>
  <si>
    <t>B</t>
  </si>
  <si>
    <t>B; Besprechungsraum (1w)</t>
  </si>
  <si>
    <t>B1</t>
  </si>
  <si>
    <t>B1; (Sichtreinigung) Besprechungsraum</t>
  </si>
  <si>
    <t>B2</t>
  </si>
  <si>
    <t>B2; Besprechungsraum</t>
  </si>
  <si>
    <t>B3</t>
  </si>
  <si>
    <t>B3; Arztraum</t>
  </si>
  <si>
    <t>B4</t>
  </si>
  <si>
    <t>B4; Besprechungsraum (2,5w)</t>
  </si>
  <si>
    <t>B5</t>
  </si>
  <si>
    <t>B5; Besprechungsraum (5w)</t>
  </si>
  <si>
    <t>B6</t>
  </si>
  <si>
    <t>C</t>
  </si>
  <si>
    <t>C; Waschraum, WC, Vorraum</t>
  </si>
  <si>
    <t>C1; WC, Ausgussbecken, Sozialtrakt</t>
  </si>
  <si>
    <t>D</t>
  </si>
  <si>
    <t>D; Teeküche , Kantine, Aufenthaltsraum, Sozialraum, Besprechung/Küche, Küche</t>
  </si>
  <si>
    <t>D1</t>
  </si>
  <si>
    <t>D1; Teeküche, Sozialraum</t>
  </si>
  <si>
    <t>D2</t>
  </si>
  <si>
    <t>D2; Besprechung/Küche</t>
  </si>
  <si>
    <t>D3</t>
  </si>
  <si>
    <t>D3; Besprechung/Küche</t>
  </si>
  <si>
    <t>E</t>
  </si>
  <si>
    <t>E; Umkleide, Waschreihe</t>
  </si>
  <si>
    <t>E1; Umkleide, Waschraum</t>
  </si>
  <si>
    <t>E2; Waschen</t>
  </si>
  <si>
    <t>E3; Umkleide</t>
  </si>
  <si>
    <t>E4; Umkleide</t>
  </si>
  <si>
    <t>E5; Umkleide (1w)</t>
  </si>
  <si>
    <t>F</t>
  </si>
  <si>
    <t>F; Flur, Automatenstellplatz</t>
  </si>
  <si>
    <t>F1; Flur, Trockenraum</t>
  </si>
  <si>
    <t>F2; Flur, Eingang</t>
  </si>
  <si>
    <t>F3; Flur</t>
  </si>
  <si>
    <t>F3/2,5</t>
  </si>
  <si>
    <t>F3/2,5; Flur</t>
  </si>
  <si>
    <t>F4</t>
  </si>
  <si>
    <t>G</t>
  </si>
  <si>
    <t>G; Treppe</t>
  </si>
  <si>
    <t>H</t>
  </si>
  <si>
    <t>H; Nebenräume, Lager, Technik</t>
  </si>
  <si>
    <t>H1; Putzraum</t>
  </si>
  <si>
    <t>H2; Trockenraum</t>
  </si>
  <si>
    <t>K</t>
  </si>
  <si>
    <t>Gesamtergebnis</t>
  </si>
  <si>
    <t>1.1.5</t>
  </si>
  <si>
    <t>1.1.6</t>
  </si>
  <si>
    <t>1.1.7</t>
  </si>
  <si>
    <t>1.1.8</t>
  </si>
  <si>
    <t>1.1.9</t>
  </si>
  <si>
    <t>Fläche/Jahr</t>
  </si>
  <si>
    <t xml:space="preserve"> EUR / Jahr</t>
  </si>
  <si>
    <t>Objektübergreifende Tagesreinigungskraft (Mo - Fr von 09:30 - 16:30 Uhr)</t>
  </si>
  <si>
    <t>Verrechen-bare Tage</t>
  </si>
  <si>
    <t>Anzahl Mitarbeiter</t>
  </si>
  <si>
    <t>Std./Tag pro Mitarbeiter</t>
  </si>
  <si>
    <t>Nebenflächenreinigungen (beispielsweise: Kehren des Kellerfußbodens oder Kehren in Technikbereichen)</t>
  </si>
  <si>
    <t>Belag</t>
  </si>
  <si>
    <t>PVC, Lino, Vinyl</t>
  </si>
  <si>
    <t>Hartboden</t>
  </si>
  <si>
    <t>Räume/Jahr</t>
  </si>
  <si>
    <t>SVS 2026</t>
  </si>
  <si>
    <r>
      <t xml:space="preserve">1)  Produktiver Stundenlohn </t>
    </r>
    <r>
      <rPr>
        <b/>
        <sz val="10"/>
        <rFont val="Gadugi"/>
        <family val="2"/>
      </rPr>
      <t>(mindestens Lohngruppe 1, 2026)</t>
    </r>
  </si>
  <si>
    <t>Tariflohn (*Lohngruppe 4, 2026)</t>
  </si>
  <si>
    <t>1) Produktiver Stundenlohn (Lohngruppe 1; 2026 oder höher)</t>
  </si>
  <si>
    <r>
      <t xml:space="preserve">1) Produktiver Stundenlohn </t>
    </r>
    <r>
      <rPr>
        <b/>
        <sz val="9"/>
        <rFont val="Gadugi"/>
        <family val="2"/>
      </rPr>
      <t>(Lohngruppe 1, 2026 oder höher)</t>
    </r>
  </si>
  <si>
    <t>4.6</t>
  </si>
  <si>
    <t>3.2</t>
  </si>
  <si>
    <t>Glasreinigung (Übernahme der Daten aus dem Arbeitsblatt "Glasreinigung")</t>
  </si>
  <si>
    <t>Gebäudeteil</t>
  </si>
  <si>
    <t>Bereich</t>
  </si>
  <si>
    <t>Leistung</t>
  </si>
  <si>
    <t>Fläche m²/ lfd. Meter</t>
  </si>
  <si>
    <t>Turnus/ Jahr</t>
  </si>
  <si>
    <t>Fläche/ Jahr</t>
  </si>
  <si>
    <t>Std./ Jahr</t>
  </si>
  <si>
    <t>EUR/m²</t>
  </si>
  <si>
    <t>EUR/lfd. Meter</t>
  </si>
  <si>
    <t>Gesamtkosten 
im Jahr in €</t>
  </si>
  <si>
    <t>Glas- und Rahmenreinigung</t>
  </si>
  <si>
    <t>Pos. 1 - Glas- und Rahmenreinigung</t>
  </si>
  <si>
    <t>Pos. 1.1 - Glas- und Rahmenreinigung, Leuchtenreinigung</t>
  </si>
  <si>
    <t>Glasreinigung ohne Rahmenreinigung</t>
  </si>
  <si>
    <t>Leuchten</t>
  </si>
  <si>
    <t>Daennerstraße 11 + 17</t>
  </si>
  <si>
    <t>Verwaltungsgebäude + Lager</t>
  </si>
  <si>
    <t>Außenverglasung / Fenster</t>
  </si>
  <si>
    <t>abgehängte Büroleuchten</t>
  </si>
  <si>
    <t>lfd. Meter</t>
  </si>
  <si>
    <t>Pförtnerhaus</t>
  </si>
  <si>
    <t>Daennerstraße 17</t>
  </si>
  <si>
    <t>Wertstoffhof</t>
  </si>
  <si>
    <t>Innenverglasung</t>
  </si>
  <si>
    <t>Siegelbachstraße 187</t>
  </si>
  <si>
    <t>Halle 7</t>
  </si>
  <si>
    <t>SUMME Fläche/Stunden</t>
  </si>
  <si>
    <t>Summe Pos. 1.1 - Jahreskosten Glas- und Rahmenreinigung, Leuchtenreinigung</t>
  </si>
  <si>
    <t>Summe Pos. 1.2 - Jahreskosten Zuganstechnik inkl. Vor- und Nachbereitungskosten (falls benötigt)</t>
  </si>
  <si>
    <t>Kosten pro Jahr!</t>
  </si>
  <si>
    <t>Pos. 2 - Einmalkosten "Erstellung eines Aufmaßes" (kann durch den AG gesondert beauftragt werden)</t>
  </si>
  <si>
    <t>Kosten einmalig</t>
  </si>
  <si>
    <t>Summe Pos. 2 - Einmalkosten "Erstellung eines Aufmaßes"</t>
  </si>
  <si>
    <t xml:space="preserve">Pos. 3 - Bedarfsreinigung </t>
  </si>
  <si>
    <t>Menge/ Jahr (Prognose)</t>
  </si>
  <si>
    <t xml:space="preserve">SVS </t>
  </si>
  <si>
    <t>Kosten im Jahr</t>
  </si>
  <si>
    <t xml:space="preserve">Summe Pos. 3 - Bedarfsreinigung </t>
  </si>
  <si>
    <t>Zusammenfassung Glas- und Rahmenreinigung</t>
  </si>
  <si>
    <t>Positionen</t>
  </si>
  <si>
    <t>Stunden Jahr</t>
  </si>
  <si>
    <t>Gesamtkosten / Jahr in EUR</t>
  </si>
  <si>
    <t>Summe Pos. 1.2 -  Jahreskosten Zugangstechnik inkl. Vor- und Nachbereitung</t>
  </si>
  <si>
    <t>Summe Pos. 2 - Einmalkosten Erstellung eines Aufmaßes</t>
  </si>
  <si>
    <t>Summe Gesamtkosten Jahr (netto)</t>
  </si>
  <si>
    <t>Schwarz/Rot = Formelfelder!!! Nicht zu beschreiben!!! → Veränderung führt zum Ausschluss !!!</t>
  </si>
  <si>
    <t>AG Rentenversicherung</t>
  </si>
  <si>
    <t>gefallen</t>
  </si>
  <si>
    <t>AG Krankenversicherung</t>
  </si>
  <si>
    <t>AG Arbeitslosenversicherung</t>
  </si>
  <si>
    <t>AG Pflegeversicherung</t>
  </si>
  <si>
    <t>gestiegen</t>
  </si>
  <si>
    <t>Gestzliche Unfallversicherung</t>
  </si>
  <si>
    <t>Insolvenzgeldabgabe (ab 2012)</t>
  </si>
  <si>
    <t>U2 Mutterschaftsaufwendungen</t>
  </si>
  <si>
    <r>
      <t xml:space="preserve">A) Produktiver Stundenlohn und Sozialversicherungsbeiträge </t>
    </r>
    <r>
      <rPr>
        <sz val="8"/>
        <color theme="1"/>
        <rFont val="Gadugi"/>
        <family val="2"/>
      </rPr>
      <t>(Arbeitgeberanteil)</t>
    </r>
  </si>
  <si>
    <t>1) Produktiver Stundenlohn (*Lohngruppe 6 2026)</t>
  </si>
  <si>
    <t>Verrechenbare Arbeitstage</t>
  </si>
  <si>
    <t>Bummeltage</t>
  </si>
  <si>
    <t xml:space="preserve">1)  Reinigungsmittel und Kleinmaterial </t>
  </si>
  <si>
    <t xml:space="preserve">7) Gewerbesteuer </t>
  </si>
  <si>
    <t xml:space="preserve">Berechnung  </t>
  </si>
  <si>
    <t>Sozialabgaben</t>
  </si>
  <si>
    <t>1) Produktiver Stundenlohn (*Lohngruppe 6, 2026)</t>
  </si>
  <si>
    <t>nur bei doppelter Tarifbindung</t>
  </si>
  <si>
    <t>1)  Kosten Objektleiter - ENTFÄLLT</t>
  </si>
  <si>
    <t>(gem. Kalkulation Glasreinigung, ohne Bedarfsreinigung)</t>
  </si>
  <si>
    <r>
      <t xml:space="preserve">11) Kosten für Fach-Vorarbeiter </t>
    </r>
    <r>
      <rPr>
        <sz val="9"/>
        <rFont val="Gadugi"/>
        <family val="2"/>
      </rPr>
      <t>(frei zu kalkulieren)</t>
    </r>
  </si>
  <si>
    <r>
      <t xml:space="preserve">11) Kosten für Fach-Vorarbeiter </t>
    </r>
    <r>
      <rPr>
        <sz val="9"/>
        <rFont val="Gadugi"/>
        <family val="2"/>
      </rPr>
      <t>(ist bereits kalkuliert)</t>
    </r>
  </si>
  <si>
    <t>Standort/Objekt</t>
  </si>
  <si>
    <t>Stundenverrechnungssatz Glasreinigung (LG 6)</t>
  </si>
  <si>
    <t>Stundenverrechnungssatz Glasreinigung Bed. (LG 6)</t>
  </si>
  <si>
    <t>Glasreinigung</t>
  </si>
  <si>
    <t>Pos. 1:  Glasreinigung (netto)</t>
  </si>
  <si>
    <t>Grundreinigung von Hartbelägen und Einpflege mit einer Dispersion (mindestens 2-malige Be-schichtung)</t>
  </si>
  <si>
    <t>Grundreinigung von textilen Belägen (Teppichextraktion; Kombinationsmethode Shampoonierung und Extraktion)</t>
  </si>
  <si>
    <t>Aus- und Einräumen von beweglichem Mobiliar für Grundreinigung</t>
  </si>
  <si>
    <t>Grundreinigung der WC-Anlagen (siehe Leistungsverzeichnis Grundreinigung Raumgruppe C)</t>
  </si>
  <si>
    <t>Verteilung der Feiertage an Werktagen auf die Anzahl der Reinigungstage pro Woche</t>
  </si>
  <si>
    <t>3.3</t>
  </si>
  <si>
    <t>Gesamtsumme (netto)</t>
  </si>
  <si>
    <t>Wertungssumme (brutto)</t>
  </si>
  <si>
    <t>Externe Aufbereitung für textile Wischbezüge (Wäsche, Verteilung Mopp, Tücher in die Objekte, falls keine Waschmaschine und Trockner aufgestellt werden)</t>
  </si>
  <si>
    <t>Summe Pos. 1.1 - Jahreskosten Glasreinigung, Leuchtenreinigung</t>
  </si>
  <si>
    <t>Erstellung eines Aufmaßes aller Glasflächen, Innen wie Außen (= aller zuvor beschriebenen Flächen) Das alte Aufmaß wird als Basis übergeben</t>
  </si>
  <si>
    <t>Bedarfsreinigung Glasreinigung, Reinigung Innenverglasung</t>
  </si>
  <si>
    <t>Tageskraft</t>
  </si>
  <si>
    <t>Duschcontainer Damen</t>
  </si>
  <si>
    <t>NEU</t>
  </si>
  <si>
    <t>Außenbereich/EG</t>
  </si>
  <si>
    <t>Linoleum (wahrscheinlich )</t>
  </si>
  <si>
    <t>(Leer)</t>
  </si>
  <si>
    <t>keine Reinigung
X = ja</t>
  </si>
  <si>
    <t>x</t>
  </si>
  <si>
    <t>1) Produktiver Stundenlohn (Lohngruppe 1, 2026 oder höher)</t>
  </si>
  <si>
    <t>Kalkulation des Stundenverrechnungssatzes Baureinigung (LG 4)
10 Kalkulation SVS Baureinigung</t>
  </si>
  <si>
    <t xml:space="preserve">11 Kalkulation Glas- und Rahmenreinigung
</t>
  </si>
  <si>
    <t>12 Stundenverrechnungssatz Glasreinigung</t>
  </si>
  <si>
    <t>13 Kalkulation SVS Bedarfsreinigung</t>
  </si>
  <si>
    <t>Pos. 1.1: Jahreskosten Unterhaltsreinigung</t>
  </si>
  <si>
    <t>im Wechsel mit A</t>
  </si>
  <si>
    <t>im Wechsel mit B</t>
  </si>
  <si>
    <t>im Wechsel mit B4</t>
  </si>
  <si>
    <t>B6; (Sichtreinigung) Besprechungsraum (2,5w)</t>
  </si>
  <si>
    <t>F4; (Sichtreinigung) Flur</t>
  </si>
  <si>
    <t>im Wechsel mit F3/2,5</t>
  </si>
  <si>
    <t>Geschirr- und Spüldienst Daennerstr. 11, im Durchschnitt ca. 0,25 Stunden pro Tag (Tageskraft)</t>
  </si>
  <si>
    <t>Kalkulation Reinigungsleistungen
Stadtbildpflege Kaiserslautern, Vergabe-Nr.: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</si>
</sst>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.000%"/>
    <numFmt numFmtId="167" formatCode="#,##0.00_ ;\-#,##0.00\ "/>
    <numFmt numFmtId="168" formatCode="#,##0.00&quot; %&quot;"/>
    <numFmt numFmtId="169" formatCode="_-* #,##0.00\ [$€-407]_-;\-* #,##0.00\ [$€-407]_-;_-* &quot;-&quot;??\ [$€-407]_-;_-@_-"/>
    <numFmt numFmtId="170" formatCode="0.00&quot; €/h&quot;"/>
    <numFmt numFmtId="171" formatCode="#,##0.000&quot; %&quot;"/>
    <numFmt numFmtId="172" formatCode="0.00&quot; %&quot;"/>
    <numFmt numFmtId="173" formatCode="_-* #,##0.00&quot; €&quot;_-;\-* #,##0.00&quot; €&quot;_-;_-* \-??&quot; €&quot;_-;_-@_-"/>
    <numFmt numFmtId="174" formatCode="#,##0_ ;\-#,##0\ "/>
    <numFmt numFmtId="175" formatCode="0\ &quot; (***)&quot;"/>
    <numFmt numFmtId="176" formatCode="#,##0.00\ &quot;%&quot;"/>
    <numFmt numFmtId="177" formatCode="&quot;Erledigt&quot;;&quot;&quot;;&quot;&quot;"/>
    <numFmt numFmtId="178" formatCode="dd/mm/yy;@"/>
    <numFmt numFmtId="179" formatCode="ddd"/>
    <numFmt numFmtId="180" formatCode="dddd\,\ d/\ mmmm\ yyyy"/>
    <numFmt numFmtId="181" formatCode="_-* #,##0.000\ &quot;€&quot;_-;\-* #,##0.000\ &quot;€&quot;_-;_-* &quot;-&quot;??\ &quot;€&quot;_-;_-@_-"/>
    <numFmt numFmtId="182" formatCode="0.000"/>
    <numFmt numFmtId="183" formatCode="0.00&quot; h&quot;"/>
    <numFmt numFmtId="184" formatCode="0\ &quot;x jährlich&quot;"/>
    <numFmt numFmtId="185" formatCode="#,##0.00&quot; m²&quot;"/>
    <numFmt numFmtId="186" formatCode="#,##0.00&quot; Std.&quot;"/>
    <numFmt numFmtId="187" formatCode="General&quot; x j&quot;"/>
  </numFmts>
  <fonts count="156">
    <font>
      <sz val="11"/>
      <color theme="1"/>
      <name val="Aptos Narrow"/>
      <family val="2"/>
      <scheme val="minor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10"/>
      <color theme="1"/>
      <name val="Gadugi"/>
      <family val="2"/>
    </font>
    <font>
      <sz val="9"/>
      <color theme="1"/>
      <name val="Roboto"/>
      <family val="2"/>
    </font>
    <font>
      <sz val="8"/>
      <name val="Aptos Narrow"/>
      <family val="2"/>
      <scheme val="minor"/>
    </font>
    <font>
      <sz val="10"/>
      <color theme="1"/>
      <name val="Roboto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Arial Nova"/>
      <family val="2"/>
    </font>
    <font>
      <sz val="10"/>
      <color theme="1"/>
      <name val="Arial Nova"/>
      <family val="2"/>
    </font>
    <font>
      <sz val="10"/>
      <name val="Arial Nova"/>
      <family val="2"/>
    </font>
    <font>
      <b/>
      <sz val="12"/>
      <color theme="1"/>
      <name val="Arial Nova"/>
      <family val="2"/>
    </font>
    <font>
      <b/>
      <sz val="10"/>
      <name val="Arial Nova"/>
      <family val="2"/>
    </font>
    <font>
      <sz val="12"/>
      <name val="Arial Nova"/>
      <family val="2"/>
    </font>
    <font>
      <sz val="10"/>
      <name val="Arial"/>
      <family val="2"/>
    </font>
    <font>
      <sz val="10"/>
      <color theme="0"/>
      <name val="Arial Nova"/>
      <family val="2"/>
    </font>
    <font>
      <b/>
      <sz val="12"/>
      <color theme="4" tint="-0.249977111117893"/>
      <name val="Arial Nova"/>
      <family val="2"/>
    </font>
    <font>
      <b/>
      <sz val="10"/>
      <color theme="4" tint="-0.249977111117893"/>
      <name val="Arial Nova"/>
      <family val="2"/>
    </font>
    <font>
      <b/>
      <sz val="22"/>
      <name val="Roboto Light"/>
    </font>
    <font>
      <sz val="11"/>
      <color indexed="8"/>
      <name val="Roboto Light"/>
    </font>
    <font>
      <b/>
      <sz val="11"/>
      <color indexed="8"/>
      <name val="Roboto Light"/>
    </font>
    <font>
      <sz val="11"/>
      <color theme="0"/>
      <name val="Roboto Light"/>
    </font>
    <font>
      <b/>
      <sz val="11"/>
      <color theme="0"/>
      <name val="Roboto Light"/>
    </font>
    <font>
      <sz val="7"/>
      <color theme="0"/>
      <name val="Roboto Light"/>
    </font>
    <font>
      <b/>
      <sz val="11"/>
      <color rgb="FF0070C0"/>
      <name val="Roboto Light"/>
    </font>
    <font>
      <b/>
      <sz val="10"/>
      <color theme="0"/>
      <name val="Symbol"/>
      <family val="1"/>
      <charset val="2"/>
    </font>
    <font>
      <sz val="11"/>
      <color theme="0"/>
      <name val="Arial Nova"/>
      <family val="2"/>
    </font>
    <font>
      <sz val="10"/>
      <color theme="0"/>
      <name val="Gadugi"/>
      <family val="2"/>
    </font>
    <font>
      <b/>
      <sz val="11"/>
      <color theme="4"/>
      <name val="Gadugi"/>
      <family val="2"/>
    </font>
    <font>
      <sz val="11"/>
      <color theme="1"/>
      <name val="Gadugi"/>
      <family val="2"/>
    </font>
    <font>
      <sz val="9"/>
      <color theme="0"/>
      <name val="Gadugi"/>
      <family val="2"/>
    </font>
    <font>
      <sz val="8.1"/>
      <color theme="0"/>
      <name val="Gadugi"/>
      <family val="2"/>
    </font>
    <font>
      <sz val="9"/>
      <name val="Gadugi"/>
      <family val="2"/>
    </font>
    <font>
      <b/>
      <sz val="10"/>
      <color theme="0"/>
      <name val="Gadugi"/>
      <family val="2"/>
    </font>
    <font>
      <sz val="9"/>
      <color theme="0"/>
      <name val="Symbol"/>
      <family val="1"/>
      <charset val="2"/>
    </font>
    <font>
      <sz val="9"/>
      <color theme="0"/>
      <name val="Gadugi"/>
      <family val="1"/>
      <charset val="2"/>
    </font>
    <font>
      <sz val="10"/>
      <name val="Gadugi"/>
      <family val="2"/>
    </font>
    <font>
      <sz val="10"/>
      <color rgb="FFFF0000"/>
      <name val="Gadugi"/>
      <family val="2"/>
    </font>
    <font>
      <b/>
      <sz val="10"/>
      <color theme="1"/>
      <name val="Gadugi"/>
      <family val="2"/>
    </font>
    <font>
      <b/>
      <sz val="11"/>
      <color theme="0"/>
      <name val="Gadugi"/>
      <family val="2"/>
    </font>
    <font>
      <b/>
      <sz val="12"/>
      <color theme="0"/>
      <name val="Gadugi"/>
      <family val="2"/>
    </font>
    <font>
      <b/>
      <sz val="11"/>
      <name val="Gadugi"/>
      <family val="2"/>
    </font>
    <font>
      <sz val="10"/>
      <color rgb="FF0070C0"/>
      <name val="Gadugi"/>
      <family val="2"/>
    </font>
    <font>
      <b/>
      <sz val="12"/>
      <color theme="1"/>
      <name val="Gadugi"/>
      <family val="2"/>
    </font>
    <font>
      <b/>
      <sz val="10"/>
      <name val="Gadugi"/>
      <family val="2"/>
    </font>
    <font>
      <b/>
      <u val="singleAccounting"/>
      <sz val="12"/>
      <color theme="1"/>
      <name val="Gadugi"/>
      <family val="2"/>
    </font>
    <font>
      <sz val="12"/>
      <color theme="1"/>
      <name val="Gadugi"/>
      <family val="2"/>
    </font>
    <font>
      <b/>
      <sz val="11"/>
      <color theme="1"/>
      <name val="Gadugi"/>
      <family val="2"/>
    </font>
    <font>
      <sz val="12"/>
      <name val="Gadugi"/>
      <family val="2"/>
    </font>
    <font>
      <sz val="10"/>
      <color theme="4" tint="-0.499984740745262"/>
      <name val="Gadugi"/>
      <family val="2"/>
    </font>
    <font>
      <b/>
      <sz val="14"/>
      <color theme="1"/>
      <name val="Gadugi"/>
      <family val="2"/>
    </font>
    <font>
      <b/>
      <sz val="12"/>
      <color theme="4" tint="-0.499984740745262"/>
      <name val="Gadugi"/>
      <family val="2"/>
    </font>
    <font>
      <sz val="14"/>
      <color theme="1"/>
      <name val="Gadugi"/>
      <family val="2"/>
    </font>
    <font>
      <b/>
      <sz val="10"/>
      <color theme="4" tint="-0.499984740745262"/>
      <name val="Gadugi"/>
      <family val="2"/>
    </font>
    <font>
      <sz val="12"/>
      <color rgb="FF0070C0"/>
      <name val="Gadugi"/>
      <family val="2"/>
    </font>
    <font>
      <sz val="11"/>
      <color rgb="FF0070C0"/>
      <name val="Gadugi"/>
      <family val="2"/>
    </font>
    <font>
      <b/>
      <sz val="10"/>
      <color theme="0"/>
      <name val="Gadugi"/>
      <family val="1"/>
      <charset val="2"/>
    </font>
    <font>
      <sz val="12"/>
      <color indexed="8"/>
      <name val="Roboto Light"/>
    </font>
    <font>
      <b/>
      <u/>
      <sz val="12"/>
      <color indexed="8"/>
      <name val="Roboto Light"/>
    </font>
    <font>
      <b/>
      <sz val="12"/>
      <color indexed="8"/>
      <name val="Roboto Light"/>
    </font>
    <font>
      <sz val="12"/>
      <color theme="1"/>
      <name val="Roboto"/>
    </font>
    <font>
      <sz val="12"/>
      <color theme="0"/>
      <name val="Gadugi"/>
      <family val="2"/>
    </font>
    <font>
      <b/>
      <sz val="9"/>
      <color theme="1"/>
      <name val="Gadugi"/>
      <family val="2"/>
    </font>
    <font>
      <sz val="9"/>
      <color theme="1"/>
      <name val="Gadugi"/>
      <family val="2"/>
    </font>
    <font>
      <b/>
      <sz val="12"/>
      <color theme="4" tint="-0.249977111117893"/>
      <name val="Gadugi"/>
      <family val="2"/>
    </font>
    <font>
      <b/>
      <sz val="10"/>
      <color theme="4" tint="-0.249977111117893"/>
      <name val="Gadugi"/>
      <family val="2"/>
    </font>
    <font>
      <b/>
      <sz val="10"/>
      <color theme="1"/>
      <name val="Arial Nova"/>
      <family val="2"/>
    </font>
    <font>
      <sz val="11"/>
      <color theme="1"/>
      <name val="Calibri"/>
      <family val="2"/>
    </font>
    <font>
      <b/>
      <sz val="38"/>
      <color theme="1" tint="0.24994659260841701"/>
      <name val="Aptos Narrow"/>
      <family val="1"/>
      <scheme val="minor"/>
    </font>
    <font>
      <sz val="11"/>
      <color theme="1" tint="0.24994659260841701"/>
      <name val="Aptos Narrow"/>
      <family val="2"/>
      <scheme val="minor"/>
    </font>
    <font>
      <sz val="11"/>
      <color theme="1" tint="0.24994659260841701"/>
      <name val="Aptos Display"/>
      <family val="2"/>
      <scheme val="major"/>
    </font>
    <font>
      <sz val="11"/>
      <color theme="3"/>
      <name val="Aptos Display"/>
      <family val="2"/>
      <scheme val="major"/>
    </font>
    <font>
      <sz val="11"/>
      <color theme="0"/>
      <name val="Aptos Narrow"/>
      <family val="2"/>
      <scheme val="minor"/>
    </font>
    <font>
      <sz val="11"/>
      <color theme="0"/>
      <name val="Gadugi"/>
      <family val="2"/>
    </font>
    <font>
      <b/>
      <sz val="22"/>
      <name val="Calibri"/>
      <family val="2"/>
    </font>
    <font>
      <b/>
      <sz val="10"/>
      <color rgb="FF222222"/>
      <name val="Verdana"/>
      <family val="2"/>
    </font>
    <font>
      <sz val="10"/>
      <name val="Verdana"/>
      <family val="2"/>
    </font>
    <font>
      <sz val="10"/>
      <color rgb="FF222222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  <font>
      <b/>
      <sz val="11"/>
      <color theme="1"/>
      <name val="Roboto Light"/>
    </font>
    <font>
      <sz val="11"/>
      <color theme="1" tint="0.34998626667073579"/>
      <name val="Roboto Light"/>
    </font>
    <font>
      <sz val="11"/>
      <color theme="0" tint="-0.14999847407452621"/>
      <name val="Roboto Light"/>
    </font>
    <font>
      <sz val="9"/>
      <color theme="4" tint="-0.499984740745262"/>
      <name val="Gadugi"/>
      <family val="2"/>
    </font>
    <font>
      <sz val="11"/>
      <color indexed="8"/>
      <name val="Gadugi"/>
      <family val="2"/>
    </font>
    <font>
      <sz val="9"/>
      <color indexed="8"/>
      <name val="Gadugi"/>
      <family val="2"/>
    </font>
    <font>
      <sz val="11"/>
      <name val="Gadugi"/>
      <family val="2"/>
    </font>
    <font>
      <b/>
      <sz val="12"/>
      <name val="Gadugi"/>
      <family val="2"/>
    </font>
    <font>
      <b/>
      <sz val="9"/>
      <name val="Gadugi"/>
      <family val="2"/>
    </font>
    <font>
      <b/>
      <sz val="9"/>
      <color rgb="FFFF0000"/>
      <name val="Gadugi"/>
      <family val="2"/>
    </font>
    <font>
      <sz val="8"/>
      <name val="Gadugi"/>
      <family val="2"/>
    </font>
    <font>
      <b/>
      <sz val="9"/>
      <color rgb="FF002060"/>
      <name val="Gadugi"/>
      <family val="2"/>
    </font>
    <font>
      <b/>
      <sz val="9"/>
      <color rgb="FF0070C0"/>
      <name val="Gadugi"/>
      <family val="2"/>
    </font>
    <font>
      <b/>
      <i/>
      <sz val="10"/>
      <color rgb="FFFF0000"/>
      <name val="Gadugi"/>
      <family val="2"/>
    </font>
    <font>
      <b/>
      <sz val="12"/>
      <color indexed="8"/>
      <name val="Gadugi"/>
      <family val="2"/>
    </font>
    <font>
      <b/>
      <sz val="9"/>
      <color indexed="8"/>
      <name val="Gadugi"/>
      <family val="2"/>
    </font>
    <font>
      <b/>
      <sz val="11"/>
      <color indexed="8"/>
      <name val="Gadugi"/>
      <family val="2"/>
    </font>
    <font>
      <b/>
      <sz val="10"/>
      <color indexed="8"/>
      <name val="Gadugi"/>
      <family val="2"/>
    </font>
    <font>
      <b/>
      <sz val="9"/>
      <color theme="4" tint="-0.499984740745262"/>
      <name val="Gadugi"/>
      <family val="2"/>
    </font>
    <font>
      <sz val="10"/>
      <color indexed="8"/>
      <name val="Gadugi"/>
      <family val="2"/>
    </font>
    <font>
      <b/>
      <sz val="12"/>
      <color theme="1" tint="4.9989318521683403E-2"/>
      <name val="Gadugi"/>
      <family val="2"/>
    </font>
    <font>
      <sz val="11"/>
      <color theme="1" tint="4.9989318521683403E-2"/>
      <name val="Gadugi"/>
      <family val="2"/>
    </font>
    <font>
      <b/>
      <sz val="11"/>
      <color theme="4" tint="-0.499984740745262"/>
      <name val="Gadugi"/>
      <family val="2"/>
    </font>
    <font>
      <sz val="11"/>
      <color indexed="9"/>
      <name val="Gadugi"/>
      <family val="2"/>
    </font>
    <font>
      <sz val="12"/>
      <color theme="8"/>
      <name val="Gadugi"/>
      <family val="2"/>
    </font>
    <font>
      <sz val="9"/>
      <color rgb="FF002060"/>
      <name val="Gadugi"/>
      <family val="2"/>
    </font>
    <font>
      <sz val="9"/>
      <color theme="4" tint="-0.249977111117893"/>
      <name val="Gadugi"/>
      <family val="2"/>
    </font>
    <font>
      <b/>
      <i/>
      <sz val="9"/>
      <name val="Gadugi"/>
      <family val="2"/>
    </font>
    <font>
      <i/>
      <sz val="9"/>
      <color rgb="FFFF0000"/>
      <name val="Gadugi"/>
      <family val="2"/>
    </font>
    <font>
      <b/>
      <sz val="20"/>
      <color theme="0"/>
      <name val="Gadugi"/>
      <family val="2"/>
    </font>
    <font>
      <b/>
      <sz val="16"/>
      <color theme="0"/>
      <name val="Gadugi"/>
      <family val="2"/>
    </font>
    <font>
      <sz val="9"/>
      <color rgb="FFC00000"/>
      <name val="Gadugi"/>
      <family val="2"/>
    </font>
    <font>
      <b/>
      <sz val="9"/>
      <color theme="4" tint="-0.249977111117893"/>
      <name val="Gadugi"/>
      <family val="2"/>
    </font>
    <font>
      <b/>
      <sz val="9"/>
      <color theme="1" tint="4.9989318521683403E-2"/>
      <name val="Gadugi"/>
      <family val="2"/>
    </font>
    <font>
      <b/>
      <sz val="11"/>
      <color theme="8"/>
      <name val="Gadugi"/>
      <family val="2"/>
    </font>
    <font>
      <sz val="11"/>
      <color theme="8"/>
      <name val="Gadugi"/>
      <family val="2"/>
    </font>
    <font>
      <i/>
      <sz val="8"/>
      <color rgb="FFFF0000"/>
      <name val="Gadugi"/>
      <family val="2"/>
    </font>
    <font>
      <sz val="11"/>
      <color theme="1"/>
      <name val="Segui"/>
    </font>
    <font>
      <sz val="11"/>
      <color theme="1"/>
      <name val="Aptos Narrow"/>
      <scheme val="minor"/>
    </font>
    <font>
      <sz val="22"/>
      <color theme="1"/>
      <name val="Gadugi"/>
      <family val="2"/>
    </font>
    <font>
      <sz val="20"/>
      <color theme="1"/>
      <name val="Gadugi"/>
      <family val="2"/>
    </font>
    <font>
      <sz val="11"/>
      <color rgb="FF002060"/>
      <name val="Gadugi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sz val="8"/>
      <color theme="1"/>
      <name val="Gadugi"/>
      <family val="2"/>
    </font>
    <font>
      <i/>
      <sz val="9"/>
      <color indexed="2"/>
      <name val="Gadugi"/>
      <family val="2"/>
    </font>
    <font>
      <b/>
      <sz val="10"/>
      <color theme="8" tint="-0.499984740745262"/>
      <name val="Gadug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color indexed="2"/>
      <name val="Gadugi"/>
      <family val="2"/>
    </font>
    <font>
      <i/>
      <sz val="8"/>
      <color indexed="2"/>
      <name val="Gadugi"/>
      <family val="2"/>
    </font>
    <font>
      <sz val="11"/>
      <color rgb="FFFF0000"/>
      <name val="Aptos Narrow"/>
      <family val="2"/>
      <scheme val="minor"/>
    </font>
    <font>
      <sz val="9"/>
      <color rgb="FFFF0000"/>
      <name val="Gadugi"/>
      <family val="2"/>
    </font>
    <font>
      <sz val="11"/>
      <color rgb="FFFF0000"/>
      <name val="Gadugi"/>
      <family val="2"/>
    </font>
  </fonts>
  <fills count="3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B40000"/>
        <bgColor indexed="31"/>
      </patternFill>
    </fill>
    <fill>
      <patternFill patternType="solid">
        <fgColor rgb="FFB4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23"/>
      </patternFill>
    </fill>
    <fill>
      <patternFill patternType="solid">
        <fgColor theme="0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rgb="FFC00000"/>
      </patternFill>
    </fill>
    <fill>
      <patternFill patternType="solid">
        <fgColor rgb="FFC0000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E6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CCC1DA"/>
        <bgColor rgb="FFCCCCCC"/>
      </patternFill>
    </fill>
    <fill>
      <patternFill patternType="solid">
        <fgColor rgb="FFD7E4BD"/>
        <bgColor rgb="FFDDE8CB"/>
      </patternFill>
    </fill>
    <fill>
      <patternFill patternType="solid">
        <fgColor rgb="FFB7CFFF"/>
        <bgColor indexed="64"/>
      </patternFill>
    </fill>
    <fill>
      <patternFill patternType="solid">
        <fgColor rgb="FFB4C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C00000"/>
        <bgColor rgb="FFC0000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C00000"/>
        <bgColor theme="5" tint="-0.249977111117893"/>
      </patternFill>
    </fill>
    <fill>
      <patternFill patternType="solid">
        <fgColor rgb="FFB7CFFF"/>
        <bgColor rgb="FFE6F0F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indexed="65"/>
        <bgColor indexed="26"/>
      </patternFill>
    </fill>
    <fill>
      <patternFill patternType="solid">
        <fgColor theme="0" tint="-0.249977111117893"/>
        <bgColor theme="0" tint="-0.249977111117893"/>
      </patternFill>
    </fill>
  </fills>
  <borders count="40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thin">
        <color indexed="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double">
        <color auto="1"/>
      </bottom>
      <diagonal/>
    </border>
    <border>
      <left style="thin">
        <color indexed="59"/>
      </left>
      <right/>
      <top/>
      <bottom/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auto="1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/>
      <bottom style="thin">
        <color indexed="59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59"/>
      </left>
      <right/>
      <top style="thin">
        <color indexed="59"/>
      </top>
      <bottom style="medium">
        <color auto="1"/>
      </bottom>
      <diagonal/>
    </border>
    <border>
      <left/>
      <right/>
      <top style="thin">
        <color indexed="59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/>
      <top style="medium">
        <color auto="1"/>
      </top>
      <bottom style="thin">
        <color indexed="59"/>
      </bottom>
      <diagonal/>
    </border>
    <border>
      <left/>
      <right style="thin">
        <color indexed="59"/>
      </right>
      <top style="medium">
        <color auto="1"/>
      </top>
      <bottom style="thin">
        <color indexed="59"/>
      </bottom>
      <diagonal/>
    </border>
    <border>
      <left style="thin">
        <color indexed="59"/>
      </left>
      <right style="double">
        <color auto="1"/>
      </right>
      <top style="thin">
        <color indexed="59"/>
      </top>
      <bottom/>
      <diagonal/>
    </border>
    <border>
      <left style="thin">
        <color indexed="59"/>
      </left>
      <right style="double">
        <color auto="1"/>
      </right>
      <top/>
      <bottom style="thin">
        <color indexed="59"/>
      </bottom>
      <diagonal/>
    </border>
    <border>
      <left/>
      <right style="thin">
        <color auto="1"/>
      </right>
      <top style="thin">
        <color indexed="59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auto="1"/>
      </bottom>
      <diagonal/>
    </border>
    <border>
      <left/>
      <right style="thin">
        <color indexed="59"/>
      </right>
      <top style="thin">
        <color indexed="59"/>
      </top>
      <bottom style="thin">
        <color auto="1"/>
      </bottom>
      <diagonal/>
    </border>
    <border>
      <left style="thin">
        <color indexed="59"/>
      </left>
      <right/>
      <top style="thin">
        <color auto="1"/>
      </top>
      <bottom style="thin">
        <color indexed="59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59"/>
      </right>
      <top style="thin">
        <color auto="1"/>
      </top>
      <bottom style="thin">
        <color indexed="59"/>
      </bottom>
      <diagonal/>
    </border>
    <border>
      <left style="thin">
        <color indexed="59"/>
      </left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medium">
        <color auto="1"/>
      </bottom>
      <diagonal/>
    </border>
    <border>
      <left/>
      <right/>
      <top style="thin">
        <color indexed="59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/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double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64"/>
      </left>
      <right style="thin">
        <color indexed="59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 style="double">
        <color indexed="59"/>
      </right>
      <top style="thin">
        <color indexed="59"/>
      </top>
      <bottom/>
      <diagonal/>
    </border>
    <border>
      <left style="thin">
        <color indexed="59"/>
      </left>
      <right style="double">
        <color indexed="59"/>
      </right>
      <top/>
      <bottom style="thin">
        <color indexed="59"/>
      </bottom>
      <diagonal/>
    </border>
    <border>
      <left style="thin">
        <color indexed="59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59"/>
      </left>
      <right style="double">
        <color indexed="59"/>
      </right>
      <top style="thin">
        <color indexed="64"/>
      </top>
      <bottom style="double">
        <color indexed="59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59"/>
      </right>
      <top style="medium">
        <color indexed="64"/>
      </top>
      <bottom style="thin">
        <color indexed="59"/>
      </bottom>
      <diagonal/>
    </border>
    <border>
      <left style="thin">
        <color indexed="59"/>
      </left>
      <right/>
      <top style="medium">
        <color auto="1"/>
      </top>
      <bottom style="thin">
        <color indexed="5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/>
      <top style="thin">
        <color indexed="59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59"/>
      </left>
      <right/>
      <top style="thin">
        <color indexed="59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59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59"/>
      </left>
      <right style="thin">
        <color indexed="59"/>
      </right>
      <top/>
      <bottom style="medium">
        <color auto="1"/>
      </bottom>
      <diagonal/>
    </border>
    <border>
      <left style="thin">
        <color indexed="59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double">
        <color indexed="59"/>
      </right>
      <top style="thin">
        <color indexed="59"/>
      </top>
      <bottom/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double">
        <color indexed="59"/>
      </bottom>
      <diagonal/>
    </border>
    <border>
      <left style="thin">
        <color indexed="59"/>
      </left>
      <right/>
      <top style="thin">
        <color indexed="59"/>
      </top>
      <bottom style="medium">
        <color auto="1"/>
      </bottom>
      <diagonal/>
    </border>
    <border>
      <left/>
      <right style="thin">
        <color indexed="59"/>
      </right>
      <top style="thin">
        <color indexed="59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 style="medium">
        <color auto="1"/>
      </bottom>
      <diagonal/>
    </border>
    <border>
      <left/>
      <right/>
      <top style="thin">
        <color indexed="59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double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59"/>
      </left>
      <right style="double">
        <color indexed="59"/>
      </right>
      <top style="thin">
        <color indexed="5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/>
      <diagonal/>
    </border>
    <border>
      <left style="double">
        <color indexed="59"/>
      </left>
      <right style="double">
        <color indexed="59"/>
      </right>
      <top style="thin">
        <color indexed="64"/>
      </top>
      <bottom style="double">
        <color indexed="59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rgb="FFC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theme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/>
      <diagonal/>
    </border>
    <border>
      <left style="double">
        <color auto="1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thin">
        <color indexed="59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5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1"/>
      </top>
      <bottom style="thin">
        <color auto="1"/>
      </bottom>
      <diagonal/>
    </border>
    <border>
      <left/>
      <right style="medium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 style="thin">
        <color auto="1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medium">
        <color auto="1"/>
      </bottom>
      <diagonal/>
    </border>
    <border>
      <left/>
      <right/>
      <top style="thin">
        <color indexed="59"/>
      </top>
      <bottom style="medium">
        <color auto="1"/>
      </bottom>
      <diagonal/>
    </border>
    <border>
      <left style="thin">
        <color indexed="59"/>
      </left>
      <right style="double">
        <color auto="1"/>
      </right>
      <top style="thin">
        <color indexed="59"/>
      </top>
      <bottom/>
      <diagonal/>
    </border>
    <border>
      <left/>
      <right style="thin">
        <color auto="1"/>
      </right>
      <top style="thin">
        <color indexed="59"/>
      </top>
      <bottom style="medium">
        <color auto="1"/>
      </bottom>
      <diagonal/>
    </border>
    <border>
      <left style="thin">
        <color indexed="59"/>
      </left>
      <right/>
      <top style="thin">
        <color indexed="59"/>
      </top>
      <bottom style="thin">
        <color auto="1"/>
      </bottom>
      <diagonal/>
    </border>
    <border>
      <left/>
      <right style="thin">
        <color indexed="59"/>
      </right>
      <top style="thin">
        <color indexed="59"/>
      </top>
      <bottom style="thin">
        <color auto="1"/>
      </bottom>
      <diagonal/>
    </border>
    <border>
      <left style="thin">
        <color indexed="59"/>
      </left>
      <right/>
      <top style="thin">
        <color auto="1"/>
      </top>
      <bottom style="thin">
        <color indexed="59"/>
      </bottom>
      <diagonal/>
    </border>
    <border>
      <left/>
      <right style="thin">
        <color indexed="59"/>
      </right>
      <top style="thin">
        <color auto="1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thin">
        <color indexed="59"/>
      </bottom>
      <diagonal/>
    </border>
    <border>
      <left style="double">
        <color indexed="59"/>
      </left>
      <right style="double">
        <color indexed="59"/>
      </right>
      <top style="thin">
        <color indexed="59"/>
      </top>
      <bottom style="double">
        <color indexed="59"/>
      </bottom>
      <diagonal/>
    </border>
    <border>
      <left/>
      <right style="double">
        <color auto="1"/>
      </right>
      <top style="thin">
        <color indexed="59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indexed="59"/>
      </bottom>
      <diagonal/>
    </border>
    <border>
      <left style="double">
        <color auto="1"/>
      </left>
      <right style="double">
        <color auto="1"/>
      </right>
      <top style="thin">
        <color indexed="59"/>
      </top>
      <bottom/>
      <diagonal/>
    </border>
    <border>
      <left/>
      <right style="double">
        <color auto="1"/>
      </right>
      <top style="thin">
        <color indexed="59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medium">
        <color auto="1"/>
      </bottom>
      <diagonal/>
    </border>
    <border>
      <left/>
      <right style="double">
        <color indexed="59"/>
      </right>
      <top style="thin">
        <color indexed="59"/>
      </top>
      <bottom style="thin">
        <color indexed="59"/>
      </bottom>
      <diagonal/>
    </border>
    <border>
      <left/>
      <right style="double">
        <color indexed="59"/>
      </right>
      <top style="thin">
        <color indexed="59"/>
      </top>
      <bottom style="medium">
        <color auto="1"/>
      </bottom>
      <diagonal/>
    </border>
    <border>
      <left style="double">
        <color indexed="59"/>
      </left>
      <right style="double">
        <color indexed="59"/>
      </right>
      <top style="thin">
        <color auto="1"/>
      </top>
      <bottom style="double">
        <color indexed="59"/>
      </bottom>
      <diagonal/>
    </border>
    <border>
      <left/>
      <right style="thin">
        <color auto="1"/>
      </right>
      <top/>
      <bottom style="thin">
        <color indexed="59"/>
      </bottom>
      <diagonal/>
    </border>
    <border>
      <left style="thin">
        <color auto="1"/>
      </left>
      <right/>
      <top/>
      <bottom style="thin">
        <color indexed="59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28">
    <xf numFmtId="0" fontId="0" fillId="0" borderId="0"/>
    <xf numFmtId="4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5" fillId="3" borderId="0" applyNumberFormat="0" applyBorder="0" applyAlignment="0" applyProtection="0"/>
    <xf numFmtId="0" fontId="29" fillId="0" borderId="0"/>
    <xf numFmtId="16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6" fillId="0" borderId="0"/>
    <xf numFmtId="173" fontId="29" fillId="0" borderId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6" fillId="0" borderId="0"/>
    <xf numFmtId="0" fontId="90" fillId="0" borderId="296" applyNumberFormat="0" applyFill="0" applyProtection="0"/>
    <xf numFmtId="0" fontId="91" fillId="0" borderId="0">
      <alignment vertical="center" wrapText="1"/>
    </xf>
    <xf numFmtId="0" fontId="92" fillId="0" borderId="0" applyFill="0" applyBorder="0" applyProtection="0">
      <alignment horizontal="left"/>
    </xf>
    <xf numFmtId="0" fontId="93" fillId="0" borderId="0" applyFill="0" applyProtection="0">
      <alignment horizontal="right" indent="2"/>
    </xf>
    <xf numFmtId="177" fontId="94" fillId="0" borderId="0">
      <alignment horizontal="center" vertical="center"/>
    </xf>
    <xf numFmtId="14" fontId="91" fillId="0" borderId="0" applyFill="0" applyBorder="0">
      <alignment horizontal="right" vertical="center"/>
    </xf>
    <xf numFmtId="9" fontId="28" fillId="0" borderId="0" applyFont="0" applyFill="0" applyBorder="0" applyProtection="0">
      <alignment horizontal="right" vertical="center" indent="1"/>
    </xf>
    <xf numFmtId="0" fontId="89" fillId="0" borderId="0"/>
    <xf numFmtId="0" fontId="140" fillId="0" borderId="0"/>
    <xf numFmtId="44" fontId="28" fillId="0" borderId="0" applyFont="0" applyFill="0" applyBorder="0" applyProtection="0"/>
    <xf numFmtId="9" fontId="28" fillId="0" borderId="0" applyFont="0" applyFill="0" applyBorder="0" applyProtection="0"/>
    <xf numFmtId="44" fontId="145" fillId="0" borderId="0" applyFont="0" applyFill="0" applyBorder="0" applyProtection="0"/>
    <xf numFmtId="0" fontId="145" fillId="0" borderId="0"/>
    <xf numFmtId="173" fontId="145" fillId="0" borderId="0" applyFill="0" applyBorder="0" applyProtection="0"/>
    <xf numFmtId="164" fontId="28" fillId="0" borderId="0" applyFont="0" applyFill="0" applyBorder="0" applyProtection="0"/>
  </cellStyleXfs>
  <cellXfs count="1807">
    <xf numFmtId="0" fontId="0" fillId="0" borderId="0" xfId="0"/>
    <xf numFmtId="0" fontId="30" fillId="0" borderId="0" xfId="0" applyFont="1"/>
    <xf numFmtId="0" fontId="27" fillId="0" borderId="0" xfId="0" applyFont="1"/>
    <xf numFmtId="0" fontId="32" fillId="0" borderId="0" xfId="9" applyFont="1"/>
    <xf numFmtId="0" fontId="37" fillId="9" borderId="93" xfId="9" applyFont="1" applyFill="1" applyBorder="1" applyAlignment="1">
      <alignment horizontal="center" vertical="top"/>
    </xf>
    <xf numFmtId="0" fontId="32" fillId="0" borderId="0" xfId="9" applyFont="1" applyAlignment="1">
      <alignment horizontal="center" vertical="center"/>
    </xf>
    <xf numFmtId="4" fontId="34" fillId="0" borderId="93" xfId="9" applyNumberFormat="1" applyFont="1" applyBorder="1" applyAlignment="1">
      <alignment horizontal="center" vertical="center"/>
    </xf>
    <xf numFmtId="0" fontId="37" fillId="9" borderId="93" xfId="9" applyFont="1" applyFill="1" applyBorder="1" applyAlignment="1">
      <alignment horizontal="center" vertical="top" wrapText="1" shrinkToFit="1"/>
    </xf>
    <xf numFmtId="169" fontId="37" fillId="9" borderId="93" xfId="10" applyNumberFormat="1" applyFont="1" applyFill="1" applyBorder="1" applyAlignment="1" applyProtection="1">
      <alignment horizontal="center" vertical="top" wrapText="1" shrinkToFit="1"/>
    </xf>
    <xf numFmtId="164" fontId="37" fillId="9" borderId="93" xfId="10" applyFont="1" applyFill="1" applyBorder="1" applyAlignment="1" applyProtection="1">
      <alignment horizontal="center" vertical="top" wrapText="1" shrinkToFit="1"/>
    </xf>
    <xf numFmtId="164" fontId="37" fillId="9" borderId="6" xfId="10" applyFont="1" applyFill="1" applyBorder="1" applyAlignment="1" applyProtection="1">
      <alignment horizontal="center" vertical="top" wrapText="1" shrinkToFit="1"/>
    </xf>
    <xf numFmtId="169" fontId="34" fillId="0" borderId="116" xfId="10" quotePrefix="1" applyNumberFormat="1" applyFont="1" applyFill="1" applyBorder="1" applyAlignment="1" applyProtection="1">
      <alignment horizontal="center" vertical="center" shrinkToFit="1"/>
    </xf>
    <xf numFmtId="164" fontId="34" fillId="0" borderId="116" xfId="10" quotePrefix="1" applyFont="1" applyFill="1" applyBorder="1" applyAlignment="1" applyProtection="1">
      <alignment horizontal="center" vertical="center" shrinkToFit="1"/>
    </xf>
    <xf numFmtId="44" fontId="34" fillId="0" borderId="116" xfId="1" applyFont="1" applyFill="1" applyBorder="1" applyAlignment="1" applyProtection="1">
      <alignment horizontal="right" vertical="center" shrinkToFit="1"/>
    </xf>
    <xf numFmtId="0" fontId="32" fillId="7" borderId="6" xfId="9" applyFont="1" applyFill="1" applyBorder="1" applyAlignment="1">
      <alignment horizontal="center"/>
    </xf>
    <xf numFmtId="0" fontId="32" fillId="7" borderId="2" xfId="9" applyFont="1" applyFill="1" applyBorder="1" applyAlignment="1">
      <alignment horizontal="left" shrinkToFit="1"/>
    </xf>
    <xf numFmtId="44" fontId="32" fillId="7" borderId="4" xfId="6" applyFont="1" applyFill="1" applyBorder="1" applyAlignment="1" applyProtection="1">
      <alignment horizontal="center" shrinkToFit="1"/>
    </xf>
    <xf numFmtId="44" fontId="32" fillId="7" borderId="6" xfId="6" applyFont="1" applyFill="1" applyBorder="1" applyAlignment="1" applyProtection="1">
      <alignment horizontal="center" shrinkToFit="1"/>
    </xf>
    <xf numFmtId="0" fontId="32" fillId="7" borderId="93" xfId="9" applyFont="1" applyFill="1" applyBorder="1" applyAlignment="1">
      <alignment horizontal="center"/>
    </xf>
    <xf numFmtId="0" fontId="32" fillId="7" borderId="113" xfId="9" applyFont="1" applyFill="1" applyBorder="1" applyAlignment="1">
      <alignment horizontal="left" shrinkToFit="1"/>
    </xf>
    <xf numFmtId="0" fontId="32" fillId="7" borderId="94" xfId="9" applyFont="1" applyFill="1" applyBorder="1" applyAlignment="1">
      <alignment horizontal="center"/>
    </xf>
    <xf numFmtId="0" fontId="32" fillId="7" borderId="94" xfId="9" quotePrefix="1" applyFont="1" applyFill="1" applyBorder="1" applyAlignment="1">
      <alignment horizontal="center"/>
    </xf>
    <xf numFmtId="0" fontId="37" fillId="9" borderId="93" xfId="10" applyNumberFormat="1" applyFont="1" applyFill="1" applyBorder="1" applyAlignment="1" applyProtection="1">
      <alignment horizontal="center" vertical="top" shrinkToFit="1"/>
    </xf>
    <xf numFmtId="0" fontId="34" fillId="0" borderId="116" xfId="10" quotePrefix="1" applyNumberFormat="1" applyFont="1" applyFill="1" applyBorder="1" applyAlignment="1" applyProtection="1">
      <alignment horizontal="center" vertical="center" shrinkToFit="1"/>
    </xf>
    <xf numFmtId="169" fontId="32" fillId="0" borderId="0" xfId="9" applyNumberFormat="1" applyFont="1"/>
    <xf numFmtId="0" fontId="41" fillId="0" borderId="0" xfId="4" applyFont="1"/>
    <xf numFmtId="0" fontId="42" fillId="0" borderId="0" xfId="4" applyFont="1" applyAlignment="1">
      <alignment horizontal="left"/>
    </xf>
    <xf numFmtId="0" fontId="42" fillId="0" borderId="0" xfId="4" applyFont="1"/>
    <xf numFmtId="0" fontId="41" fillId="0" borderId="220" xfId="4" applyFont="1" applyBorder="1" applyAlignment="1">
      <alignment horizontal="center"/>
    </xf>
    <xf numFmtId="2" fontId="41" fillId="0" borderId="225" xfId="4" applyNumberFormat="1" applyFont="1" applyBorder="1" applyAlignment="1">
      <alignment horizontal="center"/>
    </xf>
    <xf numFmtId="2" fontId="46" fillId="0" borderId="225" xfId="4" applyNumberFormat="1" applyFont="1" applyBorder="1" applyAlignment="1">
      <alignment horizontal="center"/>
    </xf>
    <xf numFmtId="0" fontId="41" fillId="0" borderId="226" xfId="4" applyFont="1" applyBorder="1" applyAlignment="1">
      <alignment horizontal="center"/>
    </xf>
    <xf numFmtId="175" fontId="41" fillId="0" borderId="220" xfId="4" applyNumberFormat="1" applyFont="1" applyBorder="1" applyAlignment="1">
      <alignment horizontal="center"/>
    </xf>
    <xf numFmtId="0" fontId="41" fillId="0" borderId="231" xfId="4" applyFont="1" applyBorder="1" applyAlignment="1">
      <alignment horizontal="center"/>
    </xf>
    <xf numFmtId="0" fontId="41" fillId="0" borderId="227" xfId="4" applyFont="1" applyBorder="1" applyAlignment="1">
      <alignment horizontal="center"/>
    </xf>
    <xf numFmtId="2" fontId="41" fillId="0" borderId="227" xfId="4" applyNumberFormat="1" applyFont="1" applyBorder="1" applyAlignment="1">
      <alignment horizontal="center"/>
    </xf>
    <xf numFmtId="2" fontId="46" fillId="0" borderId="227" xfId="4" applyNumberFormat="1" applyFont="1" applyBorder="1" applyAlignment="1">
      <alignment horizontal="center"/>
    </xf>
    <xf numFmtId="1" fontId="41" fillId="0" borderId="227" xfId="4" applyNumberFormat="1" applyFont="1" applyBorder="1" applyAlignment="1">
      <alignment horizontal="center"/>
    </xf>
    <xf numFmtId="0" fontId="41" fillId="0" borderId="230" xfId="4" applyFont="1" applyBorder="1" applyAlignment="1">
      <alignment horizontal="center"/>
    </xf>
    <xf numFmtId="0" fontId="41" fillId="0" borderId="88" xfId="4" applyFont="1" applyBorder="1" applyAlignment="1">
      <alignment horizontal="center"/>
    </xf>
    <xf numFmtId="0" fontId="41" fillId="0" borderId="101" xfId="4" applyFont="1" applyBorder="1" applyAlignment="1">
      <alignment horizontal="center"/>
    </xf>
    <xf numFmtId="2" fontId="41" fillId="0" borderId="101" xfId="4" applyNumberFormat="1" applyFont="1" applyBorder="1" applyAlignment="1">
      <alignment horizontal="center"/>
    </xf>
    <xf numFmtId="2" fontId="46" fillId="0" borderId="101" xfId="4" applyNumberFormat="1" applyFont="1" applyBorder="1" applyAlignment="1">
      <alignment horizontal="center"/>
    </xf>
    <xf numFmtId="1" fontId="41" fillId="0" borderId="101" xfId="4" applyNumberFormat="1" applyFont="1" applyBorder="1" applyAlignment="1">
      <alignment horizontal="center"/>
    </xf>
    <xf numFmtId="0" fontId="41" fillId="0" borderId="113" xfId="4" applyFont="1" applyBorder="1" applyAlignment="1">
      <alignment horizontal="center"/>
    </xf>
    <xf numFmtId="0" fontId="43" fillId="2" borderId="78" xfId="4" applyFont="1" applyFill="1" applyBorder="1" applyAlignment="1">
      <alignment vertical="top" wrapText="1"/>
    </xf>
    <xf numFmtId="0" fontId="43" fillId="2" borderId="228" xfId="4" applyFont="1" applyFill="1" applyBorder="1" applyAlignment="1">
      <alignment horizontal="center" vertical="top" wrapText="1"/>
    </xf>
    <xf numFmtId="0" fontId="44" fillId="2" borderId="228" xfId="4" applyFont="1" applyFill="1" applyBorder="1" applyAlignment="1">
      <alignment horizontal="center" vertical="top" wrapText="1"/>
    </xf>
    <xf numFmtId="0" fontId="44" fillId="2" borderId="232" xfId="4" applyFont="1" applyFill="1" applyBorder="1" applyAlignment="1">
      <alignment horizontal="center" vertical="top" wrapText="1"/>
    </xf>
    <xf numFmtId="4" fontId="34" fillId="0" borderId="6" xfId="9" applyNumberFormat="1" applyFont="1" applyBorder="1" applyAlignment="1">
      <alignment horizontal="center" vertical="center"/>
    </xf>
    <xf numFmtId="0" fontId="51" fillId="0" borderId="0" xfId="0" applyFont="1" applyAlignment="1">
      <alignment vertical="top" wrapText="1"/>
    </xf>
    <xf numFmtId="4" fontId="49" fillId="19" borderId="272" xfId="0" applyNumberFormat="1" applyFont="1" applyFill="1" applyBorder="1" applyAlignment="1">
      <alignment vertical="top" wrapText="1"/>
    </xf>
    <xf numFmtId="0" fontId="52" fillId="0" borderId="272" xfId="0" applyFont="1" applyBorder="1" applyAlignment="1">
      <alignment horizontal="left" vertical="top" wrapText="1"/>
    </xf>
    <xf numFmtId="4" fontId="52" fillId="0" borderId="272" xfId="0" applyNumberFormat="1" applyFont="1" applyBorder="1" applyAlignment="1">
      <alignment horizontal="left" vertical="top" wrapText="1"/>
    </xf>
    <xf numFmtId="0" fontId="52" fillId="0" borderId="272" xfId="0" applyFont="1" applyBorder="1" applyAlignment="1">
      <alignment horizontal="center" vertical="top" wrapText="1"/>
    </xf>
    <xf numFmtId="0" fontId="54" fillId="0" borderId="272" xfId="0" applyFont="1" applyBorder="1" applyAlignment="1">
      <alignment horizontal="left" vertical="top" wrapText="1"/>
    </xf>
    <xf numFmtId="0" fontId="54" fillId="0" borderId="272" xfId="0" applyFont="1" applyBorder="1" applyAlignment="1">
      <alignment vertical="top" wrapText="1"/>
    </xf>
    <xf numFmtId="2" fontId="54" fillId="0" borderId="272" xfId="0" applyNumberFormat="1" applyFont="1" applyBorder="1" applyAlignment="1">
      <alignment horizontal="right" vertical="top" wrapText="1"/>
    </xf>
    <xf numFmtId="0" fontId="54" fillId="0" borderId="272" xfId="0" applyFont="1" applyBorder="1" applyAlignment="1">
      <alignment horizontal="center" vertical="top" wrapText="1"/>
    </xf>
    <xf numFmtId="2" fontId="54" fillId="0" borderId="272" xfId="0" applyNumberFormat="1" applyFont="1" applyBorder="1" applyAlignment="1">
      <alignment horizontal="center" vertical="top" wrapText="1"/>
    </xf>
    <xf numFmtId="4" fontId="54" fillId="0" borderId="272" xfId="0" applyNumberFormat="1" applyFont="1" applyBorder="1" applyAlignment="1">
      <alignment horizontal="center" vertical="top" wrapText="1"/>
    </xf>
    <xf numFmtId="2" fontId="54" fillId="0" borderId="272" xfId="0" applyNumberFormat="1" applyFont="1" applyBorder="1" applyAlignment="1">
      <alignment vertical="top" wrapText="1"/>
    </xf>
    <xf numFmtId="165" fontId="54" fillId="0" borderId="272" xfId="0" applyNumberFormat="1" applyFont="1" applyBorder="1" applyAlignment="1">
      <alignment vertical="top" wrapText="1"/>
    </xf>
    <xf numFmtId="0" fontId="51" fillId="0" borderId="0" xfId="0" applyFont="1"/>
    <xf numFmtId="0" fontId="51" fillId="0" borderId="0" xfId="0" applyFont="1" applyAlignment="1">
      <alignment horizontal="center" vertical="top" wrapText="1"/>
    </xf>
    <xf numFmtId="3" fontId="31" fillId="0" borderId="120" xfId="10" applyNumberFormat="1" applyFont="1" applyFill="1" applyBorder="1" applyAlignment="1" applyProtection="1">
      <alignment horizontal="center" shrinkToFit="1"/>
      <protection locked="0"/>
    </xf>
    <xf numFmtId="165" fontId="31" fillId="0" borderId="121" xfId="10" applyNumberFormat="1" applyFont="1" applyFill="1" applyBorder="1" applyAlignment="1" applyProtection="1">
      <alignment horizontal="center" shrinkToFit="1"/>
      <protection locked="0"/>
    </xf>
    <xf numFmtId="3" fontId="31" fillId="0" borderId="122" xfId="10" applyNumberFormat="1" applyFont="1" applyFill="1" applyBorder="1" applyAlignment="1" applyProtection="1">
      <alignment horizontal="center" shrinkToFit="1"/>
      <protection locked="0"/>
    </xf>
    <xf numFmtId="165" fontId="31" fillId="0" borderId="123" xfId="10" applyNumberFormat="1" applyFont="1" applyFill="1" applyBorder="1" applyAlignment="1" applyProtection="1">
      <alignment horizontal="center" shrinkToFit="1"/>
      <protection locked="0"/>
    </xf>
    <xf numFmtId="3" fontId="31" fillId="0" borderId="6" xfId="10" applyNumberFormat="1" applyFont="1" applyFill="1" applyBorder="1" applyAlignment="1" applyProtection="1">
      <alignment horizontal="center" shrinkToFit="1"/>
      <protection locked="0"/>
    </xf>
    <xf numFmtId="0" fontId="31" fillId="0" borderId="6" xfId="10" applyNumberFormat="1" applyFont="1" applyFill="1" applyBorder="1" applyAlignment="1" applyProtection="1">
      <alignment horizontal="center" shrinkToFit="1"/>
      <protection locked="0"/>
    </xf>
    <xf numFmtId="0" fontId="31" fillId="0" borderId="126" xfId="10" applyNumberFormat="1" applyFont="1" applyFill="1" applyBorder="1" applyAlignment="1" applyProtection="1">
      <alignment horizontal="center" shrinkToFit="1"/>
      <protection locked="0"/>
    </xf>
    <xf numFmtId="165" fontId="31" fillId="0" borderId="127" xfId="10" applyNumberFormat="1" applyFont="1" applyFill="1" applyBorder="1" applyAlignment="1" applyProtection="1">
      <alignment horizontal="center" shrinkToFit="1"/>
      <protection locked="0"/>
    </xf>
    <xf numFmtId="0" fontId="31" fillId="0" borderId="120" xfId="9" applyFont="1" applyBorder="1" applyAlignment="1" applyProtection="1">
      <alignment shrinkToFit="1"/>
      <protection locked="0"/>
    </xf>
    <xf numFmtId="1" fontId="31" fillId="0" borderId="124" xfId="9" applyNumberFormat="1" applyFont="1" applyBorder="1" applyAlignment="1" applyProtection="1">
      <alignment shrinkToFit="1"/>
      <protection locked="0"/>
    </xf>
    <xf numFmtId="1" fontId="31" fillId="0" borderId="125" xfId="9" applyNumberFormat="1" applyFont="1" applyBorder="1" applyAlignment="1" applyProtection="1">
      <alignment shrinkToFit="1"/>
      <protection locked="0"/>
    </xf>
    <xf numFmtId="0" fontId="31" fillId="0" borderId="129" xfId="9" applyFont="1" applyBorder="1" applyAlignment="1" applyProtection="1">
      <alignment shrinkToFit="1"/>
      <protection locked="0"/>
    </xf>
    <xf numFmtId="3" fontId="31" fillId="0" borderId="93" xfId="10" applyNumberFormat="1" applyFont="1" applyFill="1" applyBorder="1" applyAlignment="1" applyProtection="1">
      <alignment horizontal="center" shrinkToFit="1"/>
      <protection locked="0"/>
    </xf>
    <xf numFmtId="169" fontId="31" fillId="0" borderId="93" xfId="10" applyNumberFormat="1" applyFont="1" applyFill="1" applyBorder="1" applyAlignment="1" applyProtection="1">
      <alignment horizontal="center" shrinkToFit="1"/>
      <protection locked="0"/>
    </xf>
    <xf numFmtId="174" fontId="31" fillId="0" borderId="130" xfId="10" applyNumberFormat="1" applyFont="1" applyFill="1" applyBorder="1" applyAlignment="1" applyProtection="1">
      <alignment horizontal="center" shrinkToFit="1"/>
      <protection locked="0"/>
    </xf>
    <xf numFmtId="1" fontId="31" fillId="0" borderId="131" xfId="9" applyNumberFormat="1" applyFont="1" applyBorder="1" applyAlignment="1" applyProtection="1">
      <alignment shrinkToFit="1"/>
      <protection locked="0"/>
    </xf>
    <xf numFmtId="169" fontId="31" fillId="0" borderId="6" xfId="6" applyNumberFormat="1" applyFont="1" applyFill="1" applyBorder="1" applyAlignment="1" applyProtection="1">
      <alignment horizontal="center" shrinkToFit="1"/>
      <protection locked="0"/>
    </xf>
    <xf numFmtId="174" fontId="31" fillId="0" borderId="123" xfId="10" applyNumberFormat="1" applyFont="1" applyFill="1" applyBorder="1" applyAlignment="1" applyProtection="1">
      <alignment horizontal="center" shrinkToFit="1"/>
      <protection locked="0"/>
    </xf>
    <xf numFmtId="169" fontId="31" fillId="0" borderId="126" xfId="6" applyNumberFormat="1" applyFont="1" applyFill="1" applyBorder="1" applyAlignment="1" applyProtection="1">
      <alignment horizontal="center" shrinkToFit="1"/>
      <protection locked="0"/>
    </xf>
    <xf numFmtId="174" fontId="31" fillId="0" borderId="127" xfId="10" applyNumberFormat="1" applyFont="1" applyFill="1" applyBorder="1" applyAlignment="1" applyProtection="1">
      <alignment horizontal="center" shrinkToFit="1"/>
      <protection locked="0"/>
    </xf>
    <xf numFmtId="169" fontId="31" fillId="0" borderId="128" xfId="10" applyNumberFormat="1" applyFont="1" applyFill="1" applyBorder="1" applyAlignment="1" applyProtection="1">
      <alignment horizontal="center" shrinkToFit="1"/>
      <protection locked="0"/>
    </xf>
    <xf numFmtId="174" fontId="31" fillId="0" borderId="121" xfId="10" applyNumberFormat="1" applyFont="1" applyFill="1" applyBorder="1" applyAlignment="1" applyProtection="1">
      <alignment horizontal="center" shrinkToFit="1"/>
      <protection locked="0"/>
    </xf>
    <xf numFmtId="3" fontId="31" fillId="0" borderId="124" xfId="10" applyNumberFormat="1" applyFont="1" applyFill="1" applyBorder="1" applyAlignment="1" applyProtection="1">
      <alignment horizontal="center" shrinkToFit="1"/>
      <protection locked="0"/>
    </xf>
    <xf numFmtId="169" fontId="31" fillId="0" borderId="6" xfId="10" applyNumberFormat="1" applyFont="1" applyFill="1" applyBorder="1" applyAlignment="1" applyProtection="1">
      <alignment horizontal="center" shrinkToFit="1"/>
      <protection locked="0"/>
    </xf>
    <xf numFmtId="0" fontId="57" fillId="0" borderId="272" xfId="0" applyFont="1" applyBorder="1" applyAlignment="1">
      <alignment horizontal="left" vertical="top" wrapText="1"/>
    </xf>
    <xf numFmtId="0" fontId="43" fillId="9" borderId="226" xfId="4" applyFont="1" applyFill="1" applyBorder="1" applyAlignment="1">
      <alignment vertical="center" wrapText="1"/>
    </xf>
    <xf numFmtId="0" fontId="43" fillId="9" borderId="220" xfId="4" applyFont="1" applyFill="1" applyBorder="1" applyAlignment="1">
      <alignment vertical="center"/>
    </xf>
    <xf numFmtId="0" fontId="44" fillId="9" borderId="226" xfId="4" applyFont="1" applyFill="1" applyBorder="1" applyAlignment="1">
      <alignment vertical="center"/>
    </xf>
    <xf numFmtId="0" fontId="44" fillId="9" borderId="225" xfId="4" applyFont="1" applyFill="1" applyBorder="1" applyAlignment="1">
      <alignment horizontal="center"/>
    </xf>
    <xf numFmtId="0" fontId="43" fillId="9" borderId="226" xfId="4" applyFont="1" applyFill="1" applyBorder="1" applyAlignment="1">
      <alignment vertical="center"/>
    </xf>
    <xf numFmtId="0" fontId="43" fillId="9" borderId="220" xfId="4" applyFont="1" applyFill="1" applyBorder="1"/>
    <xf numFmtId="0" fontId="44" fillId="9" borderId="220" xfId="4" applyFont="1" applyFill="1" applyBorder="1" applyAlignment="1">
      <alignment horizontal="center"/>
    </xf>
    <xf numFmtId="0" fontId="55" fillId="0" borderId="4" xfId="0" applyFont="1" applyBorder="1" applyAlignment="1">
      <alignment horizontal="left" vertical="top" wrapText="1"/>
    </xf>
    <xf numFmtId="0" fontId="55" fillId="0" borderId="6" xfId="0" applyFont="1" applyBorder="1" applyAlignment="1">
      <alignment vertical="top" wrapText="1"/>
    </xf>
    <xf numFmtId="0" fontId="55" fillId="0" borderId="6" xfId="0" applyFont="1" applyBorder="1" applyAlignment="1">
      <alignment horizontal="center" vertical="top" wrapText="1"/>
    </xf>
    <xf numFmtId="0" fontId="55" fillId="0" borderId="2" xfId="0" applyFont="1" applyBorder="1" applyAlignment="1">
      <alignment horizontal="center" vertical="top" wrapText="1"/>
    </xf>
    <xf numFmtId="0" fontId="55" fillId="0" borderId="2" xfId="3" applyFont="1" applyFill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197" xfId="0" applyFont="1" applyBorder="1" applyAlignment="1" applyProtection="1">
      <alignment horizontal="center" vertical="top" wrapText="1"/>
      <protection locked="0" hidden="1"/>
    </xf>
    <xf numFmtId="0" fontId="23" fillId="0" borderId="42" xfId="0" applyFont="1" applyBorder="1" applyAlignment="1">
      <alignment horizontal="center" vertical="top" wrapText="1"/>
    </xf>
    <xf numFmtId="0" fontId="23" fillId="0" borderId="43" xfId="0" applyFont="1" applyBorder="1" applyAlignment="1">
      <alignment horizontal="center" vertical="top" wrapText="1"/>
    </xf>
    <xf numFmtId="0" fontId="23" fillId="0" borderId="0" xfId="0" applyFont="1"/>
    <xf numFmtId="0" fontId="23" fillId="0" borderId="20" xfId="0" applyFont="1" applyBorder="1" applyAlignment="1">
      <alignment vertical="top" wrapText="1"/>
    </xf>
    <xf numFmtId="4" fontId="52" fillId="0" borderId="272" xfId="0" applyNumberFormat="1" applyFont="1" applyBorder="1" applyAlignment="1">
      <alignment horizontal="center" vertical="top" wrapText="1"/>
    </xf>
    <xf numFmtId="0" fontId="51" fillId="0" borderId="0" xfId="0" applyFont="1" applyAlignment="1">
      <alignment horizontal="center"/>
    </xf>
    <xf numFmtId="0" fontId="23" fillId="0" borderId="235" xfId="0" applyFont="1" applyBorder="1" applyAlignment="1">
      <alignment horizontal="center" vertical="top" wrapText="1"/>
    </xf>
    <xf numFmtId="0" fontId="23" fillId="0" borderId="235" xfId="0" applyFont="1" applyBorder="1" applyAlignment="1" applyProtection="1">
      <alignment horizontal="center" vertical="top" wrapText="1"/>
      <protection locked="0" hidden="1"/>
    </xf>
    <xf numFmtId="0" fontId="22" fillId="0" borderId="2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242" xfId="0" applyFont="1" applyBorder="1" applyAlignment="1">
      <alignment horizontal="center" vertical="top" wrapText="1"/>
    </xf>
    <xf numFmtId="0" fontId="21" fillId="0" borderId="92" xfId="0" applyFont="1" applyBorder="1" applyAlignment="1">
      <alignment horizontal="center" vertical="top" wrapText="1"/>
    </xf>
    <xf numFmtId="4" fontId="21" fillId="7" borderId="272" xfId="0" applyNumberFormat="1" applyFont="1" applyFill="1" applyBorder="1" applyAlignment="1">
      <alignment vertical="top" wrapText="1"/>
    </xf>
    <xf numFmtId="0" fontId="20" fillId="0" borderId="242" xfId="0" applyFont="1" applyBorder="1" applyAlignment="1">
      <alignment horizontal="center" vertical="top" wrapText="1"/>
    </xf>
    <xf numFmtId="0" fontId="20" fillId="0" borderId="235" xfId="0" applyFont="1" applyBorder="1" applyAlignment="1">
      <alignment horizontal="center" vertical="top" wrapText="1"/>
    </xf>
    <xf numFmtId="165" fontId="21" fillId="7" borderId="272" xfId="0" applyNumberFormat="1" applyFont="1" applyFill="1" applyBorder="1" applyAlignment="1">
      <alignment horizontal="center" vertical="top" wrapText="1"/>
    </xf>
    <xf numFmtId="165" fontId="49" fillId="19" borderId="272" xfId="0" applyNumberFormat="1" applyFont="1" applyFill="1" applyBorder="1" applyAlignment="1">
      <alignment horizontal="center" vertical="top" wrapText="1"/>
    </xf>
    <xf numFmtId="165" fontId="21" fillId="7" borderId="272" xfId="0" applyNumberFormat="1" applyFont="1" applyFill="1" applyBorder="1" applyAlignment="1">
      <alignment vertical="top" wrapText="1"/>
    </xf>
    <xf numFmtId="165" fontId="49" fillId="19" borderId="272" xfId="0" applyNumberFormat="1" applyFont="1" applyFill="1" applyBorder="1" applyAlignment="1">
      <alignment vertical="top" wrapText="1"/>
    </xf>
    <xf numFmtId="0" fontId="23" fillId="0" borderId="276" xfId="0" applyFont="1" applyBorder="1" applyAlignment="1">
      <alignment horizontal="center" vertical="top" wrapText="1"/>
    </xf>
    <xf numFmtId="0" fontId="19" fillId="0" borderId="276" xfId="0" applyFont="1" applyBorder="1" applyAlignment="1">
      <alignment horizontal="center" vertical="top" wrapText="1"/>
    </xf>
    <xf numFmtId="0" fontId="23" fillId="0" borderId="276" xfId="0" applyFont="1" applyBorder="1" applyAlignment="1" applyProtection="1">
      <alignment horizontal="center" vertical="top" wrapText="1"/>
      <protection locked="0" hidden="1"/>
    </xf>
    <xf numFmtId="0" fontId="19" fillId="0" borderId="20" xfId="0" applyFont="1" applyBorder="1" applyAlignment="1">
      <alignment vertical="top" wrapText="1"/>
    </xf>
    <xf numFmtId="0" fontId="61" fillId="4" borderId="266" xfId="4" applyFont="1" applyFill="1" applyBorder="1" applyAlignment="1">
      <alignment vertical="center" wrapText="1"/>
    </xf>
    <xf numFmtId="0" fontId="62" fillId="4" borderId="266" xfId="4" applyFont="1" applyFill="1" applyBorder="1" applyAlignment="1">
      <alignment horizontal="left" vertical="top" wrapText="1"/>
    </xf>
    <xf numFmtId="0" fontId="61" fillId="4" borderId="24" xfId="4" applyFont="1" applyFill="1" applyBorder="1" applyAlignment="1">
      <alignment horizontal="left" vertical="center" wrapText="1"/>
    </xf>
    <xf numFmtId="0" fontId="62" fillId="4" borderId="24" xfId="4" applyFont="1" applyFill="1" applyBorder="1" applyAlignment="1">
      <alignment horizontal="left" vertical="top" wrapText="1"/>
    </xf>
    <xf numFmtId="164" fontId="55" fillId="5" borderId="265" xfId="5" applyFont="1" applyFill="1" applyBorder="1" applyAlignment="1" applyProtection="1">
      <alignment horizontal="center" vertical="top" wrapText="1"/>
    </xf>
    <xf numFmtId="4" fontId="55" fillId="5" borderId="265" xfId="0" applyNumberFormat="1" applyFont="1" applyFill="1" applyBorder="1" applyAlignment="1">
      <alignment horizontal="center" vertical="top" wrapText="1"/>
    </xf>
    <xf numFmtId="0" fontId="55" fillId="5" borderId="265" xfId="0" applyFont="1" applyFill="1" applyBorder="1" applyAlignment="1">
      <alignment horizontal="center" vertical="top" wrapText="1"/>
    </xf>
    <xf numFmtId="44" fontId="55" fillId="5" borderId="265" xfId="1" applyFont="1" applyFill="1" applyBorder="1" applyAlignment="1" applyProtection="1">
      <alignment horizontal="center" vertical="top" wrapText="1"/>
    </xf>
    <xf numFmtId="0" fontId="51" fillId="0" borderId="0" xfId="0" applyFont="1" applyAlignment="1">
      <alignment horizontal="center" vertical="center"/>
    </xf>
    <xf numFmtId="164" fontId="60" fillId="6" borderId="0" xfId="5" applyFont="1" applyFill="1" applyBorder="1" applyAlignment="1" applyProtection="1">
      <alignment horizontal="right"/>
    </xf>
    <xf numFmtId="4" fontId="19" fillId="6" borderId="0" xfId="0" applyNumberFormat="1" applyFont="1" applyFill="1"/>
    <xf numFmtId="0" fontId="64" fillId="6" borderId="0" xfId="0" applyFont="1" applyFill="1" applyAlignment="1">
      <alignment horizontal="center"/>
    </xf>
    <xf numFmtId="4" fontId="60" fillId="6" borderId="0" xfId="0" applyNumberFormat="1" applyFont="1" applyFill="1"/>
    <xf numFmtId="4" fontId="60" fillId="6" borderId="0" xfId="0" applyNumberFormat="1" applyFont="1" applyFill="1" applyAlignment="1">
      <alignment horizontal="center"/>
    </xf>
    <xf numFmtId="44" fontId="19" fillId="6" borderId="0" xfId="0" applyNumberFormat="1" applyFont="1" applyFill="1"/>
    <xf numFmtId="44" fontId="19" fillId="6" borderId="50" xfId="0" applyNumberFormat="1" applyFont="1" applyFill="1" applyBorder="1"/>
    <xf numFmtId="4" fontId="19" fillId="7" borderId="6" xfId="0" applyNumberFormat="1" applyFont="1" applyFill="1" applyBorder="1"/>
    <xf numFmtId="0" fontId="19" fillId="7" borderId="235" xfId="5" applyNumberFormat="1" applyFont="1" applyFill="1" applyBorder="1" applyAlignment="1" applyProtection="1">
      <alignment horizontal="center"/>
    </xf>
    <xf numFmtId="4" fontId="19" fillId="7" borderId="4" xfId="0" applyNumberFormat="1" applyFont="1" applyFill="1" applyBorder="1" applyAlignment="1">
      <alignment horizontal="right"/>
    </xf>
    <xf numFmtId="44" fontId="58" fillId="7" borderId="6" xfId="1" applyFont="1" applyFill="1" applyBorder="1" applyAlignment="1" applyProtection="1">
      <alignment horizontal="center"/>
    </xf>
    <xf numFmtId="44" fontId="19" fillId="7" borderId="6" xfId="0" applyNumberFormat="1" applyFont="1" applyFill="1" applyBorder="1"/>
    <xf numFmtId="4" fontId="51" fillId="0" borderId="0" xfId="0" applyNumberFormat="1" applyFont="1" applyAlignment="1">
      <alignment horizontal="right"/>
    </xf>
    <xf numFmtId="4" fontId="51" fillId="0" borderId="0" xfId="0" applyNumberFormat="1" applyFont="1"/>
    <xf numFmtId="0" fontId="19" fillId="7" borderId="2" xfId="5" applyNumberFormat="1" applyFont="1" applyFill="1" applyBorder="1" applyAlignment="1" applyProtection="1">
      <alignment horizontal="center"/>
    </xf>
    <xf numFmtId="4" fontId="60" fillId="6" borderId="23" xfId="0" applyNumberFormat="1" applyFont="1" applyFill="1" applyBorder="1" applyAlignment="1">
      <alignment horizontal="center" vertical="center"/>
    </xf>
    <xf numFmtId="4" fontId="60" fillId="6" borderId="23" xfId="0" applyNumberFormat="1" applyFont="1" applyFill="1" applyBorder="1" applyAlignment="1">
      <alignment horizontal="right" vertical="center"/>
    </xf>
    <xf numFmtId="4" fontId="60" fillId="6" borderId="23" xfId="0" applyNumberFormat="1" applyFont="1" applyFill="1" applyBorder="1" applyAlignment="1">
      <alignment vertical="center"/>
    </xf>
    <xf numFmtId="4" fontId="60" fillId="6" borderId="23" xfId="0" applyNumberFormat="1" applyFont="1" applyFill="1" applyBorder="1" applyAlignment="1">
      <alignment horizontal="right" vertical="center" wrapText="1"/>
    </xf>
    <xf numFmtId="4" fontId="66" fillId="6" borderId="23" xfId="1" applyNumberFormat="1" applyFont="1" applyFill="1" applyBorder="1" applyAlignment="1" applyProtection="1">
      <alignment horizontal="center" vertical="center"/>
    </xf>
    <xf numFmtId="44" fontId="67" fillId="6" borderId="23" xfId="0" applyNumberFormat="1" applyFont="1" applyFill="1" applyBorder="1" applyAlignment="1">
      <alignment vertical="center"/>
    </xf>
    <xf numFmtId="44" fontId="67" fillId="6" borderId="10" xfId="0" applyNumberFormat="1" applyFont="1" applyFill="1" applyBorder="1" applyAlignment="1">
      <alignment vertical="center"/>
    </xf>
    <xf numFmtId="44" fontId="68" fillId="0" borderId="0" xfId="1" applyFont="1" applyFill="1" applyBorder="1" applyAlignment="1" applyProtection="1">
      <alignment vertical="center"/>
    </xf>
    <xf numFmtId="0" fontId="68" fillId="0" borderId="0" xfId="0" applyFont="1" applyAlignment="1">
      <alignment vertical="center"/>
    </xf>
    <xf numFmtId="4" fontId="60" fillId="6" borderId="20" xfId="0" applyNumberFormat="1" applyFont="1" applyFill="1" applyBorder="1" applyAlignment="1">
      <alignment horizontal="center" wrapText="1"/>
    </xf>
    <xf numFmtId="4" fontId="19" fillId="6" borderId="16" xfId="0" applyNumberFormat="1" applyFont="1" applyFill="1" applyBorder="1"/>
    <xf numFmtId="0" fontId="64" fillId="6" borderId="19" xfId="0" applyFont="1" applyFill="1" applyBorder="1" applyAlignment="1">
      <alignment horizontal="center"/>
    </xf>
    <xf numFmtId="4" fontId="60" fillId="6" borderId="20" xfId="0" applyNumberFormat="1" applyFont="1" applyFill="1" applyBorder="1" applyAlignment="1">
      <alignment horizontal="center" vertical="top" wrapText="1"/>
    </xf>
    <xf numFmtId="4" fontId="60" fillId="6" borderId="20" xfId="0" applyNumberFormat="1" applyFont="1" applyFill="1" applyBorder="1" applyAlignment="1">
      <alignment horizontal="center"/>
    </xf>
    <xf numFmtId="44" fontId="66" fillId="6" borderId="20" xfId="1" applyFont="1" applyFill="1" applyBorder="1" applyAlignment="1" applyProtection="1">
      <alignment horizontal="center"/>
    </xf>
    <xf numFmtId="44" fontId="60" fillId="6" borderId="20" xfId="0" applyNumberFormat="1" applyFont="1" applyFill="1" applyBorder="1" applyAlignment="1">
      <alignment horizontal="center"/>
    </xf>
    <xf numFmtId="0" fontId="69" fillId="0" borderId="0" xfId="0" applyFont="1"/>
    <xf numFmtId="164" fontId="68" fillId="6" borderId="23" xfId="5" applyFont="1" applyFill="1" applyBorder="1" applyAlignment="1" applyProtection="1">
      <alignment horizontal="right" vertical="center"/>
    </xf>
    <xf numFmtId="4" fontId="68" fillId="6" borderId="23" xfId="0" applyNumberFormat="1" applyFont="1" applyFill="1" applyBorder="1" applyAlignment="1">
      <alignment vertical="center"/>
    </xf>
    <xf numFmtId="4" fontId="68" fillId="6" borderId="23" xfId="0" applyNumberFormat="1" applyFont="1" applyFill="1" applyBorder="1" applyAlignment="1">
      <alignment horizontal="left" vertical="center" wrapText="1"/>
    </xf>
    <xf numFmtId="44" fontId="70" fillId="6" borderId="23" xfId="1" applyFont="1" applyFill="1" applyBorder="1" applyAlignment="1" applyProtection="1">
      <alignment horizontal="center" vertical="center"/>
    </xf>
    <xf numFmtId="44" fontId="65" fillId="0" borderId="0" xfId="0" applyNumberFormat="1" applyFont="1" applyAlignment="1">
      <alignment vertical="center"/>
    </xf>
    <xf numFmtId="0" fontId="65" fillId="0" borderId="0" xfId="0" applyFont="1" applyAlignment="1">
      <alignment vertical="center"/>
    </xf>
    <xf numFmtId="44" fontId="19" fillId="7" borderId="20" xfId="0" applyNumberFormat="1" applyFont="1" applyFill="1" applyBorder="1"/>
    <xf numFmtId="0" fontId="69" fillId="0" borderId="0" xfId="0" applyFont="1" applyAlignment="1">
      <alignment vertical="top"/>
    </xf>
    <xf numFmtId="4" fontId="60" fillId="6" borderId="48" xfId="0" applyNumberFormat="1" applyFont="1" applyFill="1" applyBorder="1" applyAlignment="1">
      <alignment horizontal="center"/>
    </xf>
    <xf numFmtId="49" fontId="60" fillId="7" borderId="5" xfId="0" applyNumberFormat="1" applyFont="1" applyFill="1" applyBorder="1" applyAlignment="1">
      <alignment horizontal="left"/>
    </xf>
    <xf numFmtId="164" fontId="19" fillId="6" borderId="5" xfId="5" applyFont="1" applyFill="1" applyBorder="1" applyAlignment="1" applyProtection="1">
      <alignment horizontal="right"/>
    </xf>
    <xf numFmtId="4" fontId="19" fillId="6" borderId="5" xfId="0" applyNumberFormat="1" applyFont="1" applyFill="1" applyBorder="1"/>
    <xf numFmtId="4" fontId="60" fillId="6" borderId="5" xfId="0" applyNumberFormat="1" applyFont="1" applyFill="1" applyBorder="1" applyAlignment="1">
      <alignment horizontal="center"/>
    </xf>
    <xf numFmtId="44" fontId="58" fillId="6" borderId="5" xfId="1" applyFont="1" applyFill="1" applyBorder="1" applyAlignment="1" applyProtection="1">
      <alignment horizontal="center"/>
    </xf>
    <xf numFmtId="44" fontId="19" fillId="6" borderId="20" xfId="0" applyNumberFormat="1" applyFont="1" applyFill="1" applyBorder="1"/>
    <xf numFmtId="44" fontId="19" fillId="6" borderId="5" xfId="0" applyNumberFormat="1" applyFont="1" applyFill="1" applyBorder="1"/>
    <xf numFmtId="16" fontId="19" fillId="7" borderId="5" xfId="0" applyNumberFormat="1" applyFont="1" applyFill="1" applyBorder="1" applyAlignment="1">
      <alignment horizontal="left"/>
    </xf>
    <xf numFmtId="164" fontId="19" fillId="7" borderId="5" xfId="5" applyFont="1" applyFill="1" applyBorder="1" applyAlignment="1" applyProtection="1">
      <alignment horizontal="right"/>
    </xf>
    <xf numFmtId="4" fontId="60" fillId="7" borderId="5" xfId="0" applyNumberFormat="1" applyFont="1" applyFill="1" applyBorder="1" applyAlignment="1">
      <alignment horizontal="center" wrapText="1"/>
    </xf>
    <xf numFmtId="4" fontId="19" fillId="7" borderId="5" xfId="0" applyNumberFormat="1" applyFont="1" applyFill="1" applyBorder="1"/>
    <xf numFmtId="44" fontId="58" fillId="7" borderId="5" xfId="1" applyFont="1" applyFill="1" applyBorder="1" applyAlignment="1" applyProtection="1">
      <alignment horizontal="left"/>
    </xf>
    <xf numFmtId="44" fontId="58" fillId="7" borderId="5" xfId="1" applyFont="1" applyFill="1" applyBorder="1" applyAlignment="1" applyProtection="1">
      <alignment horizontal="center"/>
    </xf>
    <xf numFmtId="44" fontId="19" fillId="7" borderId="5" xfId="0" applyNumberFormat="1" applyFont="1" applyFill="1" applyBorder="1"/>
    <xf numFmtId="44" fontId="67" fillId="6" borderId="11" xfId="0" applyNumberFormat="1" applyFont="1" applyFill="1" applyBorder="1" applyAlignment="1">
      <alignment vertical="center"/>
    </xf>
    <xf numFmtId="0" fontId="19" fillId="0" borderId="0" xfId="0" applyFont="1"/>
    <xf numFmtId="164" fontId="19" fillId="0" borderId="0" xfId="5" applyFont="1" applyAlignment="1" applyProtection="1">
      <alignment horizontal="right"/>
    </xf>
    <xf numFmtId="0" fontId="19" fillId="0" borderId="0" xfId="0" applyFont="1" applyAlignment="1">
      <alignment horizontal="center"/>
    </xf>
    <xf numFmtId="164" fontId="60" fillId="7" borderId="25" xfId="5" applyFont="1" applyFill="1" applyBorder="1" applyAlignment="1" applyProtection="1">
      <alignment horizontal="left" vertical="center"/>
    </xf>
    <xf numFmtId="4" fontId="19" fillId="7" borderId="25" xfId="0" applyNumberFormat="1" applyFont="1" applyFill="1" applyBorder="1" applyAlignment="1">
      <alignment vertical="center"/>
    </xf>
    <xf numFmtId="4" fontId="19" fillId="7" borderId="27" xfId="0" applyNumberFormat="1" applyFont="1" applyFill="1" applyBorder="1" applyAlignment="1">
      <alignment vertical="center"/>
    </xf>
    <xf numFmtId="4" fontId="19" fillId="6" borderId="0" xfId="0" applyNumberFormat="1" applyFont="1" applyFill="1" applyAlignment="1">
      <alignment vertical="center"/>
    </xf>
    <xf numFmtId="4" fontId="60" fillId="7" borderId="28" xfId="0" applyNumberFormat="1" applyFont="1" applyFill="1" applyBorder="1" applyAlignment="1">
      <alignment horizontal="center" vertical="center"/>
    </xf>
    <xf numFmtId="4" fontId="60" fillId="7" borderId="29" xfId="0" applyNumberFormat="1" applyFont="1" applyFill="1" applyBorder="1" applyAlignment="1">
      <alignment horizontal="center" vertical="center"/>
    </xf>
    <xf numFmtId="44" fontId="60" fillId="7" borderId="29" xfId="1" applyFont="1" applyFill="1" applyBorder="1" applyAlignment="1" applyProtection="1">
      <alignment horizontal="center" vertical="center"/>
    </xf>
    <xf numFmtId="44" fontId="72" fillId="7" borderId="29" xfId="0" applyNumberFormat="1" applyFont="1" applyFill="1" applyBorder="1" applyAlignment="1">
      <alignment horizontal="left" vertical="center"/>
    </xf>
    <xf numFmtId="44" fontId="72" fillId="7" borderId="30" xfId="0" applyNumberFormat="1" applyFont="1" applyFill="1" applyBorder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1" fillId="0" borderId="3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64" fontId="19" fillId="0" borderId="0" xfId="5" applyFont="1" applyBorder="1" applyAlignment="1" applyProtection="1">
      <alignment horizontal="left" vertical="center"/>
    </xf>
    <xf numFmtId="4" fontId="19" fillId="0" borderId="0" xfId="0" applyNumberFormat="1" applyFont="1" applyAlignment="1">
      <alignment horizontal="left" vertical="center"/>
    </xf>
    <xf numFmtId="4" fontId="19" fillId="0" borderId="32" xfId="0" applyNumberFormat="1" applyFont="1" applyBorder="1" applyAlignment="1">
      <alignment horizontal="left" vertical="center"/>
    </xf>
    <xf numFmtId="0" fontId="19" fillId="6" borderId="0" xfId="0" applyFont="1" applyFill="1" applyAlignment="1">
      <alignment horizontal="left" vertical="center"/>
    </xf>
    <xf numFmtId="4" fontId="19" fillId="0" borderId="31" xfId="0" applyNumberFormat="1" applyFont="1" applyBorder="1" applyAlignment="1">
      <alignment horizontal="left" vertical="center"/>
    </xf>
    <xf numFmtId="44" fontId="19" fillId="0" borderId="0" xfId="1" applyFont="1" applyBorder="1" applyAlignment="1" applyProtection="1">
      <alignment horizontal="left" vertical="center"/>
    </xf>
    <xf numFmtId="0" fontId="19" fillId="0" borderId="32" xfId="0" applyFont="1" applyBorder="1" applyAlignment="1">
      <alignment horizontal="left" vertical="center"/>
    </xf>
    <xf numFmtId="164" fontId="60" fillId="7" borderId="17" xfId="5" applyFont="1" applyFill="1" applyBorder="1" applyAlignment="1" applyProtection="1">
      <alignment horizontal="left" vertical="center"/>
    </xf>
    <xf numFmtId="4" fontId="19" fillId="7" borderId="17" xfId="0" applyNumberFormat="1" applyFont="1" applyFill="1" applyBorder="1" applyAlignment="1">
      <alignment vertical="center"/>
    </xf>
    <xf numFmtId="4" fontId="19" fillId="7" borderId="34" xfId="0" applyNumberFormat="1" applyFont="1" applyFill="1" applyBorder="1" applyAlignment="1">
      <alignment vertical="center"/>
    </xf>
    <xf numFmtId="10" fontId="73" fillId="8" borderId="22" xfId="2" applyNumberFormat="1" applyFont="1" applyFill="1" applyBorder="1" applyAlignment="1" applyProtection="1">
      <alignment horizontal="right" vertical="center" indent="1"/>
      <protection locked="0"/>
    </xf>
    <xf numFmtId="10" fontId="65" fillId="7" borderId="34" xfId="2" applyNumberFormat="1" applyFont="1" applyFill="1" applyBorder="1" applyAlignment="1" applyProtection="1">
      <alignment horizontal="right" vertical="center" indent="1"/>
    </xf>
    <xf numFmtId="4" fontId="68" fillId="0" borderId="31" xfId="0" applyNumberFormat="1" applyFont="1" applyBorder="1" applyAlignment="1">
      <alignment horizontal="left" vertical="center"/>
    </xf>
    <xf numFmtId="4" fontId="68" fillId="0" borderId="0" xfId="0" applyNumberFormat="1" applyFont="1" applyAlignment="1">
      <alignment horizontal="left" vertical="center"/>
    </xf>
    <xf numFmtId="44" fontId="68" fillId="0" borderId="0" xfId="1" applyFont="1" applyBorder="1" applyAlignment="1" applyProtection="1">
      <alignment horizontal="left" vertical="center"/>
    </xf>
    <xf numFmtId="44" fontId="72" fillId="7" borderId="20" xfId="0" applyNumberFormat="1" applyFont="1" applyFill="1" applyBorder="1" applyAlignment="1">
      <alignment horizontal="left" vertical="center"/>
    </xf>
    <xf numFmtId="44" fontId="72" fillId="7" borderId="35" xfId="0" applyNumberFormat="1" applyFont="1" applyFill="1" applyBorder="1" applyAlignment="1">
      <alignment horizontal="left" vertical="center"/>
    </xf>
    <xf numFmtId="164" fontId="72" fillId="7" borderId="23" xfId="5" applyFont="1" applyFill="1" applyBorder="1" applyAlignment="1" applyProtection="1">
      <alignment horizontal="left" vertical="center"/>
    </xf>
    <xf numFmtId="4" fontId="74" fillId="7" borderId="23" xfId="0" applyNumberFormat="1" applyFont="1" applyFill="1" applyBorder="1" applyAlignment="1">
      <alignment vertical="center"/>
    </xf>
    <xf numFmtId="4" fontId="74" fillId="7" borderId="10" xfId="0" applyNumberFormat="1" applyFont="1" applyFill="1" applyBorder="1" applyAlignment="1">
      <alignment vertical="center"/>
    </xf>
    <xf numFmtId="4" fontId="74" fillId="6" borderId="0" xfId="0" applyNumberFormat="1" applyFont="1" applyFill="1" applyAlignment="1">
      <alignment vertical="center"/>
    </xf>
    <xf numFmtId="44" fontId="72" fillId="7" borderId="12" xfId="0" applyNumberFormat="1" applyFont="1" applyFill="1" applyBorder="1" applyAlignment="1">
      <alignment horizontal="left" vertical="center"/>
    </xf>
    <xf numFmtId="44" fontId="72" fillId="7" borderId="13" xfId="0" applyNumberFormat="1" applyFont="1" applyFill="1" applyBorder="1" applyAlignment="1">
      <alignment horizontal="left" vertical="center"/>
    </xf>
    <xf numFmtId="0" fontId="74" fillId="0" borderId="0" xfId="0" applyFont="1" applyAlignment="1">
      <alignment horizontal="left" vertical="center"/>
    </xf>
    <xf numFmtId="4" fontId="19" fillId="0" borderId="0" xfId="0" applyNumberFormat="1" applyFont="1"/>
    <xf numFmtId="44" fontId="19" fillId="0" borderId="0" xfId="1" applyFont="1" applyAlignment="1" applyProtection="1">
      <alignment horizontal="center"/>
    </xf>
    <xf numFmtId="4" fontId="75" fillId="8" borderId="22" xfId="0" applyNumberFormat="1" applyFont="1" applyFill="1" applyBorder="1" applyAlignment="1" applyProtection="1">
      <alignment horizontal="center" vertical="center"/>
      <protection locked="0"/>
    </xf>
    <xf numFmtId="164" fontId="51" fillId="0" borderId="0" xfId="5" applyFont="1" applyAlignment="1" applyProtection="1">
      <alignment horizontal="right"/>
    </xf>
    <xf numFmtId="4" fontId="78" fillId="5" borderId="265" xfId="0" applyNumberFormat="1" applyFont="1" applyFill="1" applyBorder="1" applyAlignment="1">
      <alignment horizontal="center" vertical="top" wrapText="1"/>
    </xf>
    <xf numFmtId="2" fontId="41" fillId="0" borderId="225" xfId="4" applyNumberFormat="1" applyFont="1" applyBorder="1" applyAlignment="1">
      <alignment horizontal="center" wrapText="1"/>
    </xf>
    <xf numFmtId="2" fontId="41" fillId="0" borderId="227" xfId="4" applyNumberFormat="1" applyFont="1" applyBorder="1" applyAlignment="1">
      <alignment horizontal="center" wrapText="1"/>
    </xf>
    <xf numFmtId="2" fontId="41" fillId="0" borderId="101" xfId="4" applyNumberFormat="1" applyFont="1" applyBorder="1" applyAlignment="1">
      <alignment horizontal="center" wrapText="1"/>
    </xf>
    <xf numFmtId="0" fontId="79" fillId="0" borderId="200" xfId="4" applyFont="1" applyBorder="1"/>
    <xf numFmtId="0" fontId="79" fillId="0" borderId="0" xfId="4" applyFont="1"/>
    <xf numFmtId="0" fontId="79" fillId="0" borderId="282" xfId="4" applyFont="1" applyBorder="1"/>
    <xf numFmtId="0" fontId="81" fillId="0" borderId="0" xfId="4" applyFont="1" applyAlignment="1">
      <alignment horizontal="center"/>
    </xf>
    <xf numFmtId="0" fontId="80" fillId="0" borderId="0" xfId="4" applyFont="1" applyAlignment="1">
      <alignment horizontal="left"/>
    </xf>
    <xf numFmtId="0" fontId="82" fillId="0" borderId="200" xfId="0" applyFont="1" applyBorder="1"/>
    <xf numFmtId="0" fontId="82" fillId="0" borderId="0" xfId="0" applyFont="1"/>
    <xf numFmtId="0" fontId="82" fillId="0" borderId="282" xfId="0" applyFont="1" applyBorder="1"/>
    <xf numFmtId="0" fontId="82" fillId="0" borderId="232" xfId="0" applyFont="1" applyBorder="1"/>
    <xf numFmtId="0" fontId="82" fillId="0" borderId="229" xfId="0" applyFont="1" applyBorder="1"/>
    <xf numFmtId="0" fontId="82" fillId="0" borderId="78" xfId="0" applyFont="1" applyBorder="1"/>
    <xf numFmtId="0" fontId="79" fillId="0" borderId="200" xfId="4" applyFont="1" applyBorder="1" applyAlignment="1">
      <alignment horizontal="left" indent="1"/>
    </xf>
    <xf numFmtId="0" fontId="18" fillId="0" borderId="277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242" xfId="0" applyFont="1" applyBorder="1" applyAlignment="1">
      <alignment horizontal="center" vertical="top" wrapText="1"/>
    </xf>
    <xf numFmtId="0" fontId="52" fillId="0" borderId="273" xfId="0" applyFont="1" applyBorder="1" applyAlignment="1">
      <alignment horizontal="left" vertical="top" wrapText="1"/>
    </xf>
    <xf numFmtId="0" fontId="52" fillId="0" borderId="285" xfId="0" applyFont="1" applyBorder="1" applyAlignment="1">
      <alignment horizontal="left" vertical="top" wrapText="1"/>
    </xf>
    <xf numFmtId="0" fontId="57" fillId="0" borderId="272" xfId="0" applyFont="1" applyBorder="1" applyAlignment="1">
      <alignment horizontal="center" vertical="top" wrapText="1"/>
    </xf>
    <xf numFmtId="2" fontId="57" fillId="0" borderId="272" xfId="0" applyNumberFormat="1" applyFont="1" applyBorder="1" applyAlignment="1">
      <alignment horizontal="center" vertical="top" wrapText="1"/>
    </xf>
    <xf numFmtId="2" fontId="51" fillId="0" borderId="0" xfId="0" applyNumberFormat="1" applyFont="1" applyAlignment="1">
      <alignment vertical="top" wrapText="1"/>
    </xf>
    <xf numFmtId="2" fontId="0" fillId="0" borderId="0" xfId="0" applyNumberFormat="1"/>
    <xf numFmtId="4" fontId="19" fillId="7" borderId="6" xfId="5" applyNumberFormat="1" applyFont="1" applyFill="1" applyBorder="1" applyAlignment="1" applyProtection="1">
      <alignment horizontal="center"/>
    </xf>
    <xf numFmtId="49" fontId="60" fillId="7" borderId="20" xfId="0" applyNumberFormat="1" applyFont="1" applyFill="1" applyBorder="1" applyAlignment="1">
      <alignment horizontal="left"/>
    </xf>
    <xf numFmtId="4" fontId="19" fillId="7" borderId="20" xfId="0" applyNumberFormat="1" applyFont="1" applyFill="1" applyBorder="1" applyAlignment="1">
      <alignment horizontal="center" vertical="center"/>
    </xf>
    <xf numFmtId="44" fontId="19" fillId="7" borderId="20" xfId="0" applyNumberFormat="1" applyFont="1" applyFill="1" applyBorder="1" applyAlignment="1">
      <alignment horizontal="center" vertical="center"/>
    </xf>
    <xf numFmtId="4" fontId="19" fillId="7" borderId="45" xfId="0" applyNumberFormat="1" applyFont="1" applyFill="1" applyBorder="1" applyAlignment="1">
      <alignment horizontal="center" vertical="center" wrapText="1"/>
    </xf>
    <xf numFmtId="0" fontId="58" fillId="0" borderId="0" xfId="9" applyFont="1"/>
    <xf numFmtId="0" fontId="58" fillId="0" borderId="0" xfId="9" applyFont="1" applyAlignment="1">
      <alignment horizontal="center"/>
    </xf>
    <xf numFmtId="0" fontId="58" fillId="0" borderId="0" xfId="9" applyFont="1" applyAlignment="1">
      <alignment horizontal="center" vertical="center"/>
    </xf>
    <xf numFmtId="44" fontId="58" fillId="7" borderId="20" xfId="1" applyFont="1" applyFill="1" applyBorder="1" applyAlignment="1" applyProtection="1">
      <alignment horizontal="center" vertical="center"/>
    </xf>
    <xf numFmtId="44" fontId="19" fillId="7" borderId="20" xfId="0" applyNumberFormat="1" applyFont="1" applyFill="1" applyBorder="1" applyAlignment="1">
      <alignment vertical="center"/>
    </xf>
    <xf numFmtId="4" fontId="17" fillId="7" borderId="45" xfId="0" applyNumberFormat="1" applyFont="1" applyFill="1" applyBorder="1" applyAlignment="1">
      <alignment horizontal="left" vertical="center" wrapText="1"/>
    </xf>
    <xf numFmtId="0" fontId="54" fillId="0" borderId="272" xfId="0" applyFont="1" applyBorder="1" applyAlignment="1" applyProtection="1">
      <alignment horizontal="center" vertical="top" wrapText="1"/>
      <protection hidden="1"/>
    </xf>
    <xf numFmtId="4" fontId="17" fillId="7" borderId="5" xfId="0" applyNumberFormat="1" applyFont="1" applyFill="1" applyBorder="1" applyAlignment="1">
      <alignment horizontal="center"/>
    </xf>
    <xf numFmtId="0" fontId="16" fillId="0" borderId="242" xfId="0" applyFont="1" applyBorder="1" applyAlignment="1">
      <alignment horizontal="center" vertical="top" wrapText="1"/>
    </xf>
    <xf numFmtId="0" fontId="16" fillId="0" borderId="235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44" fontId="71" fillId="8" borderId="47" xfId="2" applyNumberFormat="1" applyFont="1" applyFill="1" applyBorder="1" applyAlignment="1" applyProtection="1">
      <alignment horizontal="right" vertical="center"/>
      <protection locked="0"/>
    </xf>
    <xf numFmtId="0" fontId="60" fillId="0" borderId="0" xfId="0" applyFont="1"/>
    <xf numFmtId="0" fontId="15" fillId="0" borderId="0" xfId="0" applyFont="1"/>
    <xf numFmtId="0" fontId="55" fillId="9" borderId="0" xfId="0" applyFont="1" applyFill="1" applyAlignment="1">
      <alignment horizontal="center"/>
    </xf>
    <xf numFmtId="14" fontId="15" fillId="0" borderId="0" xfId="0" applyNumberFormat="1" applyFont="1" applyAlignment="1">
      <alignment horizontal="left" vertical="top"/>
    </xf>
    <xf numFmtId="4" fontId="15" fillId="0" borderId="0" xfId="0" applyNumberFormat="1" applyFont="1"/>
    <xf numFmtId="0" fontId="15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0" fillId="0" borderId="229" xfId="0" applyFont="1" applyBorder="1" applyAlignment="1">
      <alignment horizontal="left"/>
    </xf>
    <xf numFmtId="0" fontId="15" fillId="0" borderId="229" xfId="0" applyFont="1" applyBorder="1"/>
    <xf numFmtId="0" fontId="60" fillId="0" borderId="229" xfId="0" applyFont="1" applyBorder="1"/>
    <xf numFmtId="3" fontId="15" fillId="0" borderId="0" xfId="0" applyNumberFormat="1" applyFont="1"/>
    <xf numFmtId="2" fontId="15" fillId="0" borderId="0" xfId="0" applyNumberFormat="1" applyFont="1"/>
    <xf numFmtId="3" fontId="15" fillId="0" borderId="229" xfId="0" applyNumberFormat="1" applyFont="1" applyBorder="1"/>
    <xf numFmtId="4" fontId="15" fillId="0" borderId="229" xfId="0" applyNumberFormat="1" applyFont="1" applyBorder="1"/>
    <xf numFmtId="2" fontId="15" fillId="0" borderId="229" xfId="0" applyNumberFormat="1" applyFont="1" applyBorder="1"/>
    <xf numFmtId="3" fontId="60" fillId="0" borderId="0" xfId="0" applyNumberFormat="1" applyFont="1"/>
    <xf numFmtId="4" fontId="60" fillId="0" borderId="0" xfId="0" applyNumberFormat="1" applyFont="1"/>
    <xf numFmtId="2" fontId="60" fillId="0" borderId="0" xfId="0" applyNumberFormat="1" applyFont="1"/>
    <xf numFmtId="0" fontId="55" fillId="9" borderId="0" xfId="0" applyFont="1" applyFill="1"/>
    <xf numFmtId="0" fontId="55" fillId="9" borderId="0" xfId="0" applyFont="1" applyFill="1" applyAlignment="1">
      <alignment horizontal="center" vertical="top"/>
    </xf>
    <xf numFmtId="178" fontId="15" fillId="0" borderId="0" xfId="0" applyNumberFormat="1" applyFont="1"/>
    <xf numFmtId="179" fontId="15" fillId="0" borderId="0" xfId="0" applyNumberFormat="1" applyFont="1" applyAlignment="1">
      <alignment horizontal="center"/>
    </xf>
    <xf numFmtId="16" fontId="15" fillId="0" borderId="0" xfId="0" applyNumberFormat="1" applyFont="1"/>
    <xf numFmtId="0" fontId="96" fillId="0" borderId="0" xfId="20" applyFont="1"/>
    <xf numFmtId="0" fontId="97" fillId="0" borderId="3" xfId="20" applyFont="1" applyBorder="1" applyAlignment="1">
      <alignment vertical="top" wrapText="1"/>
    </xf>
    <xf numFmtId="0" fontId="97" fillId="0" borderId="235" xfId="20" applyFont="1" applyBorder="1" applyAlignment="1">
      <alignment vertical="top" wrapText="1"/>
    </xf>
    <xf numFmtId="0" fontId="98" fillId="0" borderId="0" xfId="20" applyFont="1" applyAlignment="1">
      <alignment vertical="top" wrapText="1"/>
    </xf>
    <xf numFmtId="0" fontId="89" fillId="0" borderId="0" xfId="20"/>
    <xf numFmtId="0" fontId="98" fillId="24" borderId="235" xfId="20" applyFont="1" applyFill="1" applyBorder="1" applyAlignment="1">
      <alignment vertical="top" wrapText="1"/>
    </xf>
    <xf numFmtId="0" fontId="98" fillId="25" borderId="235" xfId="20" applyFont="1" applyFill="1" applyBorder="1" applyAlignment="1">
      <alignment vertical="top" wrapText="1"/>
    </xf>
    <xf numFmtId="180" fontId="98" fillId="0" borderId="78" xfId="20" applyNumberFormat="1" applyFont="1" applyBorder="1" applyAlignment="1">
      <alignment horizontal="left" vertical="top" wrapText="1"/>
    </xf>
    <xf numFmtId="0" fontId="98" fillId="0" borderId="229" xfId="20" applyFont="1" applyBorder="1" applyAlignment="1">
      <alignment horizontal="center" vertical="top" wrapText="1"/>
    </xf>
    <xf numFmtId="0" fontId="98" fillId="0" borderId="229" xfId="20" applyFont="1" applyBorder="1" applyAlignment="1">
      <alignment vertical="top" wrapText="1"/>
    </xf>
    <xf numFmtId="0" fontId="97" fillId="0" borderId="229" xfId="20" applyFont="1" applyBorder="1" applyAlignment="1">
      <alignment horizontal="center" vertical="top" wrapText="1"/>
    </xf>
    <xf numFmtId="0" fontId="97" fillId="0" borderId="78" xfId="20" applyFont="1" applyBorder="1" applyAlignment="1">
      <alignment horizontal="center" vertical="top" wrapText="1"/>
    </xf>
    <xf numFmtId="0" fontId="98" fillId="24" borderId="242" xfId="20" applyFont="1" applyFill="1" applyBorder="1" applyAlignment="1">
      <alignment vertical="top" wrapText="1"/>
    </xf>
    <xf numFmtId="0" fontId="98" fillId="24" borderId="242" xfId="20" applyFont="1" applyFill="1" applyBorder="1" applyAlignment="1">
      <alignment horizontal="center" vertical="top" wrapText="1"/>
    </xf>
    <xf numFmtId="0" fontId="100" fillId="24" borderId="235" xfId="20" applyFont="1" applyFill="1" applyBorder="1" applyAlignment="1">
      <alignment horizontal="center" vertical="top" wrapText="1"/>
    </xf>
    <xf numFmtId="0" fontId="98" fillId="25" borderId="242" xfId="20" applyFont="1" applyFill="1" applyBorder="1" applyAlignment="1">
      <alignment vertical="top" wrapText="1"/>
    </xf>
    <xf numFmtId="0" fontId="98" fillId="25" borderId="242" xfId="20" applyFont="1" applyFill="1" applyBorder="1" applyAlignment="1">
      <alignment horizontal="center" vertical="top" wrapText="1"/>
    </xf>
    <xf numFmtId="0" fontId="100" fillId="25" borderId="235" xfId="20" applyFont="1" applyFill="1" applyBorder="1" applyAlignment="1">
      <alignment horizontal="center" vertical="top" wrapText="1"/>
    </xf>
    <xf numFmtId="0" fontId="101" fillId="0" borderId="0" xfId="20" applyFont="1" applyAlignment="1">
      <alignment vertical="top" wrapText="1"/>
    </xf>
    <xf numFmtId="14" fontId="98" fillId="0" borderId="242" xfId="0" applyNumberFormat="1" applyFont="1" applyBorder="1" applyAlignment="1">
      <alignment horizontal="left" vertical="top" wrapText="1"/>
    </xf>
    <xf numFmtId="1" fontId="98" fillId="0" borderId="242" xfId="0" applyNumberFormat="1" applyFont="1" applyBorder="1" applyAlignment="1">
      <alignment horizontal="center" vertical="top" wrapText="1"/>
    </xf>
    <xf numFmtId="0" fontId="98" fillId="24" borderId="235" xfId="0" applyFont="1" applyFill="1" applyBorder="1" applyAlignment="1">
      <alignment vertical="top" wrapText="1"/>
    </xf>
    <xf numFmtId="0" fontId="99" fillId="0" borderId="235" xfId="0" applyFont="1" applyBorder="1" applyAlignment="1">
      <alignment horizontal="center" vertical="top" wrapText="1"/>
    </xf>
    <xf numFmtId="180" fontId="98" fillId="0" borderId="242" xfId="0" applyNumberFormat="1" applyFont="1" applyBorder="1" applyAlignment="1">
      <alignment horizontal="left" vertical="top" wrapText="1"/>
    </xf>
    <xf numFmtId="0" fontId="98" fillId="25" borderId="235" xfId="0" applyFont="1" applyFill="1" applyBorder="1" applyAlignment="1">
      <alignment horizontal="left" vertical="top" wrapText="1"/>
    </xf>
    <xf numFmtId="0" fontId="98" fillId="0" borderId="235" xfId="0" applyFont="1" applyBorder="1" applyAlignment="1">
      <alignment horizontal="center" vertical="top" wrapText="1"/>
    </xf>
    <xf numFmtId="0" fontId="98" fillId="25" borderId="235" xfId="0" applyFont="1" applyFill="1" applyBorder="1" applyAlignment="1">
      <alignment vertical="top" wrapText="1"/>
    </xf>
    <xf numFmtId="0" fontId="98" fillId="0" borderId="235" xfId="0" applyFont="1" applyBorder="1" applyAlignment="1">
      <alignment vertical="top" wrapText="1"/>
    </xf>
    <xf numFmtId="0" fontId="97" fillId="0" borderId="235" xfId="0" applyFont="1" applyBorder="1" applyAlignment="1">
      <alignment horizontal="center" vertical="top" wrapText="1"/>
    </xf>
    <xf numFmtId="0" fontId="27" fillId="0" borderId="0" xfId="0" applyFont="1" applyAlignment="1">
      <alignment vertical="center"/>
    </xf>
    <xf numFmtId="2" fontId="44" fillId="9" borderId="0" xfId="4" applyNumberFormat="1" applyFont="1" applyFill="1" applyAlignment="1">
      <alignment horizontal="center" vertical="center"/>
    </xf>
    <xf numFmtId="2" fontId="102" fillId="7" borderId="0" xfId="4" applyNumberFormat="1" applyFont="1" applyFill="1" applyAlignment="1">
      <alignment horizontal="center" vertical="center"/>
    </xf>
    <xf numFmtId="0" fontId="103" fillId="2" borderId="228" xfId="4" applyFont="1" applyFill="1" applyBorder="1" applyAlignment="1">
      <alignment horizontal="center" vertical="top" wrapText="1"/>
    </xf>
    <xf numFmtId="2" fontId="104" fillId="20" borderId="225" xfId="4" applyNumberFormat="1" applyFont="1" applyFill="1" applyBorder="1" applyAlignment="1">
      <alignment horizontal="center"/>
    </xf>
    <xf numFmtId="2" fontId="41" fillId="20" borderId="227" xfId="4" applyNumberFormat="1" applyFont="1" applyFill="1" applyBorder="1" applyAlignment="1">
      <alignment horizontal="center"/>
    </xf>
    <xf numFmtId="2" fontId="41" fillId="20" borderId="101" xfId="4" applyNumberFormat="1" applyFont="1" applyFill="1" applyBorder="1" applyAlignment="1">
      <alignment horizontal="center"/>
    </xf>
    <xf numFmtId="0" fontId="60" fillId="0" borderId="229" xfId="0" applyFont="1" applyBorder="1" applyAlignment="1">
      <alignment horizontal="right"/>
    </xf>
    <xf numFmtId="0" fontId="27" fillId="0" borderId="0" xfId="0" applyFont="1" applyAlignment="1">
      <alignment horizontal="center" vertical="center"/>
    </xf>
    <xf numFmtId="171" fontId="105" fillId="0" borderId="21" xfId="4" applyNumberFormat="1" applyFont="1" applyBorder="1" applyAlignment="1" applyProtection="1">
      <alignment horizontal="right" vertical="center"/>
      <protection locked="0"/>
    </xf>
    <xf numFmtId="171" fontId="105" fillId="0" borderId="69" xfId="4" applyNumberFormat="1" applyFont="1" applyBorder="1" applyAlignment="1" applyProtection="1">
      <alignment horizontal="right" vertical="center"/>
      <protection locked="0"/>
    </xf>
    <xf numFmtId="171" fontId="105" fillId="0" borderId="303" xfId="4" applyNumberFormat="1" applyFont="1" applyBorder="1" applyAlignment="1" applyProtection="1">
      <alignment horizontal="right" vertical="center"/>
      <protection locked="0"/>
    </xf>
    <xf numFmtId="171" fontId="105" fillId="0" borderId="302" xfId="4" applyNumberFormat="1" applyFont="1" applyBorder="1" applyAlignment="1" applyProtection="1">
      <alignment horizontal="right" vertical="center"/>
      <protection locked="0"/>
    </xf>
    <xf numFmtId="10" fontId="106" fillId="0" borderId="0" xfId="4" applyNumberFormat="1" applyFont="1" applyAlignment="1">
      <alignment vertical="center"/>
    </xf>
    <xf numFmtId="0" fontId="107" fillId="0" borderId="0" xfId="4" applyFont="1" applyAlignment="1">
      <alignment vertical="center"/>
    </xf>
    <xf numFmtId="0" fontId="106" fillId="0" borderId="0" xfId="4" applyFont="1" applyAlignment="1">
      <alignment vertical="center"/>
    </xf>
    <xf numFmtId="10" fontId="70" fillId="0" borderId="0" xfId="4" applyNumberFormat="1" applyFont="1" applyAlignment="1">
      <alignment vertical="center"/>
    </xf>
    <xf numFmtId="0" fontId="54" fillId="0" borderId="0" xfId="4" applyFont="1" applyAlignment="1">
      <alignment horizontal="right"/>
    </xf>
    <xf numFmtId="0" fontId="108" fillId="0" borderId="0" xfId="4" applyFont="1" applyAlignment="1">
      <alignment horizontal="right"/>
    </xf>
    <xf numFmtId="166" fontId="108" fillId="0" borderId="0" xfId="4" applyNumberFormat="1" applyFont="1" applyAlignment="1">
      <alignment horizontal="right"/>
    </xf>
    <xf numFmtId="0" fontId="70" fillId="0" borderId="0" xfId="4" applyFont="1" applyAlignment="1">
      <alignment vertical="center"/>
    </xf>
    <xf numFmtId="0" fontId="109" fillId="0" borderId="0" xfId="4" applyFont="1" applyAlignment="1">
      <alignment horizontal="left" vertical="center"/>
    </xf>
    <xf numFmtId="44" fontId="109" fillId="0" borderId="0" xfId="6" applyFont="1" applyAlignment="1" applyProtection="1">
      <alignment horizontal="left" vertical="center"/>
    </xf>
    <xf numFmtId="44" fontId="70" fillId="0" borderId="0" xfId="6" applyFont="1" applyAlignment="1" applyProtection="1">
      <alignment vertical="center"/>
    </xf>
    <xf numFmtId="165" fontId="70" fillId="0" borderId="0" xfId="4" applyNumberFormat="1" applyFont="1" applyAlignment="1">
      <alignment vertical="center"/>
    </xf>
    <xf numFmtId="0" fontId="110" fillId="0" borderId="0" xfId="4" applyFont="1"/>
    <xf numFmtId="10" fontId="107" fillId="0" borderId="0" xfId="4" applyNumberFormat="1" applyFont="1"/>
    <xf numFmtId="2" fontId="75" fillId="0" borderId="56" xfId="4" applyNumberFormat="1" applyFont="1" applyBorder="1" applyAlignment="1" applyProtection="1">
      <alignment horizontal="center" vertical="center"/>
      <protection locked="0"/>
    </xf>
    <xf numFmtId="44" fontId="110" fillId="10" borderId="0" xfId="6" applyFont="1" applyFill="1" applyAlignment="1" applyProtection="1">
      <alignment horizontal="center" vertical="center"/>
    </xf>
    <xf numFmtId="0" fontId="54" fillId="0" borderId="45" xfId="4" applyFont="1" applyBorder="1"/>
    <xf numFmtId="2" fontId="54" fillId="0" borderId="45" xfId="4" applyNumberFormat="1" applyFont="1" applyBorder="1"/>
    <xf numFmtId="2" fontId="75" fillId="0" borderId="57" xfId="4" applyNumberFormat="1" applyFont="1" applyBorder="1" applyAlignment="1" applyProtection="1">
      <alignment horizontal="center" vertical="center"/>
      <protection locked="0"/>
    </xf>
    <xf numFmtId="0" fontId="54" fillId="0" borderId="60" xfId="4" applyFont="1" applyBorder="1"/>
    <xf numFmtId="2" fontId="54" fillId="0" borderId="60" xfId="4" applyNumberFormat="1" applyFont="1" applyBorder="1"/>
    <xf numFmtId="0" fontId="66" fillId="0" borderId="61" xfId="7" applyFont="1" applyBorder="1" applyAlignment="1">
      <alignment vertical="center"/>
    </xf>
    <xf numFmtId="2" fontId="75" fillId="0" borderId="63" xfId="4" applyNumberFormat="1" applyFont="1" applyBorder="1" applyAlignment="1" applyProtection="1">
      <alignment horizontal="center" vertical="center"/>
      <protection locked="0"/>
    </xf>
    <xf numFmtId="44" fontId="111" fillId="10" borderId="64" xfId="6" applyFont="1" applyFill="1" applyBorder="1" applyAlignment="1" applyProtection="1">
      <alignment vertical="center"/>
    </xf>
    <xf numFmtId="44" fontId="112" fillId="0" borderId="0" xfId="6" applyFont="1" applyAlignment="1" applyProtection="1">
      <alignment vertical="center"/>
    </xf>
    <xf numFmtId="2" fontId="66" fillId="7" borderId="65" xfId="4" applyNumberFormat="1" applyFont="1" applyFill="1" applyBorder="1" applyAlignment="1">
      <alignment horizontal="center" vertical="center"/>
    </xf>
    <xf numFmtId="44" fontId="112" fillId="0" borderId="0" xfId="6" applyFont="1" applyAlignment="1" applyProtection="1">
      <alignment horizontal="left" vertical="center"/>
    </xf>
    <xf numFmtId="44" fontId="112" fillId="0" borderId="0" xfId="6" applyFont="1" applyAlignment="1" applyProtection="1">
      <alignment vertical="top"/>
    </xf>
    <xf numFmtId="0" fontId="54" fillId="0" borderId="0" xfId="7" applyFont="1" applyAlignment="1">
      <alignment vertical="center"/>
    </xf>
    <xf numFmtId="0" fontId="66" fillId="0" borderId="0" xfId="4" applyFont="1" applyAlignment="1">
      <alignment horizontal="center" vertical="center" wrapText="1"/>
    </xf>
    <xf numFmtId="10" fontId="110" fillId="0" borderId="0" xfId="4" applyNumberFormat="1" applyFont="1" applyAlignment="1">
      <alignment horizontal="center" vertical="center" wrapText="1"/>
    </xf>
    <xf numFmtId="0" fontId="110" fillId="0" borderId="45" xfId="4" applyFont="1" applyBorder="1"/>
    <xf numFmtId="2" fontId="110" fillId="0" borderId="45" xfId="4" applyNumberFormat="1" applyFont="1" applyBorder="1"/>
    <xf numFmtId="0" fontId="106" fillId="0" borderId="0" xfId="4" applyFont="1" applyAlignment="1">
      <alignment horizontal="right"/>
    </xf>
    <xf numFmtId="168" fontId="110" fillId="0" borderId="64" xfId="7" applyNumberFormat="1" applyFont="1" applyBorder="1" applyAlignment="1">
      <alignment horizontal="right" vertical="center"/>
    </xf>
    <xf numFmtId="44" fontId="110" fillId="0" borderId="6" xfId="6" applyFont="1" applyBorder="1" applyAlignment="1" applyProtection="1">
      <alignment horizontal="right" vertical="center"/>
    </xf>
    <xf numFmtId="169" fontId="110" fillId="0" borderId="0" xfId="7" applyNumberFormat="1" applyFont="1" applyAlignment="1">
      <alignment horizontal="right" vertical="center"/>
    </xf>
    <xf numFmtId="10" fontId="110" fillId="0" borderId="0" xfId="7" applyNumberFormat="1" applyFont="1" applyAlignment="1">
      <alignment horizontal="right" vertical="center"/>
    </xf>
    <xf numFmtId="2" fontId="54" fillId="6" borderId="45" xfId="4" applyNumberFormat="1" applyFont="1" applyFill="1" applyBorder="1"/>
    <xf numFmtId="44" fontId="113" fillId="0" borderId="21" xfId="6" applyFont="1" applyFill="1" applyBorder="1" applyAlignment="1" applyProtection="1">
      <alignment horizontal="right" vertical="center"/>
      <protection locked="0"/>
    </xf>
    <xf numFmtId="44" fontId="110" fillId="7" borderId="45" xfId="6" applyFont="1" applyFill="1" applyBorder="1" applyAlignment="1" applyProtection="1">
      <alignment horizontal="right" vertical="center"/>
    </xf>
    <xf numFmtId="170" fontId="110" fillId="7" borderId="67" xfId="7" applyNumberFormat="1" applyFont="1" applyFill="1" applyBorder="1" applyAlignment="1">
      <alignment horizontal="right" vertical="center"/>
    </xf>
    <xf numFmtId="166" fontId="106" fillId="0" borderId="0" xfId="4" applyNumberFormat="1" applyFont="1" applyAlignment="1">
      <alignment vertical="center"/>
    </xf>
    <xf numFmtId="44" fontId="54" fillId="12" borderId="44" xfId="6" applyFont="1" applyFill="1" applyBorder="1" applyAlignment="1" applyProtection="1">
      <alignment horizontal="right" vertical="center"/>
    </xf>
    <xf numFmtId="44" fontId="54" fillId="12" borderId="45" xfId="6" applyFont="1" applyFill="1" applyBorder="1" applyAlignment="1" applyProtection="1">
      <alignment horizontal="right" vertical="center"/>
    </xf>
    <xf numFmtId="169" fontId="54" fillId="13" borderId="0" xfId="4" applyNumberFormat="1" applyFont="1" applyFill="1" applyAlignment="1">
      <alignment horizontal="right" vertical="center"/>
    </xf>
    <xf numFmtId="10" fontId="54" fillId="13" borderId="0" xfId="4" applyNumberFormat="1" applyFont="1" applyFill="1" applyAlignment="1">
      <alignment horizontal="right" vertical="center"/>
    </xf>
    <xf numFmtId="2" fontId="54" fillId="6" borderId="45" xfId="4" applyNumberFormat="1" applyFont="1" applyFill="1" applyBorder="1" applyAlignment="1">
      <alignment vertical="center"/>
    </xf>
    <xf numFmtId="0" fontId="107" fillId="0" borderId="0" xfId="4" applyFont="1"/>
    <xf numFmtId="166" fontId="107" fillId="0" borderId="0" xfId="4" applyNumberFormat="1" applyFont="1"/>
    <xf numFmtId="2" fontId="107" fillId="0" borderId="0" xfId="4" applyNumberFormat="1" applyFont="1"/>
    <xf numFmtId="44" fontId="54" fillId="12" borderId="59" xfId="6" applyFont="1" applyFill="1" applyBorder="1" applyAlignment="1" applyProtection="1">
      <alignment horizontal="right" vertical="center"/>
    </xf>
    <xf numFmtId="44" fontId="54" fillId="12" borderId="60" xfId="6" applyFont="1" applyFill="1" applyBorder="1" applyAlignment="1" applyProtection="1">
      <alignment horizontal="right" vertical="center"/>
    </xf>
    <xf numFmtId="168" fontId="54" fillId="7" borderId="240" xfId="4" applyNumberFormat="1" applyFont="1" applyFill="1" applyBorder="1" applyAlignment="1">
      <alignment horizontal="right" vertical="center"/>
    </xf>
    <xf numFmtId="44" fontId="54" fillId="12" borderId="312" xfId="6" applyFont="1" applyFill="1" applyBorder="1" applyAlignment="1" applyProtection="1">
      <alignment horizontal="right" vertical="center"/>
    </xf>
    <xf numFmtId="2" fontId="54" fillId="6" borderId="60" xfId="4" applyNumberFormat="1" applyFont="1" applyFill="1" applyBorder="1" applyAlignment="1">
      <alignment vertical="center"/>
    </xf>
    <xf numFmtId="0" fontId="58" fillId="0" borderId="61" xfId="7" applyFont="1" applyBorder="1" applyAlignment="1">
      <alignment vertical="center"/>
    </xf>
    <xf numFmtId="168" fontId="54" fillId="7" borderId="70" xfId="4" applyNumberFormat="1" applyFont="1" applyFill="1" applyBorder="1" applyAlignment="1">
      <alignment horizontal="right" vertical="center"/>
    </xf>
    <xf numFmtId="0" fontId="114" fillId="0" borderId="60" xfId="4" applyFont="1" applyBorder="1"/>
    <xf numFmtId="2" fontId="114" fillId="0" borderId="60" xfId="4" applyNumberFormat="1" applyFont="1" applyBorder="1"/>
    <xf numFmtId="2" fontId="107" fillId="0" borderId="0" xfId="4" applyNumberFormat="1" applyFont="1" applyAlignment="1">
      <alignment vertical="center"/>
    </xf>
    <xf numFmtId="168" fontId="54" fillId="7" borderId="72" xfId="4" applyNumberFormat="1" applyFont="1" applyFill="1" applyBorder="1" applyAlignment="1">
      <alignment horizontal="right" vertical="center"/>
    </xf>
    <xf numFmtId="10" fontId="110" fillId="0" borderId="0" xfId="4" applyNumberFormat="1" applyFont="1" applyAlignment="1">
      <alignment vertical="top"/>
    </xf>
    <xf numFmtId="0" fontId="110" fillId="0" borderId="0" xfId="4" applyFont="1" applyAlignment="1">
      <alignment vertical="top"/>
    </xf>
    <xf numFmtId="166" fontId="110" fillId="0" borderId="0" xfId="4" applyNumberFormat="1" applyFont="1" applyAlignment="1">
      <alignment horizontal="center" vertical="top" wrapText="1"/>
    </xf>
    <xf numFmtId="2" fontId="107" fillId="6" borderId="73" xfId="4" applyNumberFormat="1" applyFont="1" applyFill="1" applyBorder="1" applyAlignment="1">
      <alignment horizontal="center"/>
    </xf>
    <xf numFmtId="10" fontId="107" fillId="0" borderId="58" xfId="4" applyNumberFormat="1" applyFont="1" applyBorder="1"/>
    <xf numFmtId="0" fontId="107" fillId="0" borderId="18" xfId="4" applyFont="1" applyBorder="1" applyAlignment="1">
      <alignment horizontal="center" vertical="center"/>
    </xf>
    <xf numFmtId="10" fontId="107" fillId="0" borderId="3" xfId="4" applyNumberFormat="1" applyFont="1" applyBorder="1" applyAlignment="1">
      <alignment vertical="center"/>
    </xf>
    <xf numFmtId="44" fontId="54" fillId="12" borderId="76" xfId="6" applyFont="1" applyFill="1" applyBorder="1" applyAlignment="1" applyProtection="1">
      <alignment horizontal="right" vertical="center"/>
    </xf>
    <xf numFmtId="44" fontId="54" fillId="12" borderId="77" xfId="6" applyFont="1" applyFill="1" applyBorder="1" applyAlignment="1" applyProtection="1">
      <alignment horizontal="right" vertical="center"/>
    </xf>
    <xf numFmtId="0" fontId="114" fillId="0" borderId="73" xfId="4" applyFont="1" applyBorder="1" applyAlignment="1">
      <alignment horizontal="center"/>
    </xf>
    <xf numFmtId="10" fontId="107" fillId="0" borderId="24" xfId="4" applyNumberFormat="1" applyFont="1" applyBorder="1"/>
    <xf numFmtId="0" fontId="107" fillId="0" borderId="24" xfId="4" applyFont="1" applyBorder="1" applyAlignment="1">
      <alignment horizontal="center" vertical="center"/>
    </xf>
    <xf numFmtId="10" fontId="107" fillId="0" borderId="78" xfId="4" applyNumberFormat="1" applyFont="1" applyBorder="1" applyAlignment="1">
      <alignment vertical="center"/>
    </xf>
    <xf numFmtId="171" fontId="110" fillId="7" borderId="70" xfId="4" applyNumberFormat="1" applyFont="1" applyFill="1" applyBorder="1" applyAlignment="1">
      <alignment horizontal="right" vertical="center"/>
    </xf>
    <xf numFmtId="44" fontId="110" fillId="7" borderId="6" xfId="6" applyFont="1" applyFill="1" applyBorder="1" applyAlignment="1" applyProtection="1">
      <alignment horizontal="right" vertical="center"/>
    </xf>
    <xf numFmtId="169" fontId="110" fillId="0" borderId="0" xfId="4" applyNumberFormat="1" applyFont="1" applyAlignment="1">
      <alignment horizontal="right" vertical="center"/>
    </xf>
    <xf numFmtId="168" fontId="110" fillId="7" borderId="70" xfId="4" applyNumberFormat="1" applyFont="1" applyFill="1" applyBorder="1" applyAlignment="1">
      <alignment horizontal="right" vertical="center"/>
    </xf>
    <xf numFmtId="10" fontId="110" fillId="0" borderId="0" xfId="4" applyNumberFormat="1" applyFont="1" applyAlignment="1">
      <alignment horizontal="right" vertical="center"/>
    </xf>
    <xf numFmtId="0" fontId="110" fillId="0" borderId="2" xfId="4" applyFont="1" applyBorder="1"/>
    <xf numFmtId="10" fontId="110" fillId="0" borderId="58" xfId="4" applyNumberFormat="1" applyFont="1" applyBorder="1"/>
    <xf numFmtId="0" fontId="110" fillId="0" borderId="58" xfId="4" applyFont="1" applyBorder="1"/>
    <xf numFmtId="10" fontId="110" fillId="0" borderId="59" xfId="4" applyNumberFormat="1" applyFont="1" applyBorder="1"/>
    <xf numFmtId="0" fontId="54" fillId="0" borderId="0" xfId="7" applyFont="1" applyAlignment="1">
      <alignment horizontal="right" vertical="center"/>
    </xf>
    <xf numFmtId="44" fontId="54" fillId="0" borderId="60" xfId="6" applyFont="1" applyBorder="1" applyAlignment="1" applyProtection="1">
      <alignment horizontal="right" vertical="center"/>
    </xf>
    <xf numFmtId="169" fontId="54" fillId="0" borderId="0" xfId="7" applyNumberFormat="1" applyFont="1" applyAlignment="1">
      <alignment horizontal="right" vertical="center"/>
    </xf>
    <xf numFmtId="10" fontId="54" fillId="0" borderId="0" xfId="7" applyNumberFormat="1" applyFont="1" applyAlignment="1">
      <alignment horizontal="right" vertical="center"/>
    </xf>
    <xf numFmtId="0" fontId="110" fillId="0" borderId="73" xfId="4" applyFont="1" applyBorder="1"/>
    <xf numFmtId="168" fontId="110" fillId="7" borderId="61" xfId="4" applyNumberFormat="1" applyFont="1" applyFill="1" applyBorder="1" applyAlignment="1">
      <alignment horizontal="right" vertical="center"/>
    </xf>
    <xf numFmtId="44" fontId="110" fillId="12" borderId="60" xfId="6" applyFont="1" applyFill="1" applyBorder="1" applyAlignment="1" applyProtection="1">
      <alignment horizontal="right" vertical="center"/>
    </xf>
    <xf numFmtId="169" fontId="110" fillId="13" borderId="0" xfId="4" applyNumberFormat="1" applyFont="1" applyFill="1" applyAlignment="1">
      <alignment horizontal="right" vertical="center"/>
    </xf>
    <xf numFmtId="10" fontId="110" fillId="0" borderId="0" xfId="4" applyNumberFormat="1" applyFont="1"/>
    <xf numFmtId="168" fontId="54" fillId="7" borderId="61" xfId="4" applyNumberFormat="1" applyFont="1" applyFill="1" applyBorder="1" applyAlignment="1">
      <alignment horizontal="right" vertical="center"/>
    </xf>
    <xf numFmtId="10" fontId="107" fillId="0" borderId="4" xfId="4" applyNumberFormat="1" applyFont="1" applyBorder="1" applyAlignment="1">
      <alignment vertical="center"/>
    </xf>
    <xf numFmtId="168" fontId="105" fillId="0" borderId="56" xfId="4" applyNumberFormat="1" applyFont="1" applyBorder="1" applyAlignment="1" applyProtection="1">
      <alignment horizontal="right" vertical="center"/>
      <protection locked="0"/>
    </xf>
    <xf numFmtId="44" fontId="110" fillId="12" borderId="59" xfId="6" applyFont="1" applyFill="1" applyBorder="1" applyAlignment="1" applyProtection="1">
      <alignment horizontal="right" vertical="center"/>
    </xf>
    <xf numFmtId="168" fontId="105" fillId="0" borderId="63" xfId="4" applyNumberFormat="1" applyFont="1" applyBorder="1" applyAlignment="1" applyProtection="1">
      <alignment horizontal="right" vertical="center"/>
      <protection locked="0"/>
    </xf>
    <xf numFmtId="168" fontId="54" fillId="7" borderId="84" xfId="7" applyNumberFormat="1" applyFont="1" applyFill="1" applyBorder="1" applyAlignment="1">
      <alignment horizontal="right" vertical="center"/>
    </xf>
    <xf numFmtId="168" fontId="110" fillId="7" borderId="64" xfId="4" applyNumberFormat="1" applyFont="1" applyFill="1" applyBorder="1" applyAlignment="1">
      <alignment horizontal="right" vertical="center"/>
    </xf>
    <xf numFmtId="168" fontId="110" fillId="7" borderId="72" xfId="4" applyNumberFormat="1" applyFont="1" applyFill="1" applyBorder="1" applyAlignment="1">
      <alignment horizontal="right" vertical="center"/>
    </xf>
    <xf numFmtId="44" fontId="110" fillId="7" borderId="60" xfId="6" applyFont="1" applyFill="1" applyBorder="1" applyAlignment="1" applyProtection="1">
      <alignment horizontal="right" vertical="center"/>
    </xf>
    <xf numFmtId="168" fontId="54" fillId="0" borderId="73" xfId="4" applyNumberFormat="1" applyFont="1" applyBorder="1" applyAlignment="1">
      <alignment horizontal="right" vertical="center"/>
    </xf>
    <xf numFmtId="169" fontId="54" fillId="0" borderId="0" xfId="4" applyNumberFormat="1" applyFont="1" applyAlignment="1">
      <alignment horizontal="right" vertical="center"/>
    </xf>
    <xf numFmtId="10" fontId="54" fillId="0" borderId="0" xfId="4" applyNumberFormat="1" applyFont="1" applyAlignment="1">
      <alignment horizontal="right" vertical="center"/>
    </xf>
    <xf numFmtId="168" fontId="54" fillId="7" borderId="86" xfId="7" applyNumberFormat="1" applyFont="1" applyFill="1" applyBorder="1" applyAlignment="1">
      <alignment horizontal="right" vertical="center"/>
    </xf>
    <xf numFmtId="44" fontId="54" fillId="7" borderId="45" xfId="6" applyFont="1" applyFill="1" applyBorder="1" applyAlignment="1" applyProtection="1">
      <alignment horizontal="right" vertical="center"/>
    </xf>
    <xf numFmtId="2" fontId="107" fillId="6" borderId="16" xfId="4" applyNumberFormat="1" applyFont="1" applyFill="1" applyBorder="1" applyAlignment="1">
      <alignment horizontal="center"/>
    </xf>
    <xf numFmtId="10" fontId="107" fillId="0" borderId="17" xfId="4" applyNumberFormat="1" applyFont="1" applyBorder="1"/>
    <xf numFmtId="0" fontId="107" fillId="0" borderId="87" xfId="4" applyFont="1" applyBorder="1" applyAlignment="1">
      <alignment horizontal="center" vertical="center"/>
    </xf>
    <xf numFmtId="10" fontId="107" fillId="0" borderId="88" xfId="4" applyNumberFormat="1" applyFont="1" applyBorder="1" applyAlignment="1">
      <alignment vertical="center"/>
    </xf>
    <xf numFmtId="168" fontId="105" fillId="0" borderId="91" xfId="7" applyNumberFormat="1" applyFont="1" applyBorder="1" applyAlignment="1" applyProtection="1">
      <alignment horizontal="right" vertical="center"/>
      <protection locked="0"/>
    </xf>
    <xf numFmtId="44" fontId="54" fillId="7" borderId="92" xfId="6" applyFont="1" applyFill="1" applyBorder="1" applyAlignment="1" applyProtection="1">
      <alignment horizontal="right" vertical="center"/>
    </xf>
    <xf numFmtId="44" fontId="54" fillId="7" borderId="93" xfId="6" applyFont="1" applyFill="1" applyBorder="1" applyAlignment="1" applyProtection="1">
      <alignment horizontal="right" vertical="center"/>
    </xf>
    <xf numFmtId="0" fontId="114" fillId="0" borderId="94" xfId="4" applyFont="1" applyBorder="1" applyAlignment="1">
      <alignment horizontal="center"/>
    </xf>
    <xf numFmtId="168" fontId="105" fillId="0" borderId="95" xfId="7" applyNumberFormat="1" applyFont="1" applyBorder="1" applyAlignment="1" applyProtection="1">
      <alignment vertical="center"/>
      <protection locked="0"/>
    </xf>
    <xf numFmtId="0" fontId="110" fillId="0" borderId="94" xfId="4" applyFont="1" applyBorder="1"/>
    <xf numFmtId="10" fontId="110" fillId="0" borderId="96" xfId="4" applyNumberFormat="1" applyFont="1" applyBorder="1"/>
    <xf numFmtId="0" fontId="110" fillId="0" borderId="96" xfId="4" applyFont="1" applyBorder="1"/>
    <xf numFmtId="10" fontId="110" fillId="0" borderId="92" xfId="4" applyNumberFormat="1" applyFont="1" applyBorder="1"/>
    <xf numFmtId="168" fontId="110" fillId="0" borderId="2" xfId="7" applyNumberFormat="1" applyFont="1" applyBorder="1" applyAlignment="1">
      <alignment vertical="center" wrapText="1"/>
    </xf>
    <xf numFmtId="44" fontId="54" fillId="0" borderId="17" xfId="6" applyFont="1" applyBorder="1" applyAlignment="1" applyProtection="1">
      <alignment horizontal="right" vertical="center"/>
    </xf>
    <xf numFmtId="44" fontId="54" fillId="0" borderId="44" xfId="6" applyFont="1" applyBorder="1" applyAlignment="1" applyProtection="1">
      <alignment horizontal="right" vertical="center"/>
    </xf>
    <xf numFmtId="44" fontId="54" fillId="6" borderId="17" xfId="6" applyFont="1" applyFill="1" applyBorder="1" applyAlignment="1" applyProtection="1">
      <alignment horizontal="right" vertical="center"/>
    </xf>
    <xf numFmtId="44" fontId="54" fillId="6" borderId="44" xfId="6" applyFont="1" applyFill="1" applyBorder="1" applyAlignment="1" applyProtection="1">
      <alignment horizontal="right" vertical="center"/>
    </xf>
    <xf numFmtId="0" fontId="110" fillId="0" borderId="16" xfId="4" applyFont="1" applyBorder="1"/>
    <xf numFmtId="10" fontId="110" fillId="0" borderId="17" xfId="4" applyNumberFormat="1" applyFont="1" applyBorder="1"/>
    <xf numFmtId="0" fontId="110" fillId="0" borderId="17" xfId="4" applyFont="1" applyBorder="1"/>
    <xf numFmtId="10" fontId="110" fillId="0" borderId="44" xfId="4" applyNumberFormat="1" applyFont="1" applyBorder="1"/>
    <xf numFmtId="168" fontId="54" fillId="7" borderId="100" xfId="7" applyNumberFormat="1" applyFont="1" applyFill="1" applyBorder="1" applyAlignment="1">
      <alignment horizontal="right" vertical="center"/>
    </xf>
    <xf numFmtId="168" fontId="54" fillId="7" borderId="64" xfId="7" applyNumberFormat="1" applyFont="1" applyFill="1" applyBorder="1" applyAlignment="1">
      <alignment horizontal="right" vertical="center"/>
    </xf>
    <xf numFmtId="44" fontId="54" fillId="7" borderId="101" xfId="6" applyFont="1" applyFill="1" applyBorder="1" applyAlignment="1" applyProtection="1">
      <alignment horizontal="right" vertical="center"/>
    </xf>
    <xf numFmtId="168" fontId="54" fillId="7" borderId="103" xfId="7" applyNumberFormat="1" applyFont="1" applyFill="1" applyBorder="1" applyAlignment="1">
      <alignment horizontal="right" vertical="center"/>
    </xf>
    <xf numFmtId="168" fontId="105" fillId="0" borderId="56" xfId="7" applyNumberFormat="1" applyFont="1" applyBorder="1" applyAlignment="1" applyProtection="1">
      <alignment vertical="center"/>
      <protection locked="0"/>
    </xf>
    <xf numFmtId="2" fontId="107" fillId="6" borderId="94" xfId="4" applyNumberFormat="1" applyFont="1" applyFill="1" applyBorder="1"/>
    <xf numFmtId="10" fontId="107" fillId="0" borderId="96" xfId="4" applyNumberFormat="1" applyFont="1" applyBorder="1"/>
    <xf numFmtId="168" fontId="105" fillId="0" borderId="104" xfId="7" applyNumberFormat="1" applyFont="1" applyBorder="1" applyAlignment="1" applyProtection="1">
      <alignment vertical="center"/>
      <protection locked="0"/>
    </xf>
    <xf numFmtId="2" fontId="107" fillId="6" borderId="2" xfId="4" applyNumberFormat="1" applyFont="1" applyFill="1" applyBorder="1"/>
    <xf numFmtId="168" fontId="105" fillId="0" borderId="104" xfId="4" applyNumberFormat="1" applyFont="1" applyBorder="1" applyAlignment="1" applyProtection="1">
      <alignment horizontal="right" vertical="center"/>
      <protection locked="0"/>
    </xf>
    <xf numFmtId="44" fontId="54" fillId="12" borderId="92" xfId="6" applyFont="1" applyFill="1" applyBorder="1" applyAlignment="1" applyProtection="1">
      <alignment horizontal="right" vertical="center"/>
    </xf>
    <xf numFmtId="0" fontId="58" fillId="0" borderId="105" xfId="7" applyFont="1" applyBorder="1" applyAlignment="1">
      <alignment vertical="center"/>
    </xf>
    <xf numFmtId="44" fontId="54" fillId="7" borderId="107" xfId="6" applyFont="1" applyFill="1" applyBorder="1" applyAlignment="1" applyProtection="1">
      <alignment horizontal="right" vertical="center"/>
    </xf>
    <xf numFmtId="44" fontId="54" fillId="7" borderId="108" xfId="6" applyFont="1" applyFill="1" applyBorder="1" applyAlignment="1" applyProtection="1">
      <alignment horizontal="right" vertical="center"/>
    </xf>
    <xf numFmtId="168" fontId="110" fillId="7" borderId="89" xfId="4" applyNumberFormat="1" applyFont="1" applyFill="1" applyBorder="1" applyAlignment="1">
      <alignment horizontal="right" vertical="center"/>
    </xf>
    <xf numFmtId="44" fontId="54" fillId="0" borderId="93" xfId="6" applyFont="1" applyBorder="1" applyAlignment="1" applyProtection="1">
      <alignment horizontal="right" vertical="center"/>
    </xf>
    <xf numFmtId="172" fontId="75" fillId="0" borderId="22" xfId="7" applyNumberFormat="1" applyFont="1" applyBorder="1" applyAlignment="1" applyProtection="1">
      <alignment vertical="center"/>
      <protection locked="0"/>
    </xf>
    <xf numFmtId="168" fontId="110" fillId="7" borderId="106" xfId="7" applyNumberFormat="1" applyFont="1" applyFill="1" applyBorder="1" applyAlignment="1">
      <alignment vertical="center"/>
    </xf>
    <xf numFmtId="44" fontId="110" fillId="7" borderId="108" xfId="6" applyFont="1" applyFill="1" applyBorder="1" applyAlignment="1" applyProtection="1">
      <alignment horizontal="right" vertical="center"/>
    </xf>
    <xf numFmtId="168" fontId="110" fillId="7" borderId="105" xfId="7" applyNumberFormat="1" applyFont="1" applyFill="1" applyBorder="1" applyAlignment="1">
      <alignment vertical="center"/>
    </xf>
    <xf numFmtId="173" fontId="65" fillId="15" borderId="89" xfId="8" applyFont="1" applyFill="1" applyBorder="1" applyAlignment="1" applyProtection="1">
      <alignment horizontal="center" vertical="center"/>
    </xf>
    <xf numFmtId="44" fontId="84" fillId="15" borderId="93" xfId="6" applyFont="1" applyFill="1" applyBorder="1" applyAlignment="1" applyProtection="1">
      <alignment horizontal="center" vertical="center"/>
    </xf>
    <xf numFmtId="169" fontId="84" fillId="0" borderId="0" xfId="4" applyNumberFormat="1" applyFont="1" applyAlignment="1">
      <alignment horizontal="right" vertical="center"/>
    </xf>
    <xf numFmtId="10" fontId="114" fillId="0" borderId="0" xfId="8" applyNumberFormat="1" applyFont="1" applyAlignment="1" applyProtection="1">
      <alignment horizontal="center" vertical="center"/>
    </xf>
    <xf numFmtId="168" fontId="110" fillId="7" borderId="112" xfId="7" applyNumberFormat="1" applyFont="1" applyFill="1" applyBorder="1" applyAlignment="1">
      <alignment vertical="center"/>
    </xf>
    <xf numFmtId="44" fontId="110" fillId="0" borderId="0" xfId="6" applyFont="1" applyAlignment="1" applyProtection="1">
      <alignment vertical="center"/>
    </xf>
    <xf numFmtId="44" fontId="51" fillId="0" borderId="0" xfId="6" applyFont="1" applyAlignment="1" applyProtection="1">
      <alignment vertical="center"/>
    </xf>
    <xf numFmtId="165" fontId="106" fillId="0" borderId="0" xfId="4" applyNumberFormat="1" applyFont="1" applyAlignment="1">
      <alignment vertical="center"/>
    </xf>
    <xf numFmtId="0" fontId="110" fillId="0" borderId="0" xfId="7" applyFont="1" applyAlignment="1">
      <alignment horizontal="right" vertical="center"/>
    </xf>
    <xf numFmtId="168" fontId="110" fillId="6" borderId="0" xfId="7" applyNumberFormat="1" applyFont="1" applyFill="1" applyAlignment="1">
      <alignment vertical="center"/>
    </xf>
    <xf numFmtId="0" fontId="54" fillId="0" borderId="0" xfId="4" applyFont="1" applyAlignment="1">
      <alignment vertical="center"/>
    </xf>
    <xf numFmtId="165" fontId="107" fillId="0" borderId="0" xfId="4" applyNumberFormat="1" applyFont="1" applyAlignment="1">
      <alignment vertical="center"/>
    </xf>
    <xf numFmtId="44" fontId="54" fillId="0" borderId="24" xfId="6" applyFont="1" applyBorder="1" applyAlignment="1" applyProtection="1">
      <alignment horizontal="left" vertical="center"/>
    </xf>
    <xf numFmtId="165" fontId="116" fillId="6" borderId="0" xfId="4" applyNumberFormat="1" applyFont="1" applyFill="1" applyAlignment="1">
      <alignment vertical="center"/>
    </xf>
    <xf numFmtId="44" fontId="54" fillId="0" borderId="0" xfId="6" applyFont="1" applyAlignment="1" applyProtection="1">
      <alignment vertical="center"/>
    </xf>
    <xf numFmtId="0" fontId="117" fillId="0" borderId="0" xfId="4" applyFont="1" applyAlignment="1">
      <alignment vertical="center"/>
    </xf>
    <xf numFmtId="0" fontId="118" fillId="0" borderId="0" xfId="4" applyFont="1" applyAlignment="1">
      <alignment vertical="center"/>
    </xf>
    <xf numFmtId="10" fontId="120" fillId="0" borderId="311" xfId="4" applyNumberFormat="1" applyFont="1" applyBorder="1" applyAlignment="1" applyProtection="1">
      <alignment vertical="center"/>
      <protection locked="0"/>
    </xf>
    <xf numFmtId="165" fontId="117" fillId="0" borderId="0" xfId="4" applyNumberFormat="1" applyFont="1" applyAlignment="1">
      <alignment vertical="center"/>
    </xf>
    <xf numFmtId="165" fontId="107" fillId="7" borderId="45" xfId="4" applyNumberFormat="1" applyFont="1" applyFill="1" applyBorder="1" applyAlignment="1">
      <alignment horizontal="right" vertical="center"/>
    </xf>
    <xf numFmtId="10" fontId="120" fillId="0" borderId="300" xfId="4" applyNumberFormat="1" applyFont="1" applyBorder="1" applyAlignment="1" applyProtection="1">
      <alignment vertical="center"/>
      <protection locked="0"/>
    </xf>
    <xf numFmtId="165" fontId="107" fillId="7" borderId="301" xfId="4" applyNumberFormat="1" applyFont="1" applyFill="1" applyBorder="1" applyAlignment="1">
      <alignment horizontal="right" vertical="center"/>
    </xf>
    <xf numFmtId="10" fontId="120" fillId="0" borderId="299" xfId="4" applyNumberFormat="1" applyFont="1" applyBorder="1" applyAlignment="1" applyProtection="1">
      <alignment vertical="center"/>
      <protection locked="0"/>
    </xf>
    <xf numFmtId="0" fontId="119" fillId="0" borderId="0" xfId="4" applyFont="1" applyAlignment="1">
      <alignment vertical="center" wrapText="1"/>
    </xf>
    <xf numFmtId="0" fontId="121" fillId="0" borderId="0" xfId="4" applyFont="1" applyAlignment="1">
      <alignment vertical="center"/>
    </xf>
    <xf numFmtId="10" fontId="110" fillId="7" borderId="6" xfId="4" applyNumberFormat="1" applyFont="1" applyFill="1" applyBorder="1" applyAlignment="1">
      <alignment vertical="center"/>
    </xf>
    <xf numFmtId="10" fontId="117" fillId="0" borderId="0" xfId="4" applyNumberFormat="1" applyFont="1" applyAlignment="1">
      <alignment vertical="center"/>
    </xf>
    <xf numFmtId="165" fontId="123" fillId="0" borderId="0" xfId="4" applyNumberFormat="1" applyFont="1" applyAlignment="1">
      <alignment vertical="center"/>
    </xf>
    <xf numFmtId="165" fontId="122" fillId="15" borderId="45" xfId="4" applyNumberFormat="1" applyFont="1" applyFill="1" applyBorder="1" applyAlignment="1">
      <alignment horizontal="center" vertical="center"/>
    </xf>
    <xf numFmtId="44" fontId="125" fillId="0" borderId="0" xfId="6" applyFont="1" applyAlignment="1" applyProtection="1">
      <alignment horizontal="center" vertical="center"/>
    </xf>
    <xf numFmtId="0" fontId="70" fillId="0" borderId="0" xfId="4" applyFont="1" applyAlignment="1">
      <alignment horizontal="center" vertical="center"/>
    </xf>
    <xf numFmtId="44" fontId="126" fillId="6" borderId="0" xfId="6" applyFont="1" applyFill="1" applyAlignment="1" applyProtection="1">
      <alignment vertical="center"/>
    </xf>
    <xf numFmtId="165" fontId="121" fillId="0" borderId="0" xfId="4" applyNumberFormat="1" applyFont="1" applyAlignment="1">
      <alignment vertical="center"/>
    </xf>
    <xf numFmtId="165" fontId="119" fillId="7" borderId="45" xfId="4" applyNumberFormat="1" applyFont="1" applyFill="1" applyBorder="1" applyAlignment="1">
      <alignment horizontal="right" vertical="center"/>
    </xf>
    <xf numFmtId="0" fontId="60" fillId="0" borderId="24" xfId="0" applyFont="1" applyBorder="1"/>
    <xf numFmtId="0" fontId="60" fillId="0" borderId="24" xfId="0" applyFont="1" applyBorder="1" applyAlignment="1">
      <alignment horizontal="right"/>
    </xf>
    <xf numFmtId="0" fontId="60" fillId="0" borderId="24" xfId="0" applyFont="1" applyBorder="1" applyAlignment="1">
      <alignment horizontal="center" vertical="center"/>
    </xf>
    <xf numFmtId="0" fontId="83" fillId="17" borderId="51" xfId="4" applyFont="1" applyFill="1" applyBorder="1" applyAlignment="1">
      <alignment vertical="top" wrapText="1"/>
    </xf>
    <xf numFmtId="0" fontId="83" fillId="17" borderId="7" xfId="4" applyFont="1" applyFill="1" applyBorder="1" applyAlignment="1">
      <alignment vertical="top" wrapText="1"/>
    </xf>
    <xf numFmtId="44" fontId="85" fillId="0" borderId="0" xfId="6" applyFont="1" applyAlignment="1" applyProtection="1">
      <alignment vertical="center"/>
    </xf>
    <xf numFmtId="2" fontId="113" fillId="0" borderId="132" xfId="4" applyNumberFormat="1" applyFont="1" applyBorder="1" applyAlignment="1" applyProtection="1">
      <alignment horizontal="center" vertical="center"/>
      <protection locked="0"/>
    </xf>
    <xf numFmtId="44" fontId="110" fillId="0" borderId="0" xfId="6" applyFont="1" applyAlignment="1" applyProtection="1">
      <alignment horizontal="center" vertical="center"/>
    </xf>
    <xf numFmtId="0" fontId="54" fillId="0" borderId="133" xfId="4" applyFont="1" applyBorder="1"/>
    <xf numFmtId="2" fontId="54" fillId="0" borderId="133" xfId="4" applyNumberFormat="1" applyFont="1" applyBorder="1"/>
    <xf numFmtId="10" fontId="107" fillId="0" borderId="0" xfId="4" applyNumberFormat="1" applyFont="1" applyAlignment="1">
      <alignment vertical="center"/>
    </xf>
    <xf numFmtId="2" fontId="113" fillId="0" borderId="134" xfId="4" applyNumberFormat="1" applyFont="1" applyBorder="1" applyAlignment="1" applyProtection="1">
      <alignment horizontal="center" vertical="center"/>
      <protection locked="0"/>
    </xf>
    <xf numFmtId="2" fontId="113" fillId="0" borderId="135" xfId="4" applyNumberFormat="1" applyFont="1" applyBorder="1" applyAlignment="1" applyProtection="1">
      <alignment horizontal="center" vertical="center"/>
      <protection locked="0"/>
    </xf>
    <xf numFmtId="2" fontId="110" fillId="7" borderId="65" xfId="4" applyNumberFormat="1" applyFont="1" applyFill="1" applyBorder="1" applyAlignment="1">
      <alignment horizontal="center" vertical="center"/>
    </xf>
    <xf numFmtId="0" fontId="110" fillId="0" borderId="49" xfId="4" applyFont="1" applyBorder="1" applyAlignment="1">
      <alignment horizontal="center" vertical="center" wrapText="1"/>
    </xf>
    <xf numFmtId="0" fontId="110" fillId="0" borderId="133" xfId="4" applyFont="1" applyBorder="1"/>
    <xf numFmtId="2" fontId="110" fillId="0" borderId="133" xfId="4" applyNumberFormat="1" applyFont="1" applyBorder="1"/>
    <xf numFmtId="44" fontId="110" fillId="0" borderId="2" xfId="6" applyFont="1" applyFill="1" applyBorder="1" applyAlignment="1" applyProtection="1">
      <alignment horizontal="right" vertical="center"/>
    </xf>
    <xf numFmtId="44" fontId="110" fillId="0" borderId="49" xfId="6" applyFont="1" applyBorder="1" applyAlignment="1" applyProtection="1">
      <alignment horizontal="right" vertical="center"/>
    </xf>
    <xf numFmtId="44" fontId="113" fillId="0" borderId="22" xfId="6" applyFont="1" applyFill="1" applyBorder="1" applyAlignment="1" applyProtection="1">
      <alignment horizontal="right" vertical="center"/>
      <protection locked="0"/>
    </xf>
    <xf numFmtId="44" fontId="110" fillId="7" borderId="94" xfId="6" applyFont="1" applyFill="1" applyBorder="1" applyAlignment="1" applyProtection="1">
      <alignment horizontal="right" vertical="center"/>
    </xf>
    <xf numFmtId="0" fontId="54" fillId="6" borderId="54" xfId="7" applyFont="1" applyFill="1" applyBorder="1" applyAlignment="1">
      <alignment vertical="center"/>
    </xf>
    <xf numFmtId="9" fontId="127" fillId="0" borderId="138" xfId="11" applyFont="1" applyFill="1" applyBorder="1" applyAlignment="1" applyProtection="1">
      <alignment vertical="center"/>
      <protection locked="0"/>
    </xf>
    <xf numFmtId="10" fontId="110" fillId="0" borderId="0" xfId="4" applyNumberFormat="1" applyFont="1" applyAlignment="1">
      <alignment horizontal="center" vertical="top" wrapText="1"/>
    </xf>
    <xf numFmtId="181" fontId="54" fillId="12" borderId="94" xfId="6" applyNumberFormat="1" applyFont="1" applyFill="1" applyBorder="1" applyAlignment="1" applyProtection="1">
      <alignment horizontal="right" vertical="center"/>
    </xf>
    <xf numFmtId="44" fontId="54" fillId="0" borderId="49" xfId="6" applyFont="1" applyBorder="1" applyAlignment="1" applyProtection="1">
      <alignment horizontal="right" vertical="center"/>
    </xf>
    <xf numFmtId="0" fontId="54" fillId="6" borderId="65" xfId="7" applyFont="1" applyFill="1" applyBorder="1" applyAlignment="1">
      <alignment vertical="center"/>
    </xf>
    <xf numFmtId="0" fontId="114" fillId="0" borderId="93" xfId="4" applyFont="1" applyBorder="1"/>
    <xf numFmtId="9" fontId="54" fillId="6" borderId="70" xfId="7" applyNumberFormat="1" applyFont="1" applyFill="1" applyBorder="1" applyAlignment="1">
      <alignment vertical="center"/>
    </xf>
    <xf numFmtId="2" fontId="107" fillId="6" borderId="94" xfId="4" applyNumberFormat="1" applyFont="1" applyFill="1" applyBorder="1" applyAlignment="1">
      <alignment horizontal="center"/>
    </xf>
    <xf numFmtId="2" fontId="128" fillId="6" borderId="2" xfId="4" applyNumberFormat="1" applyFont="1" applyFill="1" applyBorder="1" applyAlignment="1">
      <alignment horizontal="center"/>
    </xf>
    <xf numFmtId="0" fontId="54" fillId="6" borderId="136" xfId="7" applyFont="1" applyFill="1" applyBorder="1" applyAlignment="1">
      <alignment vertical="center"/>
    </xf>
    <xf numFmtId="9" fontId="54" fillId="6" borderId="54" xfId="7" applyNumberFormat="1" applyFont="1" applyFill="1" applyBorder="1" applyAlignment="1">
      <alignment vertical="center"/>
    </xf>
    <xf numFmtId="0" fontId="54" fillId="6" borderId="139" xfId="7" applyFont="1" applyFill="1" applyBorder="1" applyAlignment="1">
      <alignment vertical="center"/>
    </xf>
    <xf numFmtId="9" fontId="54" fillId="6" borderId="64" xfId="7" applyNumberFormat="1" applyFont="1" applyFill="1" applyBorder="1" applyAlignment="1">
      <alignment vertical="center"/>
    </xf>
    <xf numFmtId="168" fontId="110" fillId="0" borderId="141" xfId="4" applyNumberFormat="1" applyFont="1" applyBorder="1" applyAlignment="1">
      <alignment horizontal="right" vertical="center"/>
    </xf>
    <xf numFmtId="44" fontId="110" fillId="0" borderId="13" xfId="6" applyFont="1" applyFill="1" applyBorder="1" applyAlignment="1" applyProtection="1">
      <alignment horizontal="right" vertical="center"/>
    </xf>
    <xf numFmtId="44" fontId="54" fillId="0" borderId="24" xfId="6" applyFont="1" applyFill="1" applyBorder="1" applyAlignment="1" applyProtection="1">
      <alignment horizontal="right" vertical="center"/>
    </xf>
    <xf numFmtId="2" fontId="107" fillId="6" borderId="142" xfId="4" applyNumberFormat="1" applyFont="1" applyFill="1" applyBorder="1" applyAlignment="1">
      <alignment horizontal="center"/>
    </xf>
    <xf numFmtId="10" fontId="107" fillId="0" borderId="143" xfId="4" applyNumberFormat="1" applyFont="1" applyBorder="1"/>
    <xf numFmtId="0" fontId="107" fillId="0" borderId="144" xfId="4" applyFont="1" applyBorder="1" applyAlignment="1">
      <alignment horizontal="center" vertical="center"/>
    </xf>
    <xf numFmtId="168" fontId="54" fillId="7" borderId="147" xfId="4" applyNumberFormat="1" applyFont="1" applyFill="1" applyBorder="1" applyAlignment="1">
      <alignment horizontal="right" vertical="center"/>
    </xf>
    <xf numFmtId="44" fontId="54" fillId="12" borderId="148" xfId="6" applyFont="1" applyFill="1" applyBorder="1" applyAlignment="1" applyProtection="1">
      <alignment horizontal="right" vertical="center"/>
    </xf>
    <xf numFmtId="44" fontId="54" fillId="7" borderId="148" xfId="6" applyFont="1" applyFill="1" applyBorder="1" applyAlignment="1" applyProtection="1">
      <alignment horizontal="right" vertical="center"/>
    </xf>
    <xf numFmtId="0" fontId="110" fillId="0" borderId="148" xfId="4" applyFont="1" applyBorder="1"/>
    <xf numFmtId="10" fontId="110" fillId="0" borderId="149" xfId="4" applyNumberFormat="1" applyFont="1" applyBorder="1"/>
    <xf numFmtId="0" fontId="110" fillId="0" borderId="149" xfId="4" applyFont="1" applyBorder="1"/>
    <xf numFmtId="10" fontId="110" fillId="0" borderId="150" xfId="4" applyNumberFormat="1" applyFont="1" applyBorder="1"/>
    <xf numFmtId="168" fontId="54" fillId="7" borderId="151" xfId="4" applyNumberFormat="1" applyFont="1" applyFill="1" applyBorder="1" applyAlignment="1">
      <alignment horizontal="right" vertical="center"/>
    </xf>
    <xf numFmtId="44" fontId="54" fillId="12" borderId="152" xfId="6" applyFont="1" applyFill="1" applyBorder="1" applyAlignment="1" applyProtection="1">
      <alignment horizontal="right" vertical="center"/>
    </xf>
    <xf numFmtId="2" fontId="107" fillId="6" borderId="152" xfId="4" applyNumberFormat="1" applyFont="1" applyFill="1" applyBorder="1" applyAlignment="1">
      <alignment horizontal="center"/>
    </xf>
    <xf numFmtId="10" fontId="107" fillId="0" borderId="154" xfId="4" applyNumberFormat="1" applyFont="1" applyBorder="1"/>
    <xf numFmtId="0" fontId="129" fillId="6" borderId="156" xfId="7" applyFont="1" applyFill="1" applyBorder="1" applyAlignment="1">
      <alignment vertical="center"/>
    </xf>
    <xf numFmtId="168" fontId="54" fillId="7" borderId="156" xfId="4" applyNumberFormat="1" applyFont="1" applyFill="1" applyBorder="1" applyAlignment="1">
      <alignment horizontal="right" vertical="center"/>
    </xf>
    <xf numFmtId="168" fontId="54" fillId="7" borderId="159" xfId="4" applyNumberFormat="1" applyFont="1" applyFill="1" applyBorder="1" applyAlignment="1">
      <alignment horizontal="right" vertical="center"/>
    </xf>
    <xf numFmtId="44" fontId="54" fillId="12" borderId="157" xfId="6" applyFont="1" applyFill="1" applyBorder="1" applyAlignment="1" applyProtection="1">
      <alignment horizontal="right" vertical="center"/>
    </xf>
    <xf numFmtId="0" fontId="110" fillId="0" borderId="157" xfId="4" applyFont="1" applyBorder="1"/>
    <xf numFmtId="10" fontId="110" fillId="0" borderId="160" xfId="4" applyNumberFormat="1" applyFont="1" applyBorder="1"/>
    <xf numFmtId="0" fontId="110" fillId="0" borderId="160" xfId="4" applyFont="1" applyBorder="1"/>
    <xf numFmtId="168" fontId="127" fillId="0" borderId="132" xfId="4" applyNumberFormat="1" applyFont="1" applyBorder="1" applyAlignment="1" applyProtection="1">
      <alignment horizontal="right" vertical="center"/>
      <protection locked="0"/>
    </xf>
    <xf numFmtId="44" fontId="54" fillId="12" borderId="160" xfId="6" applyFont="1" applyFill="1" applyBorder="1" applyAlignment="1" applyProtection="1">
      <alignment horizontal="right" vertical="center"/>
    </xf>
    <xf numFmtId="10" fontId="110" fillId="0" borderId="161" xfId="4" applyNumberFormat="1" applyFont="1" applyBorder="1"/>
    <xf numFmtId="0" fontId="54" fillId="6" borderId="159" xfId="7" applyFont="1" applyFill="1" applyBorder="1" applyAlignment="1">
      <alignment vertical="center"/>
    </xf>
    <xf numFmtId="168" fontId="127" fillId="0" borderId="134" xfId="4" applyNumberFormat="1" applyFont="1" applyBorder="1" applyAlignment="1" applyProtection="1">
      <alignment horizontal="right" vertical="center"/>
      <protection locked="0"/>
    </xf>
    <xf numFmtId="44" fontId="54" fillId="12" borderId="18" xfId="6" applyFont="1" applyFill="1" applyBorder="1" applyAlignment="1" applyProtection="1">
      <alignment horizontal="right" vertical="center"/>
    </xf>
    <xf numFmtId="168" fontId="127" fillId="0" borderId="166" xfId="4" applyNumberFormat="1" applyFont="1" applyBorder="1" applyAlignment="1" applyProtection="1">
      <alignment horizontal="right" vertical="center"/>
      <protection locked="0"/>
    </xf>
    <xf numFmtId="44" fontId="54" fillId="12" borderId="167" xfId="6" applyFont="1" applyFill="1" applyBorder="1" applyAlignment="1" applyProtection="1">
      <alignment horizontal="right" vertical="center"/>
    </xf>
    <xf numFmtId="168" fontId="110" fillId="6" borderId="64" xfId="4" applyNumberFormat="1" applyFont="1" applyFill="1" applyBorder="1" applyAlignment="1">
      <alignment horizontal="right" vertical="center"/>
    </xf>
    <xf numFmtId="44" fontId="110" fillId="6" borderId="30" xfId="6" applyFont="1" applyFill="1" applyBorder="1" applyAlignment="1" applyProtection="1">
      <alignment horizontal="right" vertical="center"/>
    </xf>
    <xf numFmtId="168" fontId="110" fillId="6" borderId="173" xfId="4" applyNumberFormat="1" applyFont="1" applyFill="1" applyBorder="1" applyAlignment="1">
      <alignment horizontal="right" vertical="center"/>
    </xf>
    <xf numFmtId="44" fontId="110" fillId="6" borderId="174" xfId="6" applyFont="1" applyFill="1" applyBorder="1" applyAlignment="1" applyProtection="1">
      <alignment horizontal="right" vertical="center"/>
    </xf>
    <xf numFmtId="2" fontId="107" fillId="6" borderId="2" xfId="4" applyNumberFormat="1" applyFont="1" applyFill="1" applyBorder="1" applyAlignment="1">
      <alignment horizontal="center"/>
    </xf>
    <xf numFmtId="168" fontId="54" fillId="6" borderId="0" xfId="4" applyNumberFormat="1" applyFont="1" applyFill="1" applyAlignment="1">
      <alignment horizontal="right" vertical="center"/>
    </xf>
    <xf numFmtId="44" fontId="54" fillId="6" borderId="24" xfId="6" applyFont="1" applyFill="1" applyBorder="1" applyAlignment="1" applyProtection="1">
      <alignment horizontal="right" vertical="center"/>
    </xf>
    <xf numFmtId="0" fontId="110" fillId="0" borderId="176" xfId="4" applyFont="1" applyBorder="1"/>
    <xf numFmtId="10" fontId="110" fillId="0" borderId="177" xfId="4" applyNumberFormat="1" applyFont="1" applyBorder="1"/>
    <xf numFmtId="0" fontId="110" fillId="0" borderId="177" xfId="4" applyFont="1" applyBorder="1"/>
    <xf numFmtId="168" fontId="128" fillId="0" borderId="21" xfId="7" applyNumberFormat="1" applyFont="1" applyBorder="1" applyAlignment="1" applyProtection="1">
      <alignment horizontal="right" vertical="center"/>
      <protection locked="0"/>
    </xf>
    <xf numFmtId="44" fontId="54" fillId="7" borderId="177" xfId="6" applyFont="1" applyFill="1" applyBorder="1" applyAlignment="1" applyProtection="1">
      <alignment horizontal="right" vertical="center"/>
    </xf>
    <xf numFmtId="10" fontId="110" fillId="0" borderId="178" xfId="4" applyNumberFormat="1" applyFont="1" applyBorder="1"/>
    <xf numFmtId="168" fontId="128" fillId="0" borderId="181" xfId="7" applyNumberFormat="1" applyFont="1" applyBorder="1" applyAlignment="1" applyProtection="1">
      <alignment horizontal="right" vertical="center"/>
      <protection locked="0"/>
    </xf>
    <xf numFmtId="44" fontId="54" fillId="0" borderId="0" xfId="6" applyFont="1" applyAlignment="1" applyProtection="1">
      <alignment horizontal="right" vertical="center"/>
    </xf>
    <xf numFmtId="168" fontId="128" fillId="0" borderId="184" xfId="7" applyNumberFormat="1" applyFont="1" applyBorder="1" applyAlignment="1" applyProtection="1">
      <alignment vertical="center"/>
      <protection locked="0"/>
    </xf>
    <xf numFmtId="44" fontId="54" fillId="7" borderId="185" xfId="6" applyFont="1" applyFill="1" applyBorder="1" applyAlignment="1" applyProtection="1">
      <alignment horizontal="right" vertical="center"/>
    </xf>
    <xf numFmtId="168" fontId="127" fillId="0" borderId="132" xfId="7" applyNumberFormat="1" applyFont="1" applyBorder="1" applyAlignment="1" applyProtection="1">
      <alignment vertical="center"/>
      <protection locked="0"/>
    </xf>
    <xf numFmtId="168" fontId="127" fillId="0" borderId="186" xfId="7" applyNumberFormat="1" applyFont="1" applyBorder="1" applyAlignment="1" applyProtection="1">
      <alignment vertical="center"/>
      <protection locked="0"/>
    </xf>
    <xf numFmtId="0" fontId="54" fillId="6" borderId="64" xfId="7" applyFont="1" applyFill="1" applyBorder="1" applyAlignment="1">
      <alignment vertical="center"/>
    </xf>
    <xf numFmtId="168" fontId="127" fillId="0" borderId="187" xfId="7" applyNumberFormat="1" applyFont="1" applyBorder="1" applyAlignment="1" applyProtection="1">
      <alignment vertical="center"/>
      <protection locked="0"/>
    </xf>
    <xf numFmtId="44" fontId="54" fillId="12" borderId="170" xfId="6" applyFont="1" applyFill="1" applyBorder="1" applyAlignment="1" applyProtection="1">
      <alignment horizontal="right" vertical="center"/>
    </xf>
    <xf numFmtId="168" fontId="127" fillId="0" borderId="166" xfId="7" applyNumberFormat="1" applyFont="1" applyBorder="1" applyAlignment="1" applyProtection="1">
      <alignment vertical="center"/>
      <protection locked="0"/>
    </xf>
    <xf numFmtId="44" fontId="54" fillId="7" borderId="189" xfId="6" applyFont="1" applyFill="1" applyBorder="1" applyAlignment="1" applyProtection="1">
      <alignment horizontal="right" vertical="center"/>
    </xf>
    <xf numFmtId="168" fontId="110" fillId="6" borderId="70" xfId="4" applyNumberFormat="1" applyFont="1" applyFill="1" applyBorder="1" applyAlignment="1">
      <alignment horizontal="right"/>
    </xf>
    <xf numFmtId="44" fontId="110" fillId="6" borderId="30" xfId="6" applyFont="1" applyFill="1" applyBorder="1" applyAlignment="1" applyProtection="1">
      <alignment horizontal="right"/>
    </xf>
    <xf numFmtId="44" fontId="110" fillId="0" borderId="0" xfId="6" applyFont="1" applyAlignment="1" applyProtection="1">
      <alignment horizontal="right" vertical="center"/>
    </xf>
    <xf numFmtId="168" fontId="110" fillId="6" borderId="190" xfId="4" applyNumberFormat="1" applyFont="1" applyFill="1" applyBorder="1" applyAlignment="1">
      <alignment horizontal="right" vertical="center"/>
    </xf>
    <xf numFmtId="44" fontId="54" fillId="6" borderId="191" xfId="6" applyFont="1" applyFill="1" applyBorder="1" applyAlignment="1" applyProtection="1">
      <alignment horizontal="right" vertical="center"/>
    </xf>
    <xf numFmtId="0" fontId="54" fillId="6" borderId="192" xfId="7" applyFont="1" applyFill="1" applyBorder="1" applyAlignment="1">
      <alignment vertical="center"/>
    </xf>
    <xf numFmtId="172" fontId="113" fillId="0" borderId="138" xfId="7" applyNumberFormat="1" applyFont="1" applyBorder="1" applyAlignment="1" applyProtection="1">
      <alignment vertical="center"/>
      <protection locked="0"/>
    </xf>
    <xf numFmtId="168" fontId="110" fillId="7" borderId="8" xfId="7" applyNumberFormat="1" applyFont="1" applyFill="1" applyBorder="1" applyAlignment="1">
      <alignment vertical="center"/>
    </xf>
    <xf numFmtId="44" fontId="110" fillId="7" borderId="84" xfId="6" applyFont="1" applyFill="1" applyBorder="1" applyAlignment="1" applyProtection="1">
      <alignment horizontal="right" vertical="center"/>
    </xf>
    <xf numFmtId="173" fontId="122" fillId="15" borderId="183" xfId="8" applyFont="1" applyFill="1" applyBorder="1" applyAlignment="1" applyProtection="1">
      <alignment horizontal="center" vertical="center"/>
    </xf>
    <xf numFmtId="44" fontId="122" fillId="15" borderId="193" xfId="6" applyFont="1" applyFill="1" applyBorder="1" applyAlignment="1" applyProtection="1">
      <alignment horizontal="center" vertical="center"/>
    </xf>
    <xf numFmtId="44" fontId="110" fillId="0" borderId="49" xfId="6" applyFont="1" applyBorder="1" applyAlignment="1" applyProtection="1">
      <alignment horizontal="center" vertical="center"/>
    </xf>
    <xf numFmtId="168" fontId="110" fillId="7" borderId="182" xfId="7" applyNumberFormat="1" applyFont="1" applyFill="1" applyBorder="1" applyAlignment="1">
      <alignment vertical="center"/>
    </xf>
    <xf numFmtId="44" fontId="118" fillId="0" borderId="0" xfId="6" applyFont="1" applyAlignment="1" applyProtection="1">
      <alignment vertical="center"/>
    </xf>
    <xf numFmtId="44" fontId="117" fillId="0" borderId="0" xfId="6" applyFont="1" applyAlignment="1" applyProtection="1">
      <alignment vertical="center"/>
    </xf>
    <xf numFmtId="10" fontId="107" fillId="0" borderId="171" xfId="4" applyNumberFormat="1" applyFont="1" applyBorder="1" applyAlignment="1">
      <alignment vertical="center"/>
    </xf>
    <xf numFmtId="0" fontId="131" fillId="9" borderId="0" xfId="0" applyFont="1" applyFill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/>
    <xf numFmtId="0" fontId="49" fillId="0" borderId="0" xfId="0" applyFont="1" applyAlignment="1">
      <alignment vertical="top"/>
    </xf>
    <xf numFmtId="0" fontId="131" fillId="9" borderId="0" xfId="0" applyFont="1" applyFill="1" applyAlignment="1">
      <alignment horizontal="left" vertical="center" wrapText="1"/>
    </xf>
    <xf numFmtId="0" fontId="14" fillId="0" borderId="0" xfId="0" applyFont="1" applyAlignment="1">
      <alignment vertical="top" wrapText="1"/>
    </xf>
    <xf numFmtId="0" fontId="14" fillId="7" borderId="0" xfId="0" applyFont="1" applyFill="1" applyAlignment="1">
      <alignment vertical="top" wrapText="1"/>
    </xf>
    <xf numFmtId="0" fontId="14" fillId="6" borderId="0" xfId="0" applyFont="1" applyFill="1" applyAlignment="1">
      <alignment vertical="top" wrapText="1"/>
    </xf>
    <xf numFmtId="165" fontId="60" fillId="7" borderId="0" xfId="0" applyNumberFormat="1" applyFont="1" applyFill="1" applyAlignment="1">
      <alignment vertical="top" wrapText="1"/>
    </xf>
    <xf numFmtId="165" fontId="14" fillId="7" borderId="0" xfId="0" applyNumberFormat="1" applyFont="1" applyFill="1" applyAlignment="1">
      <alignment vertical="top" wrapText="1"/>
    </xf>
    <xf numFmtId="165" fontId="14" fillId="0" borderId="0" xfId="0" applyNumberFormat="1" applyFont="1" applyAlignment="1">
      <alignment horizontal="left" vertical="top" wrapText="1" indent="3"/>
    </xf>
    <xf numFmtId="165" fontId="14" fillId="0" borderId="0" xfId="0" applyNumberFormat="1" applyFont="1" applyAlignment="1">
      <alignment horizontal="left" vertical="top" wrapText="1" indent="4"/>
    </xf>
    <xf numFmtId="0" fontId="14" fillId="0" borderId="0" xfId="0" applyFont="1" applyAlignment="1">
      <alignment horizontal="left" vertical="top" wrapText="1" indent="3"/>
    </xf>
    <xf numFmtId="0" fontId="14" fillId="0" borderId="0" xfId="0" applyFont="1" applyAlignment="1">
      <alignment horizontal="left" vertical="top" wrapText="1" indent="4"/>
    </xf>
    <xf numFmtId="4" fontId="14" fillId="7" borderId="0" xfId="0" applyNumberFormat="1" applyFont="1" applyFill="1" applyAlignment="1">
      <alignment horizontal="center" vertical="top" wrapText="1"/>
    </xf>
    <xf numFmtId="0" fontId="14" fillId="0" borderId="264" xfId="0" applyFont="1" applyBorder="1" applyAlignment="1">
      <alignment vertical="top" wrapText="1"/>
    </xf>
    <xf numFmtId="0" fontId="14" fillId="6" borderId="264" xfId="0" applyFont="1" applyFill="1" applyBorder="1" applyAlignment="1">
      <alignment vertical="top" wrapText="1"/>
    </xf>
    <xf numFmtId="0" fontId="14" fillId="0" borderId="264" xfId="0" applyFont="1" applyBorder="1" applyAlignment="1">
      <alignment horizontal="left" vertical="top" wrapText="1" indent="3"/>
    </xf>
    <xf numFmtId="0" fontId="14" fillId="0" borderId="264" xfId="0" applyFont="1" applyBorder="1" applyAlignment="1">
      <alignment horizontal="left" vertical="top" wrapText="1" indent="4"/>
    </xf>
    <xf numFmtId="2" fontId="14" fillId="7" borderId="0" xfId="0" applyNumberFormat="1" applyFont="1" applyFill="1" applyAlignment="1">
      <alignment horizontal="center" vertical="top" wrapText="1"/>
    </xf>
    <xf numFmtId="165" fontId="60" fillId="7" borderId="0" xfId="0" applyNumberFormat="1" applyFont="1" applyFill="1" applyAlignment="1">
      <alignment horizontal="left" vertical="top" wrapText="1" indent="6"/>
    </xf>
    <xf numFmtId="176" fontId="14" fillId="7" borderId="0" xfId="0" applyNumberFormat="1" applyFont="1" applyFill="1" applyAlignment="1">
      <alignment vertical="top" wrapText="1"/>
    </xf>
    <xf numFmtId="44" fontId="14" fillId="7" borderId="0" xfId="0" applyNumberFormat="1" applyFont="1" applyFill="1" applyAlignment="1">
      <alignment vertical="top" wrapText="1"/>
    </xf>
    <xf numFmtId="0" fontId="14" fillId="7" borderId="20" xfId="0" applyFont="1" applyFill="1" applyBorder="1" applyAlignment="1">
      <alignment horizontal="left"/>
    </xf>
    <xf numFmtId="0" fontId="13" fillId="0" borderId="20" xfId="0" applyFont="1" applyBorder="1" applyAlignment="1">
      <alignment vertical="top" wrapText="1"/>
    </xf>
    <xf numFmtId="0" fontId="13" fillId="0" borderId="277" xfId="0" applyFont="1" applyBorder="1" applyAlignment="1">
      <alignment horizontal="center" vertical="top" wrapText="1"/>
    </xf>
    <xf numFmtId="0" fontId="23" fillId="0" borderId="314" xfId="0" applyFont="1" applyBorder="1" applyAlignment="1">
      <alignment horizontal="center" vertical="top" wrapText="1"/>
    </xf>
    <xf numFmtId="0" fontId="23" fillId="0" borderId="314" xfId="0" applyFont="1" applyBorder="1" applyAlignment="1" applyProtection="1">
      <alignment horizontal="center" vertical="top" wrapText="1"/>
      <protection locked="0" hidden="1"/>
    </xf>
    <xf numFmtId="0" fontId="95" fillId="17" borderId="51" xfId="4" applyFont="1" applyFill="1" applyBorder="1" applyAlignment="1">
      <alignment vertical="top" wrapText="1"/>
    </xf>
    <xf numFmtId="0" fontId="95" fillId="17" borderId="7" xfId="4" applyFont="1" applyFill="1" applyBorder="1" applyAlignment="1">
      <alignment horizontal="left" vertical="top" wrapText="1"/>
    </xf>
    <xf numFmtId="0" fontId="110" fillId="0" borderId="202" xfId="7" applyFont="1" applyBorder="1" applyAlignment="1">
      <alignment vertical="center"/>
    </xf>
    <xf numFmtId="2" fontId="113" fillId="0" borderId="195" xfId="4" applyNumberFormat="1" applyFont="1" applyBorder="1" applyAlignment="1" applyProtection="1">
      <alignment horizontal="center" vertical="center"/>
      <protection locked="0"/>
    </xf>
    <xf numFmtId="0" fontId="110" fillId="0" borderId="0" xfId="4" applyFont="1" applyAlignment="1">
      <alignment horizontal="center" vertical="center" wrapText="1"/>
    </xf>
    <xf numFmtId="0" fontId="54" fillId="0" borderId="197" xfId="4" applyFont="1" applyBorder="1"/>
    <xf numFmtId="2" fontId="113" fillId="0" borderId="221" xfId="4" applyNumberFormat="1" applyFont="1" applyBorder="1" applyAlignment="1" applyProtection="1">
      <alignment horizontal="center" vertical="center"/>
      <protection locked="0"/>
    </xf>
    <xf numFmtId="2" fontId="110" fillId="0" borderId="0" xfId="4" applyNumberFormat="1" applyFont="1"/>
    <xf numFmtId="2" fontId="113" fillId="0" borderId="215" xfId="4" applyNumberFormat="1" applyFont="1" applyBorder="1" applyAlignment="1" applyProtection="1">
      <alignment horizontal="center" vertical="center"/>
      <protection locked="0"/>
    </xf>
    <xf numFmtId="44" fontId="111" fillId="10" borderId="0" xfId="6" applyFont="1" applyFill="1" applyBorder="1" applyAlignment="1" applyProtection="1">
      <alignment vertical="center"/>
    </xf>
    <xf numFmtId="0" fontId="110" fillId="0" borderId="0" xfId="4" applyFont="1" applyAlignment="1">
      <alignment vertical="center" wrapText="1"/>
    </xf>
    <xf numFmtId="0" fontId="110" fillId="0" borderId="197" xfId="4" applyFont="1" applyBorder="1"/>
    <xf numFmtId="2" fontId="110" fillId="0" borderId="197" xfId="4" applyNumberFormat="1" applyFont="1" applyBorder="1"/>
    <xf numFmtId="166" fontId="110" fillId="0" borderId="0" xfId="4" applyNumberFormat="1" applyFont="1"/>
    <xf numFmtId="2" fontId="54" fillId="6" borderId="197" xfId="4" applyNumberFormat="1" applyFont="1" applyFill="1" applyBorder="1"/>
    <xf numFmtId="44" fontId="110" fillId="7" borderId="197" xfId="6" applyFont="1" applyFill="1" applyBorder="1" applyAlignment="1" applyProtection="1">
      <alignment horizontal="right" vertical="center"/>
    </xf>
    <xf numFmtId="0" fontId="54" fillId="0" borderId="202" xfId="7" applyFont="1" applyBorder="1" applyAlignment="1">
      <alignment vertical="center"/>
    </xf>
    <xf numFmtId="44" fontId="54" fillId="12" borderId="198" xfId="6" applyFont="1" applyFill="1" applyBorder="1" applyAlignment="1" applyProtection="1">
      <alignment horizontal="right" vertical="center"/>
    </xf>
    <xf numFmtId="2" fontId="54" fillId="6" borderId="197" xfId="4" applyNumberFormat="1" applyFont="1" applyFill="1" applyBorder="1" applyAlignment="1">
      <alignment vertical="center"/>
    </xf>
    <xf numFmtId="0" fontId="114" fillId="0" borderId="197" xfId="4" applyFont="1" applyBorder="1"/>
    <xf numFmtId="2" fontId="107" fillId="6" borderId="193" xfId="4" applyNumberFormat="1" applyFont="1" applyFill="1" applyBorder="1" applyAlignment="1">
      <alignment horizontal="center"/>
    </xf>
    <xf numFmtId="10" fontId="107" fillId="0" borderId="185" xfId="4" applyNumberFormat="1" applyFont="1" applyBorder="1"/>
    <xf numFmtId="44" fontId="54" fillId="12" borderId="189" xfId="6" applyFont="1" applyFill="1" applyBorder="1" applyAlignment="1" applyProtection="1">
      <alignment horizontal="right" vertical="center"/>
    </xf>
    <xf numFmtId="0" fontId="110" fillId="0" borderId="193" xfId="4" applyFont="1" applyBorder="1"/>
    <xf numFmtId="10" fontId="110" fillId="0" borderId="185" xfId="4" applyNumberFormat="1" applyFont="1" applyBorder="1"/>
    <xf numFmtId="0" fontId="110" fillId="0" borderId="185" xfId="4" applyFont="1" applyBorder="1"/>
    <xf numFmtId="10" fontId="110" fillId="0" borderId="198" xfId="4" applyNumberFormat="1" applyFont="1" applyBorder="1"/>
    <xf numFmtId="168" fontId="110" fillId="0" borderId="263" xfId="4" applyNumberFormat="1" applyFont="1" applyBorder="1" applyAlignment="1">
      <alignment horizontal="right" vertical="center"/>
    </xf>
    <xf numFmtId="44" fontId="110" fillId="0" borderId="212" xfId="6" applyFont="1" applyFill="1" applyBorder="1" applyAlignment="1" applyProtection="1">
      <alignment horizontal="right" vertical="center"/>
    </xf>
    <xf numFmtId="0" fontId="54" fillId="0" borderId="15" xfId="7" applyFont="1" applyBorder="1" applyAlignment="1">
      <alignment horizontal="right" vertical="center"/>
    </xf>
    <xf numFmtId="44" fontId="54" fillId="0" borderId="15" xfId="6" applyFont="1" applyFill="1" applyBorder="1" applyAlignment="1" applyProtection="1">
      <alignment horizontal="right" vertical="center"/>
    </xf>
    <xf numFmtId="168" fontId="110" fillId="7" borderId="202" xfId="4" applyNumberFormat="1" applyFont="1" applyFill="1" applyBorder="1" applyAlignment="1">
      <alignment horizontal="right" vertical="center"/>
    </xf>
    <xf numFmtId="44" fontId="110" fillId="12" borderId="197" xfId="6" applyFont="1" applyFill="1" applyBorder="1" applyAlignment="1" applyProtection="1">
      <alignment horizontal="right" vertical="center"/>
    </xf>
    <xf numFmtId="168" fontId="54" fillId="7" borderId="202" xfId="4" applyNumberFormat="1" applyFont="1" applyFill="1" applyBorder="1" applyAlignment="1">
      <alignment horizontal="right" vertical="center"/>
    </xf>
    <xf numFmtId="44" fontId="54" fillId="12" borderId="197" xfId="6" applyFont="1" applyFill="1" applyBorder="1" applyAlignment="1" applyProtection="1">
      <alignment horizontal="right" vertical="center"/>
    </xf>
    <xf numFmtId="168" fontId="54" fillId="7" borderId="196" xfId="4" applyNumberFormat="1" applyFont="1" applyFill="1" applyBorder="1" applyAlignment="1">
      <alignment horizontal="right" vertical="center"/>
    </xf>
    <xf numFmtId="168" fontId="105" fillId="0" borderId="219" xfId="7" applyNumberFormat="1" applyFont="1" applyBorder="1" applyAlignment="1" applyProtection="1">
      <alignment horizontal="right" vertical="center"/>
      <protection locked="0"/>
    </xf>
    <xf numFmtId="168" fontId="105" fillId="0" borderId="215" xfId="7" applyNumberFormat="1" applyFont="1" applyBorder="1" applyAlignment="1" applyProtection="1">
      <alignment vertical="center"/>
      <protection locked="0"/>
    </xf>
    <xf numFmtId="44" fontId="54" fillId="12" borderId="218" xfId="6" applyFont="1" applyFill="1" applyBorder="1" applyAlignment="1" applyProtection="1">
      <alignment horizontal="right" vertical="center"/>
    </xf>
    <xf numFmtId="168" fontId="110" fillId="0" borderId="64" xfId="4" applyNumberFormat="1" applyFont="1" applyBorder="1" applyAlignment="1">
      <alignment horizontal="right" vertical="center"/>
    </xf>
    <xf numFmtId="44" fontId="110" fillId="0" borderId="6" xfId="6" applyFont="1" applyFill="1" applyBorder="1" applyAlignment="1" applyProtection="1">
      <alignment horizontal="right" vertical="center"/>
    </xf>
    <xf numFmtId="168" fontId="110" fillId="0" borderId="196" xfId="4" applyNumberFormat="1" applyFont="1" applyBorder="1" applyAlignment="1">
      <alignment horizontal="right" vertical="center"/>
    </xf>
    <xf numFmtId="44" fontId="110" fillId="0" borderId="197" xfId="6" applyFont="1" applyFill="1" applyBorder="1" applyAlignment="1" applyProtection="1">
      <alignment horizontal="right" vertical="center"/>
    </xf>
    <xf numFmtId="44" fontId="54" fillId="7" borderId="197" xfId="6" applyFont="1" applyFill="1" applyBorder="1" applyAlignment="1" applyProtection="1">
      <alignment horizontal="right" vertical="center"/>
    </xf>
    <xf numFmtId="44" fontId="54" fillId="7" borderId="198" xfId="6" applyFont="1" applyFill="1" applyBorder="1" applyAlignment="1" applyProtection="1">
      <alignment horizontal="right" vertical="center"/>
    </xf>
    <xf numFmtId="168" fontId="134" fillId="0" borderId="0" xfId="7" applyNumberFormat="1" applyFont="1" applyAlignment="1">
      <alignment vertical="center" wrapText="1"/>
    </xf>
    <xf numFmtId="44" fontId="54" fillId="0" borderId="220" xfId="6" applyFont="1" applyBorder="1" applyAlignment="1" applyProtection="1">
      <alignment horizontal="right" vertical="center"/>
    </xf>
    <xf numFmtId="168" fontId="105" fillId="0" borderId="195" xfId="7" applyNumberFormat="1" applyFont="1" applyBorder="1" applyAlignment="1" applyProtection="1">
      <alignment vertical="center"/>
      <protection locked="0"/>
    </xf>
    <xf numFmtId="168" fontId="105" fillId="0" borderId="221" xfId="7" applyNumberFormat="1" applyFont="1" applyBorder="1" applyAlignment="1" applyProtection="1">
      <alignment vertical="center"/>
      <protection locked="0"/>
    </xf>
    <xf numFmtId="0" fontId="110" fillId="0" borderId="199" xfId="4" applyFont="1" applyBorder="1"/>
    <xf numFmtId="10" fontId="110" fillId="0" borderId="18" xfId="4" applyNumberFormat="1" applyFont="1" applyBorder="1"/>
    <xf numFmtId="0" fontId="110" fillId="0" borderId="18" xfId="4" applyFont="1" applyBorder="1"/>
    <xf numFmtId="10" fontId="110" fillId="0" borderId="171" xfId="4" applyNumberFormat="1" applyFont="1" applyBorder="1"/>
    <xf numFmtId="168" fontId="105" fillId="0" borderId="222" xfId="7" applyNumberFormat="1" applyFont="1" applyBorder="1" applyAlignment="1" applyProtection="1">
      <alignment vertical="center"/>
      <protection locked="0"/>
    </xf>
    <xf numFmtId="0" fontId="54" fillId="0" borderId="216" xfId="7" applyFont="1" applyBorder="1" applyAlignment="1">
      <alignment vertical="center"/>
    </xf>
    <xf numFmtId="168" fontId="105" fillId="0" borderId="166" xfId="7" applyNumberFormat="1" applyFont="1" applyBorder="1" applyAlignment="1" applyProtection="1">
      <alignment vertical="center"/>
      <protection locked="0"/>
    </xf>
    <xf numFmtId="172" fontId="120" fillId="0" borderId="206" xfId="7" applyNumberFormat="1" applyFont="1" applyBorder="1" applyAlignment="1" applyProtection="1">
      <alignment horizontal="center" vertical="center"/>
      <protection locked="0"/>
    </xf>
    <xf numFmtId="168" fontId="110" fillId="7" borderId="224" xfId="7" applyNumberFormat="1" applyFont="1" applyFill="1" applyBorder="1" applyAlignment="1">
      <alignment vertical="center"/>
    </xf>
    <xf numFmtId="44" fontId="110" fillId="7" borderId="218" xfId="6" applyFont="1" applyFill="1" applyBorder="1" applyAlignment="1" applyProtection="1">
      <alignment horizontal="right" vertical="center"/>
    </xf>
    <xf numFmtId="168" fontId="110" fillId="7" borderId="204" xfId="4" applyNumberFormat="1" applyFont="1" applyFill="1" applyBorder="1" applyAlignment="1">
      <alignment horizontal="right" vertical="center"/>
    </xf>
    <xf numFmtId="173" fontId="122" fillId="15" borderId="202" xfId="8" applyFont="1" applyFill="1" applyBorder="1" applyAlignment="1" applyProtection="1">
      <alignment horizontal="right" vertical="center"/>
    </xf>
    <xf numFmtId="44" fontId="135" fillId="15" borderId="197" xfId="6" applyFont="1" applyFill="1" applyBorder="1" applyAlignment="1" applyProtection="1">
      <alignment horizontal="center" vertical="center"/>
    </xf>
    <xf numFmtId="168" fontId="110" fillId="7" borderId="201" xfId="7" applyNumberFormat="1" applyFont="1" applyFill="1" applyBorder="1" applyAlignment="1">
      <alignment horizontal="center" vertical="center"/>
    </xf>
    <xf numFmtId="0" fontId="117" fillId="0" borderId="0" xfId="4" applyFont="1" applyAlignment="1">
      <alignment vertical="center" wrapText="1"/>
    </xf>
    <xf numFmtId="9" fontId="136" fillId="0" borderId="0" xfId="2" applyFont="1" applyAlignment="1" applyProtection="1">
      <alignment vertical="center"/>
    </xf>
    <xf numFmtId="167" fontId="106" fillId="0" borderId="0" xfId="5" applyNumberFormat="1" applyFont="1" applyAlignment="1" applyProtection="1">
      <alignment horizontal="center" vertical="center"/>
    </xf>
    <xf numFmtId="9" fontId="137" fillId="0" borderId="0" xfId="2" applyFont="1" applyAlignment="1" applyProtection="1">
      <alignment vertical="center"/>
    </xf>
    <xf numFmtId="167" fontId="51" fillId="0" borderId="0" xfId="5" applyNumberFormat="1" applyFont="1" applyAlignment="1" applyProtection="1">
      <alignment horizontal="center" vertical="center"/>
    </xf>
    <xf numFmtId="9" fontId="118" fillId="0" borderId="0" xfId="4" applyNumberFormat="1" applyFont="1" applyAlignment="1">
      <alignment vertical="center"/>
    </xf>
    <xf numFmtId="167" fontId="69" fillId="0" borderId="0" xfId="5" applyNumberFormat="1" applyFont="1" applyAlignment="1" applyProtection="1">
      <alignment horizontal="center" vertical="center"/>
    </xf>
    <xf numFmtId="1" fontId="107" fillId="0" borderId="0" xfId="4" applyNumberFormat="1" applyFont="1" applyAlignment="1">
      <alignment horizontal="center" vertical="center"/>
    </xf>
    <xf numFmtId="0" fontId="107" fillId="0" borderId="0" xfId="4" applyFont="1" applyAlignment="1">
      <alignment horizontal="center" vertical="center"/>
    </xf>
    <xf numFmtId="168" fontId="105" fillId="0" borderId="195" xfId="4" applyNumberFormat="1" applyFont="1" applyBorder="1" applyAlignment="1" applyProtection="1">
      <alignment horizontal="right" vertical="center"/>
      <protection locked="0"/>
    </xf>
    <xf numFmtId="168" fontId="105" fillId="0" borderId="215" xfId="4" applyNumberFormat="1" applyFont="1" applyBorder="1" applyAlignment="1" applyProtection="1">
      <alignment horizontal="right" vertical="center"/>
      <protection locked="0"/>
    </xf>
    <xf numFmtId="168" fontId="54" fillId="7" borderId="192" xfId="4" applyNumberFormat="1" applyFont="1" applyFill="1" applyBorder="1" applyAlignment="1">
      <alignment horizontal="right" vertical="center"/>
    </xf>
    <xf numFmtId="168" fontId="54" fillId="7" borderId="199" xfId="7" applyNumberFormat="1" applyFont="1" applyFill="1" applyBorder="1" applyAlignment="1">
      <alignment horizontal="right" vertical="center"/>
    </xf>
    <xf numFmtId="0" fontId="95" fillId="17" borderId="269" xfId="4" applyFont="1" applyFill="1" applyBorder="1" applyAlignment="1">
      <alignment vertical="top" wrapText="1"/>
    </xf>
    <xf numFmtId="0" fontId="95" fillId="17" borderId="2" xfId="4" applyFont="1" applyFill="1" applyBorder="1" applyAlignment="1">
      <alignment vertical="top" wrapText="1"/>
    </xf>
    <xf numFmtId="0" fontId="54" fillId="0" borderId="235" xfId="4" applyFont="1" applyBorder="1"/>
    <xf numFmtId="2" fontId="113" fillId="0" borderId="236" xfId="4" applyNumberFormat="1" applyFont="1" applyBorder="1" applyAlignment="1" applyProtection="1">
      <alignment horizontal="center" vertical="center"/>
      <protection locked="0"/>
    </xf>
    <xf numFmtId="2" fontId="113" fillId="0" borderId="237" xfId="4" applyNumberFormat="1" applyFont="1" applyBorder="1" applyAlignment="1" applyProtection="1">
      <alignment horizontal="center" vertical="center"/>
      <protection locked="0"/>
    </xf>
    <xf numFmtId="2" fontId="110" fillId="7" borderId="240" xfId="4" applyNumberFormat="1" applyFont="1" applyFill="1" applyBorder="1" applyAlignment="1">
      <alignment horizontal="center" vertical="center"/>
    </xf>
    <xf numFmtId="0" fontId="110" fillId="0" borderId="235" xfId="4" applyFont="1" applyBorder="1"/>
    <xf numFmtId="2" fontId="110" fillId="0" borderId="235" xfId="4" applyNumberFormat="1" applyFont="1" applyBorder="1"/>
    <xf numFmtId="44" fontId="110" fillId="0" borderId="228" xfId="6" applyFont="1" applyBorder="1" applyAlignment="1" applyProtection="1">
      <alignment horizontal="right" vertical="center"/>
    </xf>
    <xf numFmtId="2" fontId="54" fillId="6" borderId="235" xfId="4" applyNumberFormat="1" applyFont="1" applyFill="1" applyBorder="1"/>
    <xf numFmtId="44" fontId="113" fillId="0" borderId="243" xfId="6" applyFont="1" applyFill="1" applyBorder="1" applyAlignment="1" applyProtection="1">
      <alignment horizontal="right" vertical="center"/>
      <protection locked="0"/>
    </xf>
    <xf numFmtId="44" fontId="110" fillId="7" borderId="59" xfId="6" applyFont="1" applyFill="1" applyBorder="1" applyAlignment="1" applyProtection="1">
      <alignment horizontal="right" vertical="center"/>
    </xf>
    <xf numFmtId="0" fontId="54" fillId="0" borderId="225" xfId="4" applyFont="1" applyBorder="1"/>
    <xf numFmtId="2" fontId="54" fillId="6" borderId="225" xfId="4" applyNumberFormat="1" applyFont="1" applyFill="1" applyBorder="1"/>
    <xf numFmtId="171" fontId="105" fillId="0" borderId="233" xfId="4" applyNumberFormat="1" applyFont="1" applyBorder="1" applyAlignment="1" applyProtection="1">
      <alignment horizontal="right" vertical="center"/>
      <protection locked="0"/>
    </xf>
    <xf numFmtId="44" fontId="54" fillId="12" borderId="220" xfId="6" applyFont="1" applyFill="1" applyBorder="1" applyAlignment="1" applyProtection="1">
      <alignment horizontal="right" vertical="center"/>
    </xf>
    <xf numFmtId="2" fontId="54" fillId="6" borderId="225" xfId="4" applyNumberFormat="1" applyFont="1" applyFill="1" applyBorder="1" applyAlignment="1">
      <alignment vertical="center"/>
    </xf>
    <xf numFmtId="44" fontId="54" fillId="12" borderId="242" xfId="6" applyFont="1" applyFill="1" applyBorder="1" applyAlignment="1" applyProtection="1">
      <alignment horizontal="right" vertical="center"/>
    </xf>
    <xf numFmtId="2" fontId="54" fillId="6" borderId="235" xfId="4" applyNumberFormat="1" applyFont="1" applyFill="1" applyBorder="1" applyAlignment="1">
      <alignment vertical="center"/>
    </xf>
    <xf numFmtId="0" fontId="114" fillId="0" borderId="235" xfId="4" applyFont="1" applyBorder="1"/>
    <xf numFmtId="2" fontId="107" fillId="6" borderId="241" xfId="4" applyNumberFormat="1" applyFont="1" applyFill="1" applyBorder="1" applyAlignment="1">
      <alignment horizontal="center"/>
    </xf>
    <xf numFmtId="10" fontId="107" fillId="0" borderId="246" xfId="4" applyNumberFormat="1" applyFont="1" applyBorder="1"/>
    <xf numFmtId="171" fontId="105" fillId="0" borderId="234" xfId="4" applyNumberFormat="1" applyFont="1" applyBorder="1" applyAlignment="1" applyProtection="1">
      <alignment horizontal="right" vertical="center"/>
      <protection locked="0"/>
    </xf>
    <xf numFmtId="44" fontId="54" fillId="12" borderId="247" xfId="6" applyFont="1" applyFill="1" applyBorder="1" applyAlignment="1" applyProtection="1">
      <alignment horizontal="right" vertical="center"/>
    </xf>
    <xf numFmtId="0" fontId="110" fillId="0" borderId="241" xfId="4" applyFont="1" applyBorder="1"/>
    <xf numFmtId="10" fontId="110" fillId="0" borderId="246" xfId="4" applyNumberFormat="1" applyFont="1" applyBorder="1"/>
    <xf numFmtId="0" fontId="110" fillId="0" borderId="246" xfId="4" applyFont="1" applyBorder="1"/>
    <xf numFmtId="10" fontId="110" fillId="0" borderId="242" xfId="4" applyNumberFormat="1" applyFont="1" applyBorder="1"/>
    <xf numFmtId="168" fontId="110" fillId="0" borderId="211" xfId="4" applyNumberFormat="1" applyFont="1" applyBorder="1" applyAlignment="1">
      <alignment horizontal="right" vertical="center"/>
    </xf>
    <xf numFmtId="168" fontId="110" fillId="7" borderId="245" xfId="4" applyNumberFormat="1" applyFont="1" applyFill="1" applyBorder="1" applyAlignment="1">
      <alignment horizontal="right" vertical="center"/>
    </xf>
    <xf numFmtId="44" fontId="110" fillId="12" borderId="235" xfId="6" applyFont="1" applyFill="1" applyBorder="1" applyAlignment="1" applyProtection="1">
      <alignment horizontal="right" vertical="center"/>
    </xf>
    <xf numFmtId="168" fontId="54" fillId="7" borderId="245" xfId="4" applyNumberFormat="1" applyFont="1" applyFill="1" applyBorder="1" applyAlignment="1">
      <alignment horizontal="right" vertical="center"/>
    </xf>
    <xf numFmtId="44" fontId="54" fillId="12" borderId="235" xfId="6" applyFont="1" applyFill="1" applyBorder="1" applyAlignment="1" applyProtection="1">
      <alignment horizontal="right" vertical="center"/>
    </xf>
    <xf numFmtId="168" fontId="110" fillId="7" borderId="249" xfId="4" applyNumberFormat="1" applyFont="1" applyFill="1" applyBorder="1" applyAlignment="1">
      <alignment horizontal="right" vertical="center"/>
    </xf>
    <xf numFmtId="44" fontId="110" fillId="12" borderId="250" xfId="6" applyFont="1" applyFill="1" applyBorder="1" applyAlignment="1" applyProtection="1">
      <alignment horizontal="right" vertical="center"/>
    </xf>
    <xf numFmtId="168" fontId="54" fillId="7" borderId="249" xfId="4" applyNumberFormat="1" applyFont="1" applyFill="1" applyBorder="1" applyAlignment="1">
      <alignment horizontal="right" vertical="center"/>
    </xf>
    <xf numFmtId="44" fontId="54" fillId="12" borderId="250" xfId="6" applyFont="1" applyFill="1" applyBorder="1" applyAlignment="1" applyProtection="1">
      <alignment horizontal="right" vertical="center"/>
    </xf>
    <xf numFmtId="0" fontId="110" fillId="0" borderId="251" xfId="4" applyFont="1" applyBorder="1"/>
    <xf numFmtId="10" fontId="110" fillId="0" borderId="252" xfId="4" applyNumberFormat="1" applyFont="1" applyBorder="1"/>
    <xf numFmtId="0" fontId="110" fillId="0" borderId="252" xfId="4" applyFont="1" applyBorder="1"/>
    <xf numFmtId="10" fontId="110" fillId="0" borderId="253" xfId="4" applyNumberFormat="1" applyFont="1" applyBorder="1"/>
    <xf numFmtId="168" fontId="54" fillId="7" borderId="255" xfId="4" applyNumberFormat="1" applyFont="1" applyFill="1" applyBorder="1" applyAlignment="1">
      <alignment horizontal="right" vertical="center"/>
    </xf>
    <xf numFmtId="2" fontId="107" fillId="6" borderId="251" xfId="4" applyNumberFormat="1" applyFont="1" applyFill="1" applyBorder="1" applyAlignment="1">
      <alignment horizontal="center"/>
    </xf>
    <xf numFmtId="10" fontId="107" fillId="0" borderId="252" xfId="4" applyNumberFormat="1" applyFont="1" applyBorder="1"/>
    <xf numFmtId="0" fontId="110" fillId="0" borderId="249" xfId="7" applyFont="1" applyBorder="1" applyAlignment="1">
      <alignment vertical="center"/>
    </xf>
    <xf numFmtId="44" fontId="54" fillId="12" borderId="253" xfId="6" applyFont="1" applyFill="1" applyBorder="1" applyAlignment="1" applyProtection="1">
      <alignment horizontal="right" vertical="center"/>
    </xf>
    <xf numFmtId="0" fontId="54" fillId="0" borderId="249" xfId="7" applyFont="1" applyBorder="1" applyAlignment="1">
      <alignment vertical="center"/>
    </xf>
    <xf numFmtId="44" fontId="54" fillId="12" borderId="257" xfId="6" applyFont="1" applyFill="1" applyBorder="1" applyAlignment="1" applyProtection="1">
      <alignment horizontal="right" vertical="center"/>
    </xf>
    <xf numFmtId="168" fontId="110" fillId="0" borderId="255" xfId="4" applyNumberFormat="1" applyFont="1" applyBorder="1" applyAlignment="1">
      <alignment horizontal="right" vertical="center"/>
    </xf>
    <xf numFmtId="44" fontId="110" fillId="0" borderId="250" xfId="6" applyFont="1" applyFill="1" applyBorder="1" applyAlignment="1" applyProtection="1">
      <alignment horizontal="right" vertical="center"/>
    </xf>
    <xf numFmtId="44" fontId="54" fillId="7" borderId="250" xfId="6" applyFont="1" applyFill="1" applyBorder="1" applyAlignment="1" applyProtection="1">
      <alignment horizontal="right" vertical="center"/>
    </xf>
    <xf numFmtId="44" fontId="54" fillId="7" borderId="253" xfId="6" applyFont="1" applyFill="1" applyBorder="1" applyAlignment="1" applyProtection="1">
      <alignment horizontal="right" vertical="center"/>
    </xf>
    <xf numFmtId="0" fontId="110" fillId="0" borderId="1" xfId="4" applyFont="1" applyBorder="1"/>
    <xf numFmtId="10" fontId="110" fillId="0" borderId="3" xfId="4" applyNumberFormat="1" applyFont="1" applyBorder="1"/>
    <xf numFmtId="168" fontId="105" fillId="0" borderId="259" xfId="7" applyNumberFormat="1" applyFont="1" applyBorder="1" applyAlignment="1" applyProtection="1">
      <alignment vertical="center"/>
      <protection locked="0"/>
    </xf>
    <xf numFmtId="168" fontId="105" fillId="0" borderId="260" xfId="7" applyNumberFormat="1" applyFont="1" applyBorder="1" applyAlignment="1" applyProtection="1">
      <alignment vertical="center"/>
      <protection locked="0"/>
    </xf>
    <xf numFmtId="44" fontId="54" fillId="7" borderId="261" xfId="6" applyFont="1" applyFill="1" applyBorder="1" applyAlignment="1" applyProtection="1">
      <alignment horizontal="right" vertical="center"/>
    </xf>
    <xf numFmtId="44" fontId="110" fillId="7" borderId="257" xfId="6" applyFont="1" applyFill="1" applyBorder="1" applyAlignment="1" applyProtection="1">
      <alignment horizontal="right" vertical="center"/>
    </xf>
    <xf numFmtId="173" fontId="122" fillId="15" borderId="249" xfId="8" applyFont="1" applyFill="1" applyBorder="1" applyAlignment="1" applyProtection="1">
      <alignment horizontal="right" vertical="center"/>
    </xf>
    <xf numFmtId="44" fontId="135" fillId="15" borderId="250" xfId="6" applyFont="1" applyFill="1" applyBorder="1" applyAlignment="1" applyProtection="1">
      <alignment horizontal="center" vertical="center"/>
    </xf>
    <xf numFmtId="168" fontId="110" fillId="7" borderId="248" xfId="7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vertical="top" wrapText="1"/>
    </xf>
    <xf numFmtId="0" fontId="10" fillId="0" borderId="305" xfId="0" applyFont="1" applyBorder="1" applyAlignment="1">
      <alignment horizontal="center" vertical="top" wrapText="1"/>
    </xf>
    <xf numFmtId="0" fontId="10" fillId="0" borderId="314" xfId="0" applyFont="1" applyBorder="1" applyAlignment="1">
      <alignment horizontal="center" vertical="top" wrapText="1"/>
    </xf>
    <xf numFmtId="0" fontId="10" fillId="7" borderId="20" xfId="0" applyFont="1" applyFill="1" applyBorder="1" applyAlignment="1">
      <alignment horizontal="left"/>
    </xf>
    <xf numFmtId="49" fontId="60" fillId="7" borderId="45" xfId="0" applyNumberFormat="1" applyFont="1" applyFill="1" applyBorder="1" applyAlignment="1">
      <alignment horizontal="left" vertical="center"/>
    </xf>
    <xf numFmtId="16" fontId="15" fillId="7" borderId="45" xfId="0" applyNumberFormat="1" applyFont="1" applyFill="1" applyBorder="1" applyAlignment="1">
      <alignment horizontal="left" vertical="center" wrapText="1"/>
    </xf>
    <xf numFmtId="16" fontId="19" fillId="7" borderId="45" xfId="0" applyNumberFormat="1" applyFont="1" applyFill="1" applyBorder="1" applyAlignment="1">
      <alignment horizontal="left" vertical="center" wrapText="1"/>
    </xf>
    <xf numFmtId="4" fontId="19" fillId="7" borderId="45" xfId="0" applyNumberFormat="1" applyFont="1" applyFill="1" applyBorder="1" applyAlignment="1">
      <alignment vertical="center"/>
    </xf>
    <xf numFmtId="44" fontId="58" fillId="7" borderId="45" xfId="1" applyFont="1" applyFill="1" applyBorder="1" applyAlignment="1" applyProtection="1">
      <alignment horizontal="center" vertical="center"/>
    </xf>
    <xf numFmtId="44" fontId="19" fillId="7" borderId="45" xfId="0" applyNumberFormat="1" applyFont="1" applyFill="1" applyBorder="1" applyAlignment="1">
      <alignment vertical="center"/>
    </xf>
    <xf numFmtId="0" fontId="69" fillId="0" borderId="0" xfId="0" applyFont="1" applyAlignment="1">
      <alignment vertical="center"/>
    </xf>
    <xf numFmtId="4" fontId="19" fillId="7" borderId="45" xfId="0" applyNumberFormat="1" applyFont="1" applyFill="1" applyBorder="1" applyAlignment="1">
      <alignment horizontal="center" vertical="center"/>
    </xf>
    <xf numFmtId="0" fontId="60" fillId="7" borderId="5" xfId="0" applyFont="1" applyFill="1" applyBorder="1" applyAlignment="1">
      <alignment horizontal="left" vertical="center"/>
    </xf>
    <xf numFmtId="0" fontId="10" fillId="7" borderId="16" xfId="0" applyFont="1" applyFill="1" applyBorder="1" applyAlignment="1">
      <alignment horizontal="left" vertical="center" wrapText="1"/>
    </xf>
    <xf numFmtId="1" fontId="19" fillId="7" borderId="20" xfId="0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182" fontId="15" fillId="0" borderId="0" xfId="0" applyNumberFormat="1" applyFont="1"/>
    <xf numFmtId="0" fontId="83" fillId="0" borderId="0" xfId="4" applyFont="1" applyAlignment="1">
      <alignment vertical="top" wrapText="1"/>
    </xf>
    <xf numFmtId="0" fontId="49" fillId="9" borderId="93" xfId="10" applyNumberFormat="1" applyFont="1" applyFill="1" applyBorder="1" applyAlignment="1" applyProtection="1">
      <alignment horizontal="center" vertical="center" wrapText="1" shrinkToFit="1"/>
    </xf>
    <xf numFmtId="164" fontId="49" fillId="9" borderId="93" xfId="10" applyFont="1" applyFill="1" applyBorder="1" applyAlignment="1" applyProtection="1">
      <alignment horizontal="center" vertical="center" wrapText="1" shrinkToFit="1"/>
    </xf>
    <xf numFmtId="4" fontId="66" fillId="7" borderId="116" xfId="10" quotePrefix="1" applyNumberFormat="1" applyFont="1" applyFill="1" applyBorder="1" applyAlignment="1" applyProtection="1">
      <alignment horizontal="center" vertical="center" shrinkToFit="1"/>
    </xf>
    <xf numFmtId="165" fontId="66" fillId="7" borderId="116" xfId="1" quotePrefix="1" applyNumberFormat="1" applyFont="1" applyFill="1" applyBorder="1" applyAlignment="1" applyProtection="1">
      <alignment horizontal="center" vertical="center" shrinkToFit="1"/>
    </xf>
    <xf numFmtId="164" fontId="66" fillId="7" borderId="116" xfId="10" quotePrefix="1" applyFont="1" applyFill="1" applyBorder="1" applyAlignment="1" applyProtection="1">
      <alignment horizontal="center" vertical="center" shrinkToFit="1"/>
    </xf>
    <xf numFmtId="44" fontId="66" fillId="7" borderId="116" xfId="1" applyFont="1" applyFill="1" applyBorder="1" applyAlignment="1" applyProtection="1">
      <alignment horizontal="right" vertical="center" shrinkToFit="1"/>
    </xf>
    <xf numFmtId="0" fontId="58" fillId="0" borderId="0" xfId="9" applyFont="1" applyAlignment="1">
      <alignment horizontal="right"/>
    </xf>
    <xf numFmtId="0" fontId="49" fillId="9" borderId="101" xfId="9" applyFont="1" applyFill="1" applyBorder="1" applyAlignment="1">
      <alignment horizontal="center" vertical="top"/>
    </xf>
    <xf numFmtId="0" fontId="49" fillId="9" borderId="93" xfId="9" applyFont="1" applyFill="1" applyBorder="1" applyAlignment="1">
      <alignment horizontal="center" vertical="top" wrapText="1"/>
    </xf>
    <xf numFmtId="0" fontId="49" fillId="9" borderId="93" xfId="9" applyFont="1" applyFill="1" applyBorder="1" applyAlignment="1">
      <alignment horizontal="center" vertical="top"/>
    </xf>
    <xf numFmtId="2" fontId="75" fillId="0" borderId="22" xfId="9" applyNumberFormat="1" applyFont="1" applyBorder="1" applyAlignment="1" applyProtection="1">
      <alignment horizontal="center" vertical="center"/>
      <protection locked="0"/>
    </xf>
    <xf numFmtId="2" fontId="58" fillId="7" borderId="92" xfId="9" applyNumberFormat="1" applyFont="1" applyFill="1" applyBorder="1" applyAlignment="1">
      <alignment horizontal="center" vertical="center"/>
    </xf>
    <xf numFmtId="4" fontId="58" fillId="7" borderId="93" xfId="9" applyNumberFormat="1" applyFont="1" applyFill="1" applyBorder="1" applyAlignment="1">
      <alignment horizontal="center" vertical="center"/>
    </xf>
    <xf numFmtId="0" fontId="58" fillId="0" borderId="0" xfId="9" applyFont="1" applyAlignment="1">
      <alignment horizontal="left"/>
    </xf>
    <xf numFmtId="0" fontId="59" fillId="0" borderId="0" xfId="9" applyFont="1" applyAlignment="1">
      <alignment horizontal="center"/>
    </xf>
    <xf numFmtId="44" fontId="66" fillId="0" borderId="40" xfId="1" quotePrefix="1" applyFont="1" applyFill="1" applyBorder="1" applyAlignment="1" applyProtection="1">
      <alignment horizontal="center" vertical="center" shrinkToFit="1"/>
      <protection locked="0"/>
    </xf>
    <xf numFmtId="166" fontId="58" fillId="0" borderId="21" xfId="2" applyNumberFormat="1" applyFont="1" applyFill="1" applyBorder="1" applyAlignment="1" applyProtection="1">
      <alignment horizontal="center" vertical="center"/>
      <protection locked="0"/>
    </xf>
    <xf numFmtId="44" fontId="58" fillId="7" borderId="24" xfId="1" applyFont="1" applyFill="1" applyBorder="1" applyAlignment="1" applyProtection="1">
      <alignment horizontal="right" vertical="center"/>
    </xf>
    <xf numFmtId="166" fontId="58" fillId="0" borderId="118" xfId="2" applyNumberFormat="1" applyFont="1" applyFill="1" applyBorder="1" applyAlignment="1" applyProtection="1">
      <alignment horizontal="center" vertical="center"/>
      <protection locked="0"/>
    </xf>
    <xf numFmtId="44" fontId="58" fillId="7" borderId="96" xfId="1" applyFont="1" applyFill="1" applyBorder="1" applyAlignment="1" applyProtection="1">
      <alignment horizontal="right" vertical="center"/>
    </xf>
    <xf numFmtId="166" fontId="58" fillId="0" borderId="119" xfId="2" applyNumberFormat="1" applyFont="1" applyFill="1" applyBorder="1" applyAlignment="1" applyProtection="1">
      <alignment horizontal="center" vertical="center"/>
      <protection locked="0"/>
    </xf>
    <xf numFmtId="44" fontId="58" fillId="7" borderId="94" xfId="1" applyFont="1" applyFill="1" applyBorder="1" applyAlignment="1" applyProtection="1">
      <alignment horizontal="right" vertical="center"/>
    </xf>
    <xf numFmtId="44" fontId="66" fillId="7" borderId="2" xfId="1" applyFont="1" applyFill="1" applyBorder="1" applyAlignment="1" applyProtection="1">
      <alignment horizontal="center" vertical="center"/>
    </xf>
    <xf numFmtId="165" fontId="66" fillId="0" borderId="22" xfId="1" quotePrefix="1" applyNumberFormat="1" applyFont="1" applyFill="1" applyBorder="1" applyAlignment="1" applyProtection="1">
      <alignment horizontal="center" vertical="center" shrinkToFit="1"/>
      <protection locked="0"/>
    </xf>
    <xf numFmtId="2" fontId="58" fillId="7" borderId="93" xfId="9" applyNumberFormat="1" applyFont="1" applyFill="1" applyBorder="1" applyAlignment="1">
      <alignment horizontal="center" vertical="center"/>
    </xf>
    <xf numFmtId="0" fontId="59" fillId="0" borderId="0" xfId="9" applyFont="1"/>
    <xf numFmtId="165" fontId="54" fillId="0" borderId="0" xfId="4" applyNumberFormat="1" applyFont="1" applyAlignment="1">
      <alignment vertical="center"/>
    </xf>
    <xf numFmtId="0" fontId="58" fillId="0" borderId="0" xfId="9" applyFont="1" applyAlignment="1">
      <alignment horizontal="right" vertical="center"/>
    </xf>
    <xf numFmtId="171" fontId="105" fillId="0" borderId="321" xfId="4" applyNumberFormat="1" applyFont="1" applyBorder="1" applyAlignment="1" applyProtection="1">
      <alignment horizontal="right" vertical="center"/>
      <protection locked="0"/>
    </xf>
    <xf numFmtId="44" fontId="113" fillId="0" borderId="320" xfId="6" applyFont="1" applyFill="1" applyBorder="1" applyAlignment="1" applyProtection="1">
      <alignment horizontal="right" vertical="center"/>
      <protection locked="0"/>
    </xf>
    <xf numFmtId="171" fontId="54" fillId="0" borderId="313" xfId="4" applyNumberFormat="1" applyFont="1" applyBorder="1" applyAlignment="1" applyProtection="1">
      <alignment horizontal="right" vertical="center"/>
      <protection locked="0"/>
    </xf>
    <xf numFmtId="171" fontId="54" fillId="0" borderId="297" xfId="4" applyNumberFormat="1" applyFont="1" applyBorder="1" applyAlignment="1" applyProtection="1">
      <alignment horizontal="right" vertical="center"/>
      <protection locked="0"/>
    </xf>
    <xf numFmtId="171" fontId="54" fillId="0" borderId="298" xfId="4" applyNumberFormat="1" applyFont="1" applyBorder="1" applyAlignment="1" applyProtection="1">
      <alignment horizontal="right" vertical="center"/>
      <protection locked="0"/>
    </xf>
    <xf numFmtId="181" fontId="54" fillId="12" borderId="310" xfId="6" applyNumberFormat="1" applyFont="1" applyFill="1" applyBorder="1" applyAlignment="1" applyProtection="1">
      <alignment horizontal="right" vertical="center"/>
    </xf>
    <xf numFmtId="181" fontId="54" fillId="12" borderId="323" xfId="6" applyNumberFormat="1" applyFont="1" applyFill="1" applyBorder="1" applyAlignment="1" applyProtection="1">
      <alignment horizontal="right" vertical="center"/>
    </xf>
    <xf numFmtId="171" fontId="110" fillId="7" borderId="159" xfId="4" applyNumberFormat="1" applyFont="1" applyFill="1" applyBorder="1" applyAlignment="1">
      <alignment horizontal="right" vertical="center"/>
    </xf>
    <xf numFmtId="171" fontId="54" fillId="7" borderId="64" xfId="4" applyNumberFormat="1" applyFont="1" applyFill="1" applyBorder="1" applyAlignment="1">
      <alignment horizontal="right" vertical="center"/>
    </xf>
    <xf numFmtId="171" fontId="54" fillId="7" borderId="322" xfId="4" applyNumberFormat="1" applyFont="1" applyFill="1" applyBorder="1" applyAlignment="1" applyProtection="1">
      <alignment horizontal="right" vertical="center"/>
      <protection locked="0"/>
    </xf>
    <xf numFmtId="181" fontId="54" fillId="12" borderId="58" xfId="6" applyNumberFormat="1" applyFont="1" applyFill="1" applyBorder="1" applyAlignment="1" applyProtection="1">
      <alignment horizontal="right" vertical="center"/>
    </xf>
    <xf numFmtId="0" fontId="54" fillId="28" borderId="45" xfId="4" applyFont="1" applyFill="1" applyBorder="1"/>
    <xf numFmtId="2" fontId="54" fillId="28" borderId="45" xfId="4" applyNumberFormat="1" applyFont="1" applyFill="1" applyBorder="1"/>
    <xf numFmtId="0" fontId="54" fillId="28" borderId="133" xfId="4" applyFont="1" applyFill="1" applyBorder="1"/>
    <xf numFmtId="2" fontId="54" fillId="28" borderId="133" xfId="4" applyNumberFormat="1" applyFont="1" applyFill="1" applyBorder="1"/>
    <xf numFmtId="0" fontId="54" fillId="28" borderId="197" xfId="4" applyFont="1" applyFill="1" applyBorder="1"/>
    <xf numFmtId="0" fontId="54" fillId="28" borderId="235" xfId="4" applyFont="1" applyFill="1" applyBorder="1"/>
    <xf numFmtId="0" fontId="10" fillId="7" borderId="314" xfId="0" applyFont="1" applyFill="1" applyBorder="1" applyAlignment="1">
      <alignment horizontal="left"/>
    </xf>
    <xf numFmtId="0" fontId="19" fillId="7" borderId="324" xfId="5" applyNumberFormat="1" applyFont="1" applyFill="1" applyBorder="1" applyAlignment="1" applyProtection="1">
      <alignment horizontal="center"/>
    </xf>
    <xf numFmtId="44" fontId="58" fillId="7" borderId="228" xfId="1" applyFont="1" applyFill="1" applyBorder="1" applyAlignment="1" applyProtection="1">
      <alignment horizontal="center"/>
    </xf>
    <xf numFmtId="0" fontId="139" fillId="0" borderId="0" xfId="0" applyFont="1"/>
    <xf numFmtId="0" fontId="139" fillId="0" borderId="0" xfId="0" applyFont="1" applyAlignment="1">
      <alignment vertical="top"/>
    </xf>
    <xf numFmtId="183" fontId="19" fillId="7" borderId="45" xfId="0" applyNumberFormat="1" applyFont="1" applyFill="1" applyBorder="1" applyAlignment="1">
      <alignment horizontal="center" vertical="center" wrapText="1"/>
    </xf>
    <xf numFmtId="4" fontId="9" fillId="7" borderId="20" xfId="0" applyNumberFormat="1" applyFont="1" applyFill="1" applyBorder="1" applyAlignment="1">
      <alignment horizontal="center" vertical="center"/>
    </xf>
    <xf numFmtId="4" fontId="60" fillId="6" borderId="292" xfId="0" applyNumberFormat="1" applyFont="1" applyFill="1" applyBorder="1" applyAlignment="1">
      <alignment horizontal="center" vertical="top" wrapText="1"/>
    </xf>
    <xf numFmtId="4" fontId="60" fillId="6" borderId="25" xfId="0" applyNumberFormat="1" applyFont="1" applyFill="1" applyBorder="1" applyAlignment="1">
      <alignment horizontal="center" vertical="top" wrapText="1"/>
    </xf>
    <xf numFmtId="4" fontId="60" fillId="6" borderId="20" xfId="0" applyNumberFormat="1" applyFont="1" applyFill="1" applyBorder="1" applyAlignment="1">
      <alignment horizontal="center" vertical="top"/>
    </xf>
    <xf numFmtId="44" fontId="66" fillId="6" borderId="20" xfId="1" applyFont="1" applyFill="1" applyBorder="1" applyAlignment="1" applyProtection="1">
      <alignment horizontal="center" vertical="top"/>
    </xf>
    <xf numFmtId="44" fontId="60" fillId="6" borderId="20" xfId="0" applyNumberFormat="1" applyFont="1" applyFill="1" applyBorder="1" applyAlignment="1">
      <alignment horizontal="center" vertical="top"/>
    </xf>
    <xf numFmtId="0" fontId="51" fillId="0" borderId="0" xfId="0" applyFont="1" applyAlignment="1">
      <alignment vertical="top"/>
    </xf>
    <xf numFmtId="49" fontId="60" fillId="7" borderId="5" xfId="0" applyNumberFormat="1" applyFont="1" applyFill="1" applyBorder="1" applyAlignment="1">
      <alignment horizontal="left" vertical="center"/>
    </xf>
    <xf numFmtId="0" fontId="19" fillId="7" borderId="16" xfId="0" applyFont="1" applyFill="1" applyBorder="1" applyAlignment="1">
      <alignment horizontal="left" vertical="center" wrapText="1"/>
    </xf>
    <xf numFmtId="1" fontId="16" fillId="7" borderId="20" xfId="0" applyNumberFormat="1" applyFont="1" applyFill="1" applyBorder="1" applyAlignment="1">
      <alignment horizontal="right" vertical="center"/>
    </xf>
    <xf numFmtId="4" fontId="19" fillId="7" borderId="293" xfId="0" applyNumberFormat="1" applyFont="1" applyFill="1" applyBorder="1" applyAlignment="1">
      <alignment horizontal="left" vertical="center" wrapText="1"/>
    </xf>
    <xf numFmtId="184" fontId="9" fillId="7" borderId="314" xfId="0" applyNumberFormat="1" applyFont="1" applyFill="1" applyBorder="1" applyAlignment="1">
      <alignment horizontal="center" vertical="center"/>
    </xf>
    <xf numFmtId="4" fontId="19" fillId="7" borderId="294" xfId="0" applyNumberFormat="1" applyFont="1" applyFill="1" applyBorder="1" applyAlignment="1">
      <alignment horizontal="center" vertical="center"/>
    </xf>
    <xf numFmtId="165" fontId="71" fillId="8" borderId="295" xfId="2" applyNumberFormat="1" applyFont="1" applyFill="1" applyBorder="1" applyAlignment="1" applyProtection="1">
      <alignment horizontal="right" vertical="center"/>
      <protection locked="0"/>
    </xf>
    <xf numFmtId="4" fontId="19" fillId="7" borderId="19" xfId="0" applyNumberFormat="1" applyFont="1" applyFill="1" applyBorder="1" applyAlignment="1">
      <alignment horizontal="left" vertical="center" wrapText="1"/>
    </xf>
    <xf numFmtId="4" fontId="19" fillId="7" borderId="293" xfId="0" applyNumberFormat="1" applyFont="1" applyFill="1" applyBorder="1" applyAlignment="1">
      <alignment horizontal="center" vertical="center" wrapText="1"/>
    </xf>
    <xf numFmtId="1" fontId="16" fillId="7" borderId="20" xfId="0" applyNumberFormat="1" applyFont="1" applyFill="1" applyBorder="1" applyAlignment="1">
      <alignment horizontal="left" vertical="center"/>
    </xf>
    <xf numFmtId="44" fontId="71" fillId="8" borderId="295" xfId="2" applyNumberFormat="1" applyFont="1" applyFill="1" applyBorder="1" applyAlignment="1" applyProtection="1">
      <alignment horizontal="right" vertical="center"/>
      <protection locked="0"/>
    </xf>
    <xf numFmtId="1" fontId="8" fillId="7" borderId="301" xfId="0" applyNumberFormat="1" applyFont="1" applyFill="1" applyBorder="1" applyAlignment="1">
      <alignment horizontal="left" vertical="center"/>
    </xf>
    <xf numFmtId="4" fontId="19" fillId="7" borderId="301" xfId="0" applyNumberFormat="1" applyFont="1" applyFill="1" applyBorder="1" applyAlignment="1">
      <alignment horizontal="center" vertical="center"/>
    </xf>
    <xf numFmtId="0" fontId="79" fillId="0" borderId="282" xfId="4" applyFont="1" applyBorder="1" applyAlignment="1">
      <alignment horizontal="center" vertical="center"/>
    </xf>
    <xf numFmtId="0" fontId="7" fillId="7" borderId="290" xfId="0" applyFont="1" applyFill="1" applyBorder="1" applyAlignment="1">
      <alignment horizontal="left" vertical="center" wrapText="1"/>
    </xf>
    <xf numFmtId="0" fontId="141" fillId="0" borderId="0" xfId="21" applyFont="1"/>
    <xf numFmtId="0" fontId="95" fillId="30" borderId="9" xfId="21" applyFont="1" applyFill="1" applyBorder="1" applyAlignment="1">
      <alignment vertical="top"/>
    </xf>
    <xf numFmtId="0" fontId="61" fillId="30" borderId="12" xfId="21" applyFont="1" applyFill="1" applyBorder="1" applyAlignment="1">
      <alignment horizontal="left" vertical="top"/>
    </xf>
    <xf numFmtId="0" fontId="61" fillId="30" borderId="263" xfId="21" applyFont="1" applyFill="1" applyBorder="1" applyAlignment="1">
      <alignment horizontal="left" vertical="top"/>
    </xf>
    <xf numFmtId="4" fontId="61" fillId="30" borderId="263" xfId="21" applyNumberFormat="1" applyFont="1" applyFill="1" applyBorder="1" applyAlignment="1">
      <alignment horizontal="center" vertical="top" wrapText="1"/>
    </xf>
    <xf numFmtId="4" fontId="61" fillId="30" borderId="12" xfId="21" applyNumberFormat="1" applyFont="1" applyFill="1" applyBorder="1" applyAlignment="1">
      <alignment horizontal="center" vertical="top" wrapText="1"/>
    </xf>
    <xf numFmtId="0" fontId="61" fillId="30" borderId="332" xfId="21" applyFont="1" applyFill="1" applyBorder="1" applyAlignment="1">
      <alignment horizontal="center" vertical="top" wrapText="1"/>
    </xf>
    <xf numFmtId="0" fontId="61" fillId="30" borderId="12" xfId="21" applyFont="1" applyFill="1" applyBorder="1" applyAlignment="1">
      <alignment horizontal="center" vertical="top" wrapText="1"/>
    </xf>
    <xf numFmtId="0" fontId="61" fillId="30" borderId="212" xfId="21" applyFont="1" applyFill="1" applyBorder="1" applyAlignment="1">
      <alignment horizontal="center" vertical="top" wrapText="1"/>
    </xf>
    <xf numFmtId="0" fontId="61" fillId="30" borderId="333" xfId="21" applyFont="1" applyFill="1" applyBorder="1" applyAlignment="1">
      <alignment horizontal="center" vertical="top" wrapText="1"/>
    </xf>
    <xf numFmtId="0" fontId="61" fillId="30" borderId="263" xfId="21" applyFont="1" applyFill="1" applyBorder="1" applyAlignment="1">
      <alignment horizontal="center" vertical="top" wrapText="1"/>
    </xf>
    <xf numFmtId="0" fontId="51" fillId="0" borderId="0" xfId="21" applyFont="1" applyAlignment="1">
      <alignment vertical="center"/>
    </xf>
    <xf numFmtId="0" fontId="69" fillId="0" borderId="9" xfId="21" applyFont="1" applyBorder="1" applyAlignment="1">
      <alignment horizontal="left" vertical="center"/>
    </xf>
    <xf numFmtId="0" fontId="61" fillId="0" borderId="23" xfId="21" applyFont="1" applyBorder="1" applyAlignment="1">
      <alignment horizontal="left" vertical="top"/>
    </xf>
    <xf numFmtId="4" fontId="61" fillId="0" borderId="23" xfId="21" applyNumberFormat="1" applyFont="1" applyBorder="1" applyAlignment="1">
      <alignment horizontal="center" vertical="top" wrapText="1"/>
    </xf>
    <xf numFmtId="0" fontId="61" fillId="0" borderId="23" xfId="21" applyFont="1" applyBorder="1" applyAlignment="1">
      <alignment horizontal="center" vertical="top" wrapText="1"/>
    </xf>
    <xf numFmtId="0" fontId="61" fillId="0" borderId="10" xfId="21" applyFont="1" applyBorder="1" applyAlignment="1">
      <alignment horizontal="center" vertical="top" wrapText="1"/>
    </xf>
    <xf numFmtId="0" fontId="69" fillId="0" borderId="25" xfId="21" applyFont="1" applyBorder="1" applyAlignment="1">
      <alignment horizontal="left" vertical="center"/>
    </xf>
    <xf numFmtId="0" fontId="51" fillId="0" borderId="0" xfId="21" applyFont="1"/>
    <xf numFmtId="0" fontId="108" fillId="0" borderId="293" xfId="21" applyFont="1" applyBorder="1" applyAlignment="1">
      <alignment horizontal="left" vertical="top" wrapText="1"/>
    </xf>
    <xf numFmtId="0" fontId="108" fillId="0" borderId="228" xfId="21" applyFont="1" applyBorder="1" applyAlignment="1">
      <alignment horizontal="left" vertical="top" wrapText="1"/>
    </xf>
    <xf numFmtId="4" fontId="51" fillId="0" borderId="228" xfId="21" applyNumberFormat="1" applyFont="1" applyBorder="1" applyAlignment="1">
      <alignment horizontal="center" vertical="top"/>
    </xf>
    <xf numFmtId="4" fontId="51" fillId="0" borderId="228" xfId="21" applyNumberFormat="1" applyFont="1" applyBorder="1" applyAlignment="1">
      <alignment horizontal="left" vertical="top" indent="1"/>
    </xf>
    <xf numFmtId="0" fontId="51" fillId="0" borderId="337" xfId="21" applyFont="1" applyBorder="1" applyAlignment="1">
      <alignment horizontal="center" vertical="top"/>
    </xf>
    <xf numFmtId="185" fontId="51" fillId="0" borderId="29" xfId="21" applyNumberFormat="1" applyFont="1" applyBorder="1" applyAlignment="1">
      <alignment vertical="top"/>
    </xf>
    <xf numFmtId="0" fontId="143" fillId="7" borderId="338" xfId="21" applyFont="1" applyFill="1" applyBorder="1" applyAlignment="1" applyProtection="1">
      <alignment horizontal="center" vertical="top"/>
      <protection locked="0"/>
    </xf>
    <xf numFmtId="4" fontId="51" fillId="0" borderId="339" xfId="21" applyNumberFormat="1" applyFont="1" applyBorder="1" applyAlignment="1">
      <alignment vertical="top"/>
    </xf>
    <xf numFmtId="44" fontId="51" fillId="0" borderId="27" xfId="21" applyNumberFormat="1" applyFont="1" applyBorder="1" applyAlignment="1">
      <alignment vertical="top"/>
    </xf>
    <xf numFmtId="44" fontId="51" fillId="0" borderId="340" xfId="21" applyNumberFormat="1" applyFont="1" applyBorder="1" applyAlignment="1">
      <alignment vertical="top"/>
    </xf>
    <xf numFmtId="0" fontId="51" fillId="0" borderId="30" xfId="21" applyFont="1" applyBorder="1" applyAlignment="1">
      <alignment horizontal="center" vertical="top"/>
    </xf>
    <xf numFmtId="165" fontId="51" fillId="0" borderId="341" xfId="21" applyNumberFormat="1" applyFont="1" applyBorder="1" applyAlignment="1">
      <alignment vertical="top"/>
    </xf>
    <xf numFmtId="0" fontId="51" fillId="0" borderId="0" xfId="21" applyFont="1" applyAlignment="1">
      <alignment vertical="top"/>
    </xf>
    <xf numFmtId="0" fontId="108" fillId="0" borderId="301" xfId="21" applyFont="1" applyBorder="1" applyAlignment="1">
      <alignment horizontal="left" vertical="top" wrapText="1"/>
    </xf>
    <xf numFmtId="4" fontId="51" fillId="0" borderId="301" xfId="21" applyNumberFormat="1" applyFont="1" applyBorder="1" applyAlignment="1">
      <alignment horizontal="center" vertical="top"/>
    </xf>
    <xf numFmtId="0" fontId="51" fillId="0" borderId="342" xfId="21" applyFont="1" applyBorder="1" applyAlignment="1">
      <alignment horizontal="center" vertical="top"/>
    </xf>
    <xf numFmtId="4" fontId="51" fillId="0" borderId="301" xfId="21" applyNumberFormat="1" applyFont="1" applyBorder="1" applyAlignment="1">
      <alignment vertical="top"/>
    </xf>
    <xf numFmtId="4" fontId="51" fillId="0" borderId="343" xfId="21" applyNumberFormat="1" applyFont="1" applyBorder="1" applyAlignment="1">
      <alignment vertical="top"/>
    </xf>
    <xf numFmtId="44" fontId="51" fillId="0" borderId="341" xfId="21" applyNumberFormat="1" applyFont="1" applyBorder="1" applyAlignment="1">
      <alignment vertical="top"/>
    </xf>
    <xf numFmtId="44" fontId="143" fillId="0" borderId="322" xfId="21" applyNumberFormat="1" applyFont="1" applyBorder="1" applyAlignment="1" applyProtection="1">
      <alignment horizontal="center" vertical="top"/>
      <protection locked="0"/>
    </xf>
    <xf numFmtId="0" fontId="51" fillId="0" borderId="268" xfId="21" applyFont="1" applyBorder="1" applyAlignment="1">
      <alignment horizontal="center" vertical="top"/>
    </xf>
    <xf numFmtId="185" fontId="51" fillId="0" borderId="301" xfId="21" applyNumberFormat="1" applyFont="1" applyBorder="1" applyAlignment="1">
      <alignment vertical="top"/>
    </xf>
    <xf numFmtId="0" fontId="143" fillId="7" borderId="320" xfId="21" applyFont="1" applyFill="1" applyBorder="1" applyAlignment="1" applyProtection="1">
      <alignment horizontal="center" vertical="top"/>
      <protection locked="0"/>
    </xf>
    <xf numFmtId="4" fontId="51" fillId="0" borderId="4" xfId="21" applyNumberFormat="1" applyFont="1" applyBorder="1" applyAlignment="1">
      <alignment vertical="top"/>
    </xf>
    <xf numFmtId="44" fontId="51" fillId="0" borderId="4" xfId="21" applyNumberFormat="1" applyFont="1" applyBorder="1" applyAlignment="1">
      <alignment vertical="top"/>
    </xf>
    <xf numFmtId="0" fontId="51" fillId="0" borderId="344" xfId="21" applyFont="1" applyBorder="1" applyAlignment="1">
      <alignment horizontal="center" vertical="top"/>
    </xf>
    <xf numFmtId="0" fontId="143" fillId="7" borderId="331" xfId="21" applyFont="1" applyFill="1" applyBorder="1" applyAlignment="1" applyProtection="1">
      <alignment horizontal="center" vertical="top"/>
      <protection locked="0"/>
    </xf>
    <xf numFmtId="44" fontId="51" fillId="0" borderId="293" xfId="21" applyNumberFormat="1" applyFont="1" applyBorder="1" applyAlignment="1">
      <alignment vertical="top"/>
    </xf>
    <xf numFmtId="0" fontId="143" fillId="7" borderId="345" xfId="21" applyFont="1" applyFill="1" applyBorder="1" applyAlignment="1" applyProtection="1">
      <alignment horizontal="center" vertical="top"/>
      <protection locked="0"/>
    </xf>
    <xf numFmtId="0" fontId="143" fillId="7" borderId="309" xfId="21" applyFont="1" applyFill="1" applyBorder="1" applyAlignment="1" applyProtection="1">
      <alignment horizontal="center" vertical="top"/>
      <protection locked="0"/>
    </xf>
    <xf numFmtId="0" fontId="108" fillId="0" borderId="293" xfId="21" applyFont="1" applyBorder="1" applyAlignment="1">
      <alignment horizontal="left" vertical="top"/>
    </xf>
    <xf numFmtId="0" fontId="108" fillId="0" borderId="228" xfId="21" applyFont="1" applyBorder="1" applyAlignment="1">
      <alignment horizontal="left" vertical="top"/>
    </xf>
    <xf numFmtId="4" fontId="51" fillId="0" borderId="228" xfId="21" applyNumberFormat="1" applyFont="1" applyBorder="1" applyAlignment="1">
      <alignment vertical="top"/>
    </xf>
    <xf numFmtId="0" fontId="108" fillId="0" borderId="301" xfId="21" applyFont="1" applyBorder="1" applyAlignment="1">
      <alignment horizontal="left" vertical="top"/>
    </xf>
    <xf numFmtId="0" fontId="51" fillId="0" borderId="301" xfId="21" applyFont="1" applyBorder="1" applyAlignment="1">
      <alignment horizontal="center" vertical="top"/>
    </xf>
    <xf numFmtId="0" fontId="51" fillId="0" borderId="18" xfId="21" applyFont="1" applyBorder="1" applyAlignment="1">
      <alignment horizontal="left" vertical="top"/>
    </xf>
    <xf numFmtId="0" fontId="51" fillId="0" borderId="18" xfId="21" applyFont="1" applyBorder="1" applyAlignment="1">
      <alignment horizontal="center" vertical="top"/>
    </xf>
    <xf numFmtId="4" fontId="51" fillId="0" borderId="0" xfId="21" applyNumberFormat="1" applyFont="1" applyAlignment="1">
      <alignment horizontal="center" vertical="top"/>
    </xf>
    <xf numFmtId="0" fontId="51" fillId="0" borderId="31" xfId="21" applyFont="1" applyBorder="1" applyAlignment="1">
      <alignment horizontal="center" vertical="top"/>
    </xf>
    <xf numFmtId="4" fontId="51" fillId="0" borderId="0" xfId="21" applyNumberFormat="1" applyFont="1" applyAlignment="1">
      <alignment vertical="top"/>
    </xf>
    <xf numFmtId="44" fontId="51" fillId="0" borderId="32" xfId="21" applyNumberFormat="1" applyFont="1" applyBorder="1" applyAlignment="1">
      <alignment vertical="top"/>
    </xf>
    <xf numFmtId="165" fontId="51" fillId="0" borderId="32" xfId="21" applyNumberFormat="1" applyFont="1" applyBorder="1" applyAlignment="1">
      <alignment vertical="top"/>
    </xf>
    <xf numFmtId="0" fontId="61" fillId="32" borderId="323" xfId="21" applyFont="1" applyFill="1" applyBorder="1" applyAlignment="1">
      <alignment horizontal="left" vertical="center"/>
    </xf>
    <xf numFmtId="185" fontId="61" fillId="0" borderId="323" xfId="21" applyNumberFormat="1" applyFont="1" applyBorder="1" applyAlignment="1">
      <alignment vertical="center"/>
    </xf>
    <xf numFmtId="185" fontId="61" fillId="0" borderId="346" xfId="21" applyNumberFormat="1" applyFont="1" applyBorder="1" applyAlignment="1">
      <alignment vertical="center"/>
    </xf>
    <xf numFmtId="165" fontId="95" fillId="0" borderId="268" xfId="21" applyNumberFormat="1" applyFont="1" applyBorder="1" applyAlignment="1">
      <alignment vertical="top"/>
    </xf>
    <xf numFmtId="4" fontId="69" fillId="31" borderId="8" xfId="21" applyNumberFormat="1" applyFont="1" applyFill="1" applyBorder="1" applyAlignment="1">
      <alignment vertical="center"/>
    </xf>
    <xf numFmtId="186" fontId="63" fillId="31" borderId="8" xfId="22" applyNumberFormat="1" applyFont="1" applyFill="1" applyBorder="1" applyAlignment="1" applyProtection="1">
      <alignment horizontal="left" vertical="center" indent="1"/>
    </xf>
    <xf numFmtId="165" fontId="69" fillId="31" borderId="334" xfId="21" applyNumberFormat="1" applyFont="1" applyFill="1" applyBorder="1" applyAlignment="1">
      <alignment vertical="center"/>
    </xf>
    <xf numFmtId="44" fontId="143" fillId="0" borderId="322" xfId="21" applyNumberFormat="1" applyFont="1" applyBorder="1" applyAlignment="1" applyProtection="1">
      <alignment horizontal="center" vertical="center"/>
      <protection locked="0"/>
    </xf>
    <xf numFmtId="0" fontId="142" fillId="0" borderId="0" xfId="21" applyFont="1" applyAlignment="1">
      <alignment horizontal="center" vertical="center" textRotation="90"/>
    </xf>
    <xf numFmtId="0" fontId="69" fillId="0" borderId="0" xfId="21" applyFont="1" applyAlignment="1">
      <alignment horizontal="left"/>
    </xf>
    <xf numFmtId="0" fontId="51" fillId="0" borderId="0" xfId="21" applyFont="1" applyAlignment="1">
      <alignment horizontal="center" vertical="center"/>
    </xf>
    <xf numFmtId="4" fontId="51" fillId="0" borderId="0" xfId="21" applyNumberFormat="1" applyFont="1" applyAlignment="1">
      <alignment horizontal="center" vertical="center"/>
    </xf>
    <xf numFmtId="4" fontId="51" fillId="0" borderId="0" xfId="21" applyNumberFormat="1" applyFont="1" applyAlignment="1">
      <alignment vertical="center"/>
    </xf>
    <xf numFmtId="44" fontId="108" fillId="0" borderId="0" xfId="22" applyFont="1" applyAlignment="1" applyProtection="1">
      <alignment horizontal="center" vertical="center"/>
    </xf>
    <xf numFmtId="44" fontId="51" fillId="0" borderId="0" xfId="21" applyNumberFormat="1" applyFont="1" applyAlignment="1">
      <alignment vertical="center"/>
    </xf>
    <xf numFmtId="0" fontId="69" fillId="0" borderId="25" xfId="21" applyFont="1" applyBorder="1" applyAlignment="1">
      <alignment horizontal="left" vertical="center" wrapText="1"/>
    </xf>
    <xf numFmtId="0" fontId="69" fillId="0" borderId="355" xfId="21" applyFont="1" applyBorder="1" applyAlignment="1">
      <alignment horizontal="center" vertical="center" wrapText="1"/>
    </xf>
    <xf numFmtId="0" fontId="51" fillId="0" borderId="346" xfId="21" applyFont="1" applyBorder="1" applyAlignment="1">
      <alignment horizontal="left" vertical="center"/>
    </xf>
    <xf numFmtId="0" fontId="51" fillId="0" borderId="323" xfId="21" applyFont="1" applyBorder="1" applyAlignment="1">
      <alignment horizontal="left" vertical="center"/>
    </xf>
    <xf numFmtId="0" fontId="69" fillId="7" borderId="357" xfId="21" applyFont="1" applyFill="1" applyBorder="1" applyAlignment="1">
      <alignment horizontal="left" vertical="center" wrapText="1"/>
    </xf>
    <xf numFmtId="44" fontId="63" fillId="7" borderId="358" xfId="22" applyFont="1" applyFill="1" applyBorder="1" applyAlignment="1" applyProtection="1">
      <alignment horizontal="center" vertical="center"/>
    </xf>
    <xf numFmtId="4" fontId="51" fillId="0" borderId="0" xfId="21" applyNumberFormat="1" applyFont="1"/>
    <xf numFmtId="0" fontId="51" fillId="0" borderId="0" xfId="21" applyFont="1" applyAlignment="1">
      <alignment horizontal="center"/>
    </xf>
    <xf numFmtId="4" fontId="69" fillId="0" borderId="0" xfId="21" applyNumberFormat="1" applyFont="1"/>
    <xf numFmtId="0" fontId="69" fillId="0" borderId="0" xfId="21" applyFont="1" applyAlignment="1">
      <alignment horizontal="center"/>
    </xf>
    <xf numFmtId="44" fontId="69" fillId="0" borderId="0" xfId="22" applyFont="1" applyAlignment="1" applyProtection="1">
      <alignment horizontal="center"/>
    </xf>
    <xf numFmtId="0" fontId="69" fillId="0" borderId="339" xfId="21" applyFont="1" applyBorder="1" applyAlignment="1">
      <alignment horizontal="center" vertical="center" wrapText="1"/>
    </xf>
    <xf numFmtId="0" fontId="69" fillId="0" borderId="29" xfId="21" applyFont="1" applyBorder="1" applyAlignment="1">
      <alignment horizontal="center" vertical="top" wrapText="1"/>
    </xf>
    <xf numFmtId="0" fontId="69" fillId="0" borderId="25" xfId="21" applyFont="1" applyBorder="1" applyAlignment="1">
      <alignment horizontal="center" vertical="center" wrapText="1"/>
    </xf>
    <xf numFmtId="0" fontId="51" fillId="0" borderId="323" xfId="21" applyFont="1" applyBorder="1" applyAlignment="1">
      <alignment horizontal="center" vertical="center"/>
    </xf>
    <xf numFmtId="0" fontId="51" fillId="0" borderId="293" xfId="21" applyFont="1" applyBorder="1" applyAlignment="1">
      <alignment horizontal="left" vertical="center"/>
    </xf>
    <xf numFmtId="44" fontId="51" fillId="0" borderId="293" xfId="22" applyFont="1" applyFill="1" applyBorder="1" applyAlignment="1" applyProtection="1">
      <alignment vertical="center"/>
    </xf>
    <xf numFmtId="44" fontId="51" fillId="0" borderId="323" xfId="22" applyFont="1" applyFill="1" applyBorder="1" applyAlignment="1" applyProtection="1">
      <alignment vertical="center"/>
    </xf>
    <xf numFmtId="44" fontId="63" fillId="0" borderId="344" xfId="22" applyFont="1" applyFill="1" applyBorder="1" applyAlignment="1" applyProtection="1">
      <alignment horizontal="center" vertical="center"/>
    </xf>
    <xf numFmtId="0" fontId="51" fillId="0" borderId="15" xfId="21" applyFont="1" applyBorder="1"/>
    <xf numFmtId="4" fontId="51" fillId="0" borderId="15" xfId="21" applyNumberFormat="1" applyFont="1" applyBorder="1"/>
    <xf numFmtId="0" fontId="51" fillId="0" borderId="15" xfId="21" applyFont="1" applyBorder="1" applyAlignment="1">
      <alignment horizontal="center"/>
    </xf>
    <xf numFmtId="0" fontId="72" fillId="0" borderId="0" xfId="21" applyFont="1" applyAlignment="1">
      <alignment horizontal="left" vertical="center"/>
    </xf>
    <xf numFmtId="4" fontId="62" fillId="30" borderId="0" xfId="21" applyNumberFormat="1" applyFont="1" applyFill="1" applyAlignment="1">
      <alignment horizontal="left" vertical="top"/>
    </xf>
    <xf numFmtId="4" fontId="62" fillId="30" borderId="343" xfId="21" applyNumberFormat="1" applyFont="1" applyFill="1" applyBorder="1" applyAlignment="1">
      <alignment horizontal="center" vertical="top"/>
    </xf>
    <xf numFmtId="0" fontId="144" fillId="30" borderId="290" xfId="21" applyFont="1" applyFill="1" applyBorder="1" applyAlignment="1">
      <alignment vertical="top" wrapText="1"/>
    </xf>
    <xf numFmtId="0" fontId="144" fillId="30" borderId="323" xfId="21" applyFont="1" applyFill="1" applyBorder="1" applyAlignment="1">
      <alignment vertical="top" wrapText="1"/>
    </xf>
    <xf numFmtId="4" fontId="51" fillId="0" borderId="301" xfId="21" applyNumberFormat="1" applyFont="1" applyBorder="1" applyAlignment="1">
      <alignment horizontal="center" vertical="center"/>
    </xf>
    <xf numFmtId="4" fontId="51" fillId="0" borderId="290" xfId="21" applyNumberFormat="1" applyFont="1" applyBorder="1" applyAlignment="1">
      <alignment horizontal="center" vertical="center"/>
    </xf>
    <xf numFmtId="4" fontId="51" fillId="0" borderId="323" xfId="21" applyNumberFormat="1" applyFont="1" applyBorder="1" applyAlignment="1">
      <alignment horizontal="center" vertical="center"/>
    </xf>
    <xf numFmtId="0" fontId="69" fillId="0" borderId="323" xfId="21" applyFont="1" applyBorder="1" applyAlignment="1">
      <alignment horizontal="left" vertical="center"/>
    </xf>
    <xf numFmtId="4" fontId="69" fillId="0" borderId="301" xfId="21" applyNumberFormat="1" applyFont="1" applyBorder="1" applyAlignment="1">
      <alignment horizontal="center" vertical="center"/>
    </xf>
    <xf numFmtId="0" fontId="69" fillId="0" borderId="0" xfId="21" applyFont="1"/>
    <xf numFmtId="0" fontId="51" fillId="0" borderId="0" xfId="21" applyFont="1" applyAlignment="1">
      <alignment horizontal="left"/>
    </xf>
    <xf numFmtId="44" fontId="69" fillId="0" borderId="0" xfId="21" applyNumberFormat="1" applyFont="1" applyAlignment="1">
      <alignment horizontal="center"/>
    </xf>
    <xf numFmtId="165" fontId="54" fillId="0" borderId="0" xfId="25" applyNumberFormat="1" applyFont="1" applyAlignment="1">
      <alignment horizontal="center" vertical="center"/>
    </xf>
    <xf numFmtId="165" fontId="54" fillId="0" borderId="0" xfId="25" applyNumberFormat="1" applyFont="1" applyAlignment="1">
      <alignment vertical="center"/>
    </xf>
    <xf numFmtId="165" fontId="70" fillId="0" borderId="0" xfId="25" applyNumberFormat="1" applyFont="1" applyAlignment="1">
      <alignment vertical="center"/>
    </xf>
    <xf numFmtId="0" fontId="108" fillId="0" borderId="301" xfId="25" applyFont="1" applyBorder="1"/>
    <xf numFmtId="166" fontId="108" fillId="34" borderId="228" xfId="21" applyNumberFormat="1" applyFont="1" applyFill="1" applyBorder="1"/>
    <xf numFmtId="166" fontId="108" fillId="29" borderId="301" xfId="25" applyNumberFormat="1" applyFont="1" applyFill="1" applyBorder="1"/>
    <xf numFmtId="166" fontId="108" fillId="0" borderId="301" xfId="25" applyNumberFormat="1" applyFont="1" applyBorder="1"/>
    <xf numFmtId="166" fontId="108" fillId="0" borderId="301" xfId="25" applyNumberFormat="1" applyFont="1" applyBorder="1" applyAlignment="1">
      <alignment horizontal="right"/>
    </xf>
    <xf numFmtId="0" fontId="70" fillId="0" borderId="0" xfId="25" applyFont="1" applyAlignment="1">
      <alignment vertical="center"/>
    </xf>
    <xf numFmtId="166" fontId="108" fillId="0" borderId="0" xfId="25" applyNumberFormat="1" applyFont="1"/>
    <xf numFmtId="166" fontId="108" fillId="0" borderId="0" xfId="25" applyNumberFormat="1" applyFont="1" applyAlignment="1">
      <alignment horizontal="right"/>
    </xf>
    <xf numFmtId="0" fontId="109" fillId="0" borderId="0" xfId="25" applyFont="1" applyAlignment="1">
      <alignment horizontal="left" vertical="center"/>
    </xf>
    <xf numFmtId="44" fontId="109" fillId="0" borderId="0" xfId="24" applyFont="1" applyAlignment="1" applyProtection="1">
      <alignment horizontal="left" vertical="center"/>
    </xf>
    <xf numFmtId="44" fontId="70" fillId="0" borderId="0" xfId="24" applyFont="1" applyAlignment="1" applyProtection="1">
      <alignment vertical="center"/>
    </xf>
    <xf numFmtId="0" fontId="108" fillId="0" borderId="0" xfId="25" applyFont="1" applyAlignment="1">
      <alignment horizontal="right"/>
    </xf>
    <xf numFmtId="2" fontId="75" fillId="0" borderId="328" xfId="25" applyNumberFormat="1" applyFont="1" applyBorder="1" applyAlignment="1" applyProtection="1">
      <alignment horizontal="center" vertical="center"/>
      <protection locked="0"/>
    </xf>
    <xf numFmtId="44" fontId="110" fillId="10" borderId="0" xfId="24" applyFont="1" applyFill="1" applyAlignment="1" applyProtection="1">
      <alignment horizontal="center" vertical="center"/>
    </xf>
    <xf numFmtId="0" fontId="110" fillId="0" borderId="0" xfId="25" applyFont="1" applyAlignment="1">
      <alignment vertical="center" wrapText="1"/>
    </xf>
    <xf numFmtId="2" fontId="75" fillId="0" borderId="329" xfId="25" applyNumberFormat="1" applyFont="1" applyBorder="1" applyAlignment="1" applyProtection="1">
      <alignment horizontal="center" vertical="center"/>
      <protection locked="0"/>
    </xf>
    <xf numFmtId="0" fontId="110" fillId="35" borderId="0" xfId="25" applyFont="1" applyFill="1" applyAlignment="1">
      <alignment vertical="center" wrapText="1"/>
    </xf>
    <xf numFmtId="2" fontId="75" fillId="0" borderId="330" xfId="25" applyNumberFormat="1" applyFont="1" applyBorder="1" applyAlignment="1" applyProtection="1">
      <alignment horizontal="center" vertical="center"/>
      <protection locked="0"/>
    </xf>
    <xf numFmtId="167" fontId="110" fillId="10" borderId="0" xfId="24" applyNumberFormat="1" applyFont="1" applyFill="1" applyAlignment="1" applyProtection="1">
      <alignment vertical="center"/>
    </xf>
    <xf numFmtId="166" fontId="66" fillId="0" borderId="0" xfId="25" applyNumberFormat="1" applyFont="1"/>
    <xf numFmtId="0" fontId="110" fillId="0" borderId="0" xfId="25" applyFont="1" applyAlignment="1">
      <alignment horizontal="center" vertical="center" wrapText="1"/>
    </xf>
    <xf numFmtId="0" fontId="108" fillId="0" borderId="0" xfId="25" applyFont="1" applyAlignment="1">
      <alignment vertical="center"/>
    </xf>
    <xf numFmtId="44" fontId="110" fillId="0" borderId="228" xfId="24" applyFont="1" applyBorder="1" applyAlignment="1" applyProtection="1">
      <alignment horizontal="right" vertical="center"/>
    </xf>
    <xf numFmtId="0" fontId="108" fillId="0" borderId="279" xfId="25" applyFont="1" applyBorder="1"/>
    <xf numFmtId="0" fontId="108" fillId="0" borderId="0" xfId="21" applyFont="1"/>
    <xf numFmtId="10" fontId="108" fillId="35" borderId="282" xfId="25" applyNumberFormat="1" applyFont="1" applyFill="1" applyBorder="1"/>
    <xf numFmtId="0" fontId="58" fillId="0" borderId="202" xfId="7" applyFont="1" applyBorder="1" applyAlignment="1">
      <alignment vertical="center"/>
    </xf>
    <xf numFmtId="44" fontId="113" fillId="0" borderId="320" xfId="24" applyFont="1" applyBorder="1" applyAlignment="1" applyProtection="1">
      <alignment horizontal="right" vertical="center"/>
      <protection locked="0"/>
    </xf>
    <xf numFmtId="44" fontId="110" fillId="31" borderId="197" xfId="24" applyFont="1" applyFill="1" applyBorder="1" applyAlignment="1" applyProtection="1">
      <alignment horizontal="right" vertical="center"/>
    </xf>
    <xf numFmtId="0" fontId="66" fillId="0" borderId="2" xfId="25" applyFont="1" applyBorder="1"/>
    <xf numFmtId="166" fontId="66" fillId="0" borderId="24" xfId="21" applyNumberFormat="1" applyFont="1" applyBorder="1"/>
    <xf numFmtId="166" fontId="66" fillId="35" borderId="4" xfId="25" applyNumberFormat="1" applyFont="1" applyFill="1" applyBorder="1"/>
    <xf numFmtId="166" fontId="108" fillId="0" borderId="197" xfId="25" applyNumberFormat="1" applyFont="1" applyBorder="1"/>
    <xf numFmtId="166" fontId="108" fillId="0" borderId="197" xfId="25" applyNumberFormat="1" applyFont="1" applyBorder="1" applyAlignment="1">
      <alignment vertical="center"/>
    </xf>
    <xf numFmtId="171" fontId="105" fillId="0" borderId="69" xfId="25" applyNumberFormat="1" applyFont="1" applyBorder="1" applyAlignment="1" applyProtection="1">
      <alignment horizontal="right" vertical="center"/>
      <protection locked="0"/>
    </xf>
    <xf numFmtId="44" fontId="54" fillId="12" borderId="198" xfId="24" applyFont="1" applyFill="1" applyBorder="1" applyAlignment="1" applyProtection="1">
      <alignment horizontal="right" vertical="center"/>
    </xf>
    <xf numFmtId="44" fontId="54" fillId="12" borderId="197" xfId="24" applyFont="1" applyFill="1" applyBorder="1" applyAlignment="1" applyProtection="1">
      <alignment horizontal="right" vertical="center"/>
    </xf>
    <xf numFmtId="169" fontId="54" fillId="13" borderId="0" xfId="25" applyNumberFormat="1" applyFont="1" applyFill="1" applyAlignment="1">
      <alignment horizontal="right" vertical="center"/>
    </xf>
    <xf numFmtId="10" fontId="66" fillId="0" borderId="0" xfId="25" applyNumberFormat="1" applyFont="1"/>
    <xf numFmtId="0" fontId="108" fillId="0" borderId="0" xfId="25" applyFont="1"/>
    <xf numFmtId="171" fontId="105" fillId="0" borderId="329" xfId="25" applyNumberFormat="1" applyFont="1" applyBorder="1" applyAlignment="1" applyProtection="1">
      <alignment horizontal="right" vertical="center"/>
      <protection locked="0"/>
    </xf>
    <xf numFmtId="0" fontId="66" fillId="0" borderId="0" xfId="25" applyFont="1"/>
    <xf numFmtId="10" fontId="108" fillId="0" borderId="0" xfId="25" applyNumberFormat="1" applyFont="1"/>
    <xf numFmtId="2" fontId="108" fillId="0" borderId="0" xfId="25" applyNumberFormat="1" applyFont="1"/>
    <xf numFmtId="0" fontId="108" fillId="0" borderId="197" xfId="25" applyFont="1" applyBorder="1"/>
    <xf numFmtId="2" fontId="108" fillId="0" borderId="197" xfId="25" applyNumberFormat="1" applyFont="1" applyBorder="1"/>
    <xf numFmtId="2" fontId="108" fillId="0" borderId="0" xfId="25" applyNumberFormat="1" applyFont="1" applyAlignment="1">
      <alignment vertical="center"/>
    </xf>
    <xf numFmtId="2" fontId="66" fillId="0" borderId="0" xfId="25" applyNumberFormat="1" applyFont="1"/>
    <xf numFmtId="2" fontId="108" fillId="36" borderId="197" xfId="25" applyNumberFormat="1" applyFont="1" applyFill="1" applyBorder="1" applyAlignment="1">
      <alignment vertical="center"/>
    </xf>
    <xf numFmtId="0" fontId="108" fillId="0" borderId="0" xfId="25" applyFont="1" applyAlignment="1">
      <alignment horizontal="left" indent="1"/>
    </xf>
    <xf numFmtId="0" fontId="58" fillId="0" borderId="366" xfId="7" applyFont="1" applyBorder="1" applyAlignment="1">
      <alignment vertical="center"/>
    </xf>
    <xf numFmtId="171" fontId="105" fillId="0" borderId="330" xfId="25" applyNumberFormat="1" applyFont="1" applyBorder="1" applyAlignment="1" applyProtection="1">
      <alignment horizontal="right" vertical="center"/>
      <protection locked="0"/>
    </xf>
    <xf numFmtId="44" fontId="54" fillId="12" borderId="189" xfId="24" applyFont="1" applyFill="1" applyBorder="1" applyAlignment="1" applyProtection="1">
      <alignment horizontal="right" vertical="center"/>
    </xf>
    <xf numFmtId="44" fontId="54" fillId="12" borderId="218" xfId="24" applyFont="1" applyFill="1" applyBorder="1" applyAlignment="1" applyProtection="1">
      <alignment horizontal="right" vertical="center"/>
    </xf>
    <xf numFmtId="0" fontId="66" fillId="0" borderId="197" xfId="25" applyFont="1" applyBorder="1"/>
    <xf numFmtId="2" fontId="66" fillId="0" borderId="197" xfId="25" applyNumberFormat="1" applyFont="1" applyBorder="1"/>
    <xf numFmtId="171" fontId="110" fillId="31" borderId="70" xfId="25" applyNumberFormat="1" applyFont="1" applyFill="1" applyBorder="1" applyAlignment="1">
      <alignment horizontal="right" vertical="center"/>
    </xf>
    <xf numFmtId="44" fontId="110" fillId="31" borderId="6" xfId="24" applyFont="1" applyFill="1" applyBorder="1" applyAlignment="1" applyProtection="1">
      <alignment horizontal="right" vertical="center"/>
    </xf>
    <xf numFmtId="169" fontId="110" fillId="0" borderId="0" xfId="25" applyNumberFormat="1" applyFont="1" applyAlignment="1">
      <alignment horizontal="right" vertical="center"/>
    </xf>
    <xf numFmtId="2" fontId="108" fillId="35" borderId="197" xfId="25" applyNumberFormat="1" applyFont="1" applyFill="1" applyBorder="1"/>
    <xf numFmtId="0" fontId="66" fillId="0" borderId="202" xfId="7" applyFont="1" applyBorder="1" applyAlignment="1">
      <alignment vertical="center"/>
    </xf>
    <xf numFmtId="44" fontId="54" fillId="0" borderId="197" xfId="24" applyFont="1" applyBorder="1" applyAlignment="1" applyProtection="1">
      <alignment horizontal="right" vertical="center"/>
    </xf>
    <xf numFmtId="168" fontId="110" fillId="31" borderId="202" xfId="25" applyNumberFormat="1" applyFont="1" applyFill="1" applyBorder="1" applyAlignment="1">
      <alignment horizontal="right" vertical="center"/>
    </xf>
    <xf numFmtId="44" fontId="110" fillId="12" borderId="197" xfId="24" applyFont="1" applyFill="1" applyBorder="1" applyAlignment="1" applyProtection="1">
      <alignment horizontal="right" vertical="center"/>
    </xf>
    <xf numFmtId="169" fontId="110" fillId="13" borderId="0" xfId="25" applyNumberFormat="1" applyFont="1" applyFill="1" applyAlignment="1">
      <alignment horizontal="right" vertical="center"/>
    </xf>
    <xf numFmtId="2" fontId="108" fillId="35" borderId="197" xfId="25" applyNumberFormat="1" applyFont="1" applyFill="1" applyBorder="1" applyAlignment="1">
      <alignment vertical="center"/>
    </xf>
    <xf numFmtId="168" fontId="54" fillId="31" borderId="202" xfId="25" applyNumberFormat="1" applyFont="1" applyFill="1" applyBorder="1" applyAlignment="1">
      <alignment horizontal="right" vertical="center"/>
    </xf>
    <xf numFmtId="0" fontId="66" fillId="0" borderId="0" xfId="25" applyFont="1" applyAlignment="1">
      <alignment vertical="top"/>
    </xf>
    <xf numFmtId="166" fontId="66" fillId="0" borderId="0" xfId="25" applyNumberFormat="1" applyFont="1" applyAlignment="1">
      <alignment horizontal="center" vertical="top" wrapText="1"/>
    </xf>
    <xf numFmtId="10" fontId="66" fillId="0" borderId="0" xfId="25" applyNumberFormat="1" applyFont="1" applyAlignment="1">
      <alignment vertical="top"/>
    </xf>
    <xf numFmtId="2" fontId="108" fillId="35" borderId="193" xfId="25" applyNumberFormat="1" applyFont="1" applyFill="1" applyBorder="1" applyAlignment="1">
      <alignment horizontal="center"/>
    </xf>
    <xf numFmtId="10" fontId="108" fillId="0" borderId="185" xfId="25" applyNumberFormat="1" applyFont="1" applyBorder="1"/>
    <xf numFmtId="2" fontId="108" fillId="35" borderId="2" xfId="25" applyNumberFormat="1" applyFont="1" applyFill="1" applyBorder="1" applyAlignment="1">
      <alignment horizontal="center"/>
    </xf>
    <xf numFmtId="10" fontId="108" fillId="0" borderId="24" xfId="25" applyNumberFormat="1" applyFont="1" applyBorder="1"/>
    <xf numFmtId="168" fontId="54" fillId="31" borderId="196" xfId="25" applyNumberFormat="1" applyFont="1" applyFill="1" applyBorder="1" applyAlignment="1">
      <alignment horizontal="right" vertical="center"/>
    </xf>
    <xf numFmtId="0" fontId="66" fillId="0" borderId="193" xfId="25" applyFont="1" applyBorder="1"/>
    <xf numFmtId="10" fontId="66" fillId="0" borderId="185" xfId="25" applyNumberFormat="1" applyFont="1" applyBorder="1"/>
    <xf numFmtId="0" fontId="66" fillId="0" borderId="185" xfId="25" applyFont="1" applyBorder="1"/>
    <xf numFmtId="10" fontId="66" fillId="0" borderId="198" xfId="25" applyNumberFormat="1" applyFont="1" applyBorder="1"/>
    <xf numFmtId="168" fontId="105" fillId="0" borderId="328" xfId="25" applyNumberFormat="1" applyFont="1" applyBorder="1" applyAlignment="1" applyProtection="1">
      <alignment horizontal="right" vertical="center"/>
      <protection locked="0"/>
    </xf>
    <xf numFmtId="44" fontId="110" fillId="12" borderId="198" xfId="24" applyFont="1" applyFill="1" applyBorder="1" applyAlignment="1" applyProtection="1">
      <alignment horizontal="right" vertical="center"/>
    </xf>
    <xf numFmtId="0" fontId="66" fillId="0" borderId="1" xfId="25" applyFont="1" applyBorder="1"/>
    <xf numFmtId="10" fontId="108" fillId="0" borderId="18" xfId="25" applyNumberFormat="1" applyFont="1" applyBorder="1"/>
    <xf numFmtId="0" fontId="108" fillId="0" borderId="18" xfId="25" applyFont="1" applyBorder="1"/>
    <xf numFmtId="10" fontId="108" fillId="0" borderId="3" xfId="25" applyNumberFormat="1" applyFont="1" applyBorder="1"/>
    <xf numFmtId="168" fontId="110" fillId="31" borderId="64" xfId="25" applyNumberFormat="1" applyFont="1" applyFill="1" applyBorder="1" applyAlignment="1">
      <alignment horizontal="right" vertical="center"/>
    </xf>
    <xf numFmtId="168" fontId="110" fillId="31" borderId="196" xfId="25" applyNumberFormat="1" applyFont="1" applyFill="1" applyBorder="1" applyAlignment="1">
      <alignment horizontal="right" vertical="center"/>
    </xf>
    <xf numFmtId="168" fontId="54" fillId="0" borderId="193" xfId="25" applyNumberFormat="1" applyFont="1" applyBorder="1" applyAlignment="1">
      <alignment horizontal="right" vertical="center"/>
    </xf>
    <xf numFmtId="169" fontId="54" fillId="0" borderId="0" xfId="25" applyNumberFormat="1" applyFont="1" applyAlignment="1">
      <alignment horizontal="right" vertical="center"/>
    </xf>
    <xf numFmtId="168" fontId="54" fillId="31" borderId="1" xfId="7" applyNumberFormat="1" applyFont="1" applyFill="1" applyBorder="1" applyAlignment="1">
      <alignment horizontal="right" vertical="center"/>
    </xf>
    <xf numFmtId="44" fontId="54" fillId="31" borderId="197" xfId="24" applyFont="1" applyFill="1" applyBorder="1" applyAlignment="1" applyProtection="1">
      <alignment horizontal="right" vertical="center"/>
    </xf>
    <xf numFmtId="44" fontId="54" fillId="31" borderId="198" xfId="24" applyFont="1" applyFill="1" applyBorder="1" applyAlignment="1" applyProtection="1">
      <alignment horizontal="right" vertical="center"/>
    </xf>
    <xf numFmtId="168" fontId="105" fillId="0" borderId="330" xfId="7" applyNumberFormat="1" applyFont="1" applyBorder="1" applyAlignment="1" applyProtection="1">
      <alignment vertical="center"/>
      <protection locked="0"/>
    </xf>
    <xf numFmtId="44" fontId="54" fillId="0" borderId="185" xfId="24" applyFont="1" applyBorder="1" applyAlignment="1" applyProtection="1">
      <alignment horizontal="right" vertical="center"/>
    </xf>
    <xf numFmtId="44" fontId="54" fillId="0" borderId="198" xfId="24" applyFont="1" applyBorder="1" applyAlignment="1" applyProtection="1">
      <alignment horizontal="right" vertical="center"/>
    </xf>
    <xf numFmtId="2" fontId="108" fillId="35" borderId="193" xfId="25" applyNumberFormat="1" applyFont="1" applyFill="1" applyBorder="1"/>
    <xf numFmtId="2" fontId="108" fillId="35" borderId="2" xfId="25" applyNumberFormat="1" applyFont="1" applyFill="1" applyBorder="1"/>
    <xf numFmtId="10" fontId="66" fillId="0" borderId="58" xfId="25" applyNumberFormat="1" applyFont="1" applyBorder="1"/>
    <xf numFmtId="0" fontId="66" fillId="0" borderId="58" xfId="25" applyFont="1" applyBorder="1"/>
    <xf numFmtId="168" fontId="105" fillId="0" borderId="329" xfId="7" applyNumberFormat="1" applyFont="1" applyBorder="1" applyAlignment="1" applyProtection="1">
      <alignment vertical="center"/>
      <protection locked="0"/>
    </xf>
    <xf numFmtId="168" fontId="105" fillId="0" borderId="329" xfId="25" applyNumberFormat="1" applyFont="1" applyBorder="1" applyAlignment="1" applyProtection="1">
      <alignment horizontal="right" vertical="center"/>
      <protection locked="0"/>
    </xf>
    <xf numFmtId="10" fontId="108" fillId="0" borderId="58" xfId="25" applyNumberFormat="1" applyFont="1" applyBorder="1"/>
    <xf numFmtId="44" fontId="54" fillId="31" borderId="189" xfId="24" applyFont="1" applyFill="1" applyBorder="1" applyAlignment="1" applyProtection="1">
      <alignment horizontal="right" vertical="center"/>
    </xf>
    <xf numFmtId="44" fontId="54" fillId="31" borderId="218" xfId="24" applyFont="1" applyFill="1" applyBorder="1" applyAlignment="1" applyProtection="1">
      <alignment horizontal="right" vertical="center"/>
    </xf>
    <xf numFmtId="168" fontId="110" fillId="31" borderId="70" xfId="25" applyNumberFormat="1" applyFont="1" applyFill="1" applyBorder="1" applyAlignment="1">
      <alignment horizontal="right" vertical="center"/>
    </xf>
    <xf numFmtId="172" fontId="75" fillId="0" borderId="322" xfId="7" applyNumberFormat="1" applyFont="1" applyBorder="1" applyAlignment="1" applyProtection="1">
      <alignment vertical="center"/>
      <protection locked="0"/>
    </xf>
    <xf numFmtId="168" fontId="110" fillId="31" borderId="367" xfId="7" applyNumberFormat="1" applyFont="1" applyFill="1" applyBorder="1" applyAlignment="1">
      <alignment vertical="center"/>
    </xf>
    <xf numFmtId="44" fontId="110" fillId="31" borderId="218" xfId="24" applyFont="1" applyFill="1" applyBorder="1" applyAlignment="1" applyProtection="1">
      <alignment horizontal="right" vertical="center"/>
    </xf>
    <xf numFmtId="44" fontId="110" fillId="0" borderId="6" xfId="24" applyFont="1" applyBorder="1" applyAlignment="1" applyProtection="1">
      <alignment horizontal="right" vertical="center"/>
    </xf>
    <xf numFmtId="173" fontId="65" fillId="38" borderId="202" xfId="26" applyFont="1" applyFill="1" applyBorder="1" applyAlignment="1" applyProtection="1">
      <alignment horizontal="center" vertical="center"/>
    </xf>
    <xf numFmtId="44" fontId="84" fillId="38" borderId="197" xfId="24" applyFont="1" applyFill="1" applyBorder="1" applyAlignment="1" applyProtection="1">
      <alignment horizontal="center" vertical="center"/>
    </xf>
    <xf numFmtId="169" fontId="114" fillId="0" borderId="0" xfId="26" applyNumberFormat="1" applyFont="1" applyAlignment="1" applyProtection="1">
      <alignment horizontal="center" vertical="center"/>
    </xf>
    <xf numFmtId="168" fontId="110" fillId="31" borderId="361" xfId="7" applyNumberFormat="1" applyFont="1" applyFill="1" applyBorder="1" applyAlignment="1">
      <alignment vertical="center"/>
    </xf>
    <xf numFmtId="44" fontId="110" fillId="0" borderId="0" xfId="24" applyFont="1" applyAlignment="1" applyProtection="1">
      <alignment vertical="center"/>
    </xf>
    <xf numFmtId="44" fontId="51" fillId="0" borderId="0" xfId="24" applyFont="1" applyAlignment="1" applyProtection="1">
      <alignment vertical="center"/>
    </xf>
    <xf numFmtId="165" fontId="108" fillId="0" borderId="0" xfId="25" applyNumberFormat="1" applyFont="1" applyAlignment="1">
      <alignment vertical="center"/>
    </xf>
    <xf numFmtId="0" fontId="54" fillId="0" borderId="0" xfId="25" applyFont="1" applyAlignment="1">
      <alignment vertical="center"/>
    </xf>
    <xf numFmtId="44" fontId="54" fillId="0" borderId="0" xfId="24" applyFont="1" applyAlignment="1" applyProtection="1">
      <alignment vertical="center"/>
    </xf>
    <xf numFmtId="1" fontId="108" fillId="0" borderId="197" xfId="21" applyNumberFormat="1" applyFont="1" applyBorder="1" applyAlignment="1">
      <alignment horizontal="center" vertical="center"/>
    </xf>
    <xf numFmtId="1" fontId="108" fillId="0" borderId="197" xfId="25" applyNumberFormat="1" applyFont="1" applyBorder="1" applyAlignment="1">
      <alignment horizontal="center" vertical="center"/>
    </xf>
    <xf numFmtId="0" fontId="108" fillId="0" borderId="197" xfId="25" applyFont="1" applyBorder="1" applyAlignment="1">
      <alignment horizontal="center" vertical="center"/>
    </xf>
    <xf numFmtId="0" fontId="63" fillId="0" borderId="0" xfId="25" applyFont="1" applyAlignment="1">
      <alignment vertical="center"/>
    </xf>
    <xf numFmtId="10" fontId="108" fillId="34" borderId="6" xfId="23" applyNumberFormat="1" applyFont="1" applyFill="1" applyBorder="1"/>
    <xf numFmtId="166" fontId="108" fillId="29" borderId="197" xfId="25" applyNumberFormat="1" applyFont="1" applyFill="1" applyBorder="1"/>
    <xf numFmtId="166" fontId="108" fillId="0" borderId="197" xfId="25" applyNumberFormat="1" applyFont="1" applyBorder="1" applyAlignment="1">
      <alignment horizontal="right"/>
    </xf>
    <xf numFmtId="166" fontId="108" fillId="34" borderId="6" xfId="21" applyNumberFormat="1" applyFont="1" applyFill="1" applyBorder="1"/>
    <xf numFmtId="2" fontId="113" fillId="0" borderId="377" xfId="25" applyNumberFormat="1" applyFont="1" applyBorder="1" applyAlignment="1" applyProtection="1">
      <alignment horizontal="center" vertical="center"/>
      <protection locked="0"/>
    </xf>
    <xf numFmtId="2" fontId="113" fillId="0" borderId="378" xfId="25" applyNumberFormat="1" applyFont="1" applyBorder="1" applyAlignment="1" applyProtection="1">
      <alignment horizontal="center" vertical="center"/>
      <protection locked="0"/>
    </xf>
    <xf numFmtId="2" fontId="113" fillId="0" borderId="379" xfId="25" applyNumberFormat="1" applyFont="1" applyBorder="1" applyAlignment="1" applyProtection="1">
      <alignment horizontal="center" vertical="center"/>
      <protection locked="0"/>
    </xf>
    <xf numFmtId="44" fontId="151" fillId="10" borderId="64" xfId="24" applyFont="1" applyFill="1" applyBorder="1" applyAlignment="1" applyProtection="1">
      <alignment vertical="center"/>
    </xf>
    <xf numFmtId="0" fontId="108" fillId="0" borderId="1" xfId="25" applyFont="1" applyBorder="1"/>
    <xf numFmtId="171" fontId="105" fillId="0" borderId="381" xfId="25" applyNumberFormat="1" applyFont="1" applyBorder="1" applyAlignment="1" applyProtection="1">
      <alignment horizontal="right" vertical="center"/>
      <protection locked="0"/>
    </xf>
    <xf numFmtId="171" fontId="105" fillId="0" borderId="382" xfId="25" applyNumberFormat="1" applyFont="1" applyBorder="1" applyAlignment="1" applyProtection="1">
      <alignment horizontal="right" vertical="center"/>
      <protection locked="0"/>
    </xf>
    <xf numFmtId="171" fontId="105" fillId="0" borderId="375" xfId="25" applyNumberFormat="1" applyFont="1" applyBorder="1" applyAlignment="1" applyProtection="1">
      <alignment horizontal="right" vertical="center"/>
      <protection locked="0"/>
    </xf>
    <xf numFmtId="0" fontId="54" fillId="0" borderId="366" xfId="7" applyFont="1" applyBorder="1" applyAlignment="1">
      <alignment vertical="center"/>
    </xf>
    <xf numFmtId="171" fontId="105" fillId="0" borderId="376" xfId="25" applyNumberFormat="1" applyFont="1" applyBorder="1" applyAlignment="1" applyProtection="1">
      <alignment horizontal="right" vertical="center"/>
      <protection locked="0"/>
    </xf>
    <xf numFmtId="168" fontId="110" fillId="0" borderId="263" xfId="25" applyNumberFormat="1" applyFont="1" applyBorder="1" applyAlignment="1">
      <alignment horizontal="right" vertical="center"/>
    </xf>
    <xf numFmtId="44" fontId="110" fillId="0" borderId="212" xfId="24" applyFont="1" applyBorder="1" applyAlignment="1" applyProtection="1">
      <alignment horizontal="right" vertical="center"/>
    </xf>
    <xf numFmtId="44" fontId="54" fillId="0" borderId="15" xfId="24" applyFont="1" applyBorder="1" applyAlignment="1" applyProtection="1">
      <alignment horizontal="right" vertical="center"/>
    </xf>
    <xf numFmtId="168" fontId="105" fillId="0" borderId="195" xfId="25" applyNumberFormat="1" applyFont="1" applyBorder="1" applyAlignment="1" applyProtection="1">
      <alignment horizontal="right" vertical="center"/>
      <protection locked="0"/>
    </xf>
    <xf numFmtId="168" fontId="110" fillId="0" borderId="64" xfId="25" applyNumberFormat="1" applyFont="1" applyBorder="1" applyAlignment="1">
      <alignment horizontal="right" vertical="center"/>
    </xf>
    <xf numFmtId="168" fontId="110" fillId="0" borderId="196" xfId="25" applyNumberFormat="1" applyFont="1" applyBorder="1" applyAlignment="1">
      <alignment horizontal="right" vertical="center"/>
    </xf>
    <xf numFmtId="44" fontId="110" fillId="0" borderId="197" xfId="24" applyFont="1" applyBorder="1" applyAlignment="1" applyProtection="1">
      <alignment horizontal="right" vertical="center"/>
    </xf>
    <xf numFmtId="168" fontId="105" fillId="0" borderId="379" xfId="7" applyNumberFormat="1" applyFont="1" applyBorder="1" applyAlignment="1" applyProtection="1">
      <alignment vertical="center"/>
      <protection locked="0"/>
    </xf>
    <xf numFmtId="168" fontId="105" fillId="0" borderId="378" xfId="7" applyNumberFormat="1" applyFont="1" applyBorder="1" applyAlignment="1" applyProtection="1">
      <alignment vertical="center"/>
      <protection locked="0"/>
    </xf>
    <xf numFmtId="168" fontId="105" fillId="0" borderId="388" xfId="7" applyNumberFormat="1" applyFont="1" applyBorder="1" applyAlignment="1" applyProtection="1">
      <alignment vertical="center"/>
      <protection locked="0"/>
    </xf>
    <xf numFmtId="168" fontId="110" fillId="31" borderId="390" xfId="25" applyNumberFormat="1" applyFont="1" applyFill="1" applyBorder="1" applyAlignment="1">
      <alignment horizontal="right" vertical="center"/>
    </xf>
    <xf numFmtId="173" fontId="122" fillId="38" borderId="202" xfId="26" applyFont="1" applyFill="1" applyBorder="1" applyAlignment="1" applyProtection="1">
      <alignment horizontal="right" vertical="center"/>
    </xf>
    <xf numFmtId="44" fontId="135" fillId="38" borderId="197" xfId="24" applyFont="1" applyFill="1" applyBorder="1" applyAlignment="1" applyProtection="1">
      <alignment horizontal="center" vertical="center"/>
    </xf>
    <xf numFmtId="168" fontId="110" fillId="31" borderId="361" xfId="7" applyNumberFormat="1" applyFont="1" applyFill="1" applyBorder="1" applyAlignment="1">
      <alignment horizontal="center" vertical="center"/>
    </xf>
    <xf numFmtId="9" fontId="63" fillId="0" borderId="0" xfId="25" applyNumberFormat="1" applyFont="1" applyAlignment="1">
      <alignment vertical="center"/>
    </xf>
    <xf numFmtId="167" fontId="69" fillId="0" borderId="0" xfId="27" applyNumberFormat="1" applyFont="1" applyAlignment="1" applyProtection="1">
      <alignment horizontal="center" vertical="center"/>
    </xf>
    <xf numFmtId="187" fontId="69" fillId="31" borderId="23" xfId="21" applyNumberFormat="1" applyFont="1" applyFill="1" applyBorder="1" applyAlignment="1">
      <alignment vertical="center"/>
    </xf>
    <xf numFmtId="186" fontId="61" fillId="0" borderId="293" xfId="22" applyNumberFormat="1" applyFont="1" applyFill="1" applyBorder="1" applyAlignment="1" applyProtection="1">
      <alignment horizontal="center" vertical="center"/>
    </xf>
    <xf numFmtId="186" fontId="61" fillId="0" borderId="344" xfId="22" applyNumberFormat="1" applyFont="1" applyFill="1" applyBorder="1" applyAlignment="1" applyProtection="1">
      <alignment horizontal="center" vertical="center"/>
    </xf>
    <xf numFmtId="168" fontId="54" fillId="31" borderId="367" xfId="7" applyNumberFormat="1" applyFont="1" applyFill="1" applyBorder="1" applyAlignment="1">
      <alignment vertical="center"/>
    </xf>
    <xf numFmtId="0" fontId="49" fillId="17" borderId="279" xfId="25" applyFont="1" applyFill="1" applyBorder="1" applyAlignment="1">
      <alignment horizontal="left" vertical="top" wrapText="1"/>
    </xf>
    <xf numFmtId="0" fontId="49" fillId="17" borderId="2" xfId="25" applyFont="1" applyFill="1" applyBorder="1" applyAlignment="1">
      <alignment horizontal="left" vertical="top" wrapText="1"/>
    </xf>
    <xf numFmtId="44" fontId="110" fillId="31" borderId="189" xfId="24" applyFont="1" applyFill="1" applyBorder="1" applyAlignment="1" applyProtection="1">
      <alignment horizontal="right" vertical="center"/>
    </xf>
    <xf numFmtId="168" fontId="105" fillId="0" borderId="69" xfId="7" applyNumberFormat="1" applyFont="1" applyBorder="1" applyAlignment="1" applyProtection="1">
      <alignment vertical="center"/>
      <protection locked="0"/>
    </xf>
    <xf numFmtId="168" fontId="105" fillId="0" borderId="21" xfId="25" applyNumberFormat="1" applyFont="1" applyBorder="1" applyAlignment="1" applyProtection="1">
      <alignment horizontal="right" vertical="center"/>
      <protection locked="0"/>
    </xf>
    <xf numFmtId="44" fontId="19" fillId="7" borderId="20" xfId="0" applyNumberFormat="1" applyFont="1" applyFill="1" applyBorder="1" applyAlignment="1">
      <alignment horizontal="right" vertical="center"/>
    </xf>
    <xf numFmtId="9" fontId="69" fillId="0" borderId="0" xfId="2" applyFont="1" applyBorder="1" applyAlignment="1" applyProtection="1">
      <alignment vertical="center"/>
    </xf>
    <xf numFmtId="44" fontId="51" fillId="0" borderId="344" xfId="21" applyNumberFormat="1" applyFont="1" applyBorder="1" applyAlignment="1">
      <alignment vertical="top"/>
    </xf>
    <xf numFmtId="44" fontId="51" fillId="0" borderId="397" xfId="21" applyNumberFormat="1" applyFont="1" applyBorder="1" applyAlignment="1">
      <alignment vertical="top"/>
    </xf>
    <xf numFmtId="44" fontId="51" fillId="0" borderId="396" xfId="21" applyNumberFormat="1" applyFont="1" applyBorder="1" applyAlignment="1">
      <alignment vertical="top"/>
    </xf>
    <xf numFmtId="0" fontId="51" fillId="0" borderId="52" xfId="21" applyFont="1" applyBorder="1" applyAlignment="1">
      <alignment horizontal="center" vertical="center"/>
    </xf>
    <xf numFmtId="165" fontId="51" fillId="0" borderId="398" xfId="21" applyNumberFormat="1" applyFont="1" applyBorder="1" applyAlignment="1">
      <alignment vertical="top"/>
    </xf>
    <xf numFmtId="0" fontId="6" fillId="7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165" fontId="14" fillId="0" borderId="0" xfId="0" applyNumberFormat="1" applyFont="1" applyAlignment="1">
      <alignment vertical="top" wrapText="1"/>
    </xf>
    <xf numFmtId="0" fontId="6" fillId="7" borderId="16" xfId="0" applyFont="1" applyFill="1" applyBorder="1" applyAlignment="1">
      <alignment horizontal="left" vertical="center" wrapText="1"/>
    </xf>
    <xf numFmtId="165" fontId="71" fillId="8" borderId="21" xfId="2" applyNumberFormat="1" applyFont="1" applyFill="1" applyBorder="1" applyAlignment="1" applyProtection="1">
      <alignment horizontal="right" vertical="center"/>
      <protection locked="0"/>
    </xf>
    <xf numFmtId="165" fontId="71" fillId="8" borderId="46" xfId="2" applyNumberFormat="1" applyFont="1" applyFill="1" applyBorder="1" applyAlignment="1" applyProtection="1">
      <alignment horizontal="right" vertical="center"/>
      <protection locked="0"/>
    </xf>
    <xf numFmtId="0" fontId="79" fillId="0" borderId="0" xfId="4" applyFont="1" applyAlignment="1">
      <alignment horizontal="center" vertical="center"/>
    </xf>
    <xf numFmtId="0" fontId="79" fillId="0" borderId="200" xfId="4" applyFont="1" applyBorder="1" applyAlignment="1">
      <alignment horizontal="left" vertical="center"/>
    </xf>
    <xf numFmtId="4" fontId="5" fillId="7" borderId="19" xfId="0" applyNumberFormat="1" applyFont="1" applyFill="1" applyBorder="1" applyAlignment="1">
      <alignment horizontal="center" vertical="center" wrapText="1"/>
    </xf>
    <xf numFmtId="4" fontId="19" fillId="7" borderId="20" xfId="0" applyNumberFormat="1" applyFont="1" applyFill="1" applyBorder="1" applyAlignment="1">
      <alignment horizontal="center" vertical="center" wrapText="1"/>
    </xf>
    <xf numFmtId="49" fontId="60" fillId="7" borderId="20" xfId="0" applyNumberFormat="1" applyFont="1" applyFill="1" applyBorder="1" applyAlignment="1">
      <alignment horizontal="left" vertical="center"/>
    </xf>
    <xf numFmtId="0" fontId="5" fillId="7" borderId="20" xfId="0" applyFont="1" applyFill="1" applyBorder="1" applyAlignment="1">
      <alignment horizontal="left" vertical="center" wrapText="1"/>
    </xf>
    <xf numFmtId="2" fontId="19" fillId="7" borderId="6" xfId="5" applyNumberFormat="1" applyFont="1" applyFill="1" applyBorder="1" applyAlignment="1" applyProtection="1">
      <alignment horizontal="center" vertical="center"/>
    </xf>
    <xf numFmtId="4" fontId="19" fillId="7" borderId="6" xfId="0" applyNumberFormat="1" applyFont="1" applyFill="1" applyBorder="1" applyAlignment="1">
      <alignment vertical="center"/>
    </xf>
    <xf numFmtId="0" fontId="19" fillId="7" borderId="2" xfId="5" applyNumberFormat="1" applyFont="1" applyFill="1" applyBorder="1" applyAlignment="1" applyProtection="1">
      <alignment horizontal="center" vertical="center"/>
    </xf>
    <xf numFmtId="0" fontId="19" fillId="7" borderId="278" xfId="5" applyNumberFormat="1" applyFont="1" applyFill="1" applyBorder="1" applyAlignment="1" applyProtection="1">
      <alignment horizontal="center" vertical="center"/>
    </xf>
    <xf numFmtId="4" fontId="19" fillId="7" borderId="4" xfId="0" applyNumberFormat="1" applyFont="1" applyFill="1" applyBorder="1" applyAlignment="1">
      <alignment horizontal="right" vertical="center"/>
    </xf>
    <xf numFmtId="44" fontId="58" fillId="7" borderId="6" xfId="1" applyFont="1" applyFill="1" applyBorder="1" applyAlignment="1" applyProtection="1">
      <alignment horizontal="center" vertical="center"/>
    </xf>
    <xf numFmtId="165" fontId="71" fillId="0" borderId="22" xfId="2" applyNumberFormat="1" applyFont="1" applyFill="1" applyBorder="1" applyAlignment="1" applyProtection="1">
      <alignment horizontal="right" vertical="center"/>
      <protection locked="0"/>
    </xf>
    <xf numFmtId="44" fontId="19" fillId="7" borderId="6" xfId="0" applyNumberFormat="1" applyFont="1" applyFill="1" applyBorder="1" applyAlignment="1">
      <alignment vertical="center"/>
    </xf>
    <xf numFmtId="0" fontId="139" fillId="9" borderId="0" xfId="0" applyFont="1" applyFill="1" applyAlignment="1">
      <alignment vertical="top"/>
    </xf>
    <xf numFmtId="0" fontId="139" fillId="0" borderId="399" xfId="0" applyFont="1" applyBorder="1" applyAlignment="1">
      <alignment horizontal="left" vertical="center"/>
    </xf>
    <xf numFmtId="4" fontId="139" fillId="0" borderId="399" xfId="0" applyNumberFormat="1" applyFont="1" applyBorder="1" applyAlignment="1">
      <alignment vertical="center"/>
    </xf>
    <xf numFmtId="165" fontId="139" fillId="0" borderId="399" xfId="0" applyNumberFormat="1" applyFont="1" applyBorder="1" applyAlignment="1">
      <alignment vertical="center"/>
    </xf>
    <xf numFmtId="0" fontId="6" fillId="7" borderId="290" xfId="0" applyFont="1" applyFill="1" applyBorder="1" applyAlignment="1">
      <alignment horizontal="left" vertical="center" wrapText="1"/>
    </xf>
    <xf numFmtId="0" fontId="139" fillId="0" borderId="0" xfId="0" applyFont="1" applyAlignment="1">
      <alignment horizontal="left" vertical="top" indent="1"/>
    </xf>
    <xf numFmtId="0" fontId="139" fillId="9" borderId="0" xfId="0" applyFont="1" applyFill="1" applyAlignment="1">
      <alignment horizontal="center" vertical="top" wrapText="1"/>
    </xf>
    <xf numFmtId="4" fontId="139" fillId="0" borderId="0" xfId="0" applyNumberFormat="1" applyFont="1" applyAlignment="1">
      <alignment horizontal="center"/>
    </xf>
    <xf numFmtId="0" fontId="154" fillId="0" borderId="272" xfId="0" applyFont="1" applyBorder="1" applyAlignment="1">
      <alignment horizontal="left" vertical="top" wrapText="1"/>
    </xf>
    <xf numFmtId="0" fontId="153" fillId="0" borderId="0" xfId="0" applyFont="1"/>
    <xf numFmtId="2" fontId="153" fillId="0" borderId="0" xfId="0" applyNumberFormat="1" applyFont="1"/>
    <xf numFmtId="0" fontId="155" fillId="0" borderId="0" xfId="0" applyFont="1" applyAlignment="1">
      <alignment vertical="top" wrapText="1"/>
    </xf>
    <xf numFmtId="0" fontId="85" fillId="0" borderId="272" xfId="0" applyFont="1" applyBorder="1" applyAlignment="1">
      <alignment horizontal="center" vertical="top" wrapText="1"/>
    </xf>
    <xf numFmtId="0" fontId="4" fillId="7" borderId="0" xfId="0" applyFont="1" applyFill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28" borderId="20" xfId="0" applyFont="1" applyFill="1" applyBorder="1" applyAlignment="1">
      <alignment vertical="top" wrapText="1"/>
    </xf>
    <xf numFmtId="0" fontId="110" fillId="0" borderId="273" xfId="0" applyFont="1" applyBorder="1" applyAlignment="1">
      <alignment horizontal="left" vertical="top" wrapText="1"/>
    </xf>
    <xf numFmtId="0" fontId="54" fillId="0" borderId="273" xfId="0" applyFont="1" applyBorder="1" applyAlignment="1">
      <alignment horizontal="left" vertical="top" wrapText="1"/>
    </xf>
    <xf numFmtId="2" fontId="54" fillId="0" borderId="273" xfId="0" applyNumberFormat="1" applyFont="1" applyBorder="1" applyAlignment="1">
      <alignment horizontal="right" vertical="top" wrapText="1"/>
    </xf>
    <xf numFmtId="0" fontId="54" fillId="0" borderId="273" xfId="0" applyFont="1" applyBorder="1" applyAlignment="1">
      <alignment horizontal="center" vertical="top" wrapText="1"/>
    </xf>
    <xf numFmtId="0" fontId="2" fillId="7" borderId="16" xfId="0" applyFont="1" applyFill="1" applyBorder="1" applyAlignment="1">
      <alignment horizontal="left" vertical="center" wrapText="1"/>
    </xf>
    <xf numFmtId="0" fontId="61" fillId="4" borderId="230" xfId="4" applyFont="1" applyFill="1" applyBorder="1" applyAlignment="1">
      <alignment horizontal="left" vertical="top" wrapText="1"/>
    </xf>
    <xf numFmtId="0" fontId="61" fillId="4" borderId="18" xfId="4" applyFont="1" applyFill="1" applyBorder="1" applyAlignment="1">
      <alignment horizontal="left" vertical="top" wrapText="1"/>
    </xf>
    <xf numFmtId="0" fontId="63" fillId="11" borderId="279" xfId="4" applyFont="1" applyFill="1" applyBorder="1" applyAlignment="1">
      <alignment horizontal="center" vertical="center" wrapText="1"/>
    </xf>
    <xf numFmtId="0" fontId="63" fillId="11" borderId="280" xfId="4" applyFont="1" applyFill="1" applyBorder="1" applyAlignment="1">
      <alignment horizontal="center" vertical="center" wrapText="1"/>
    </xf>
    <xf numFmtId="0" fontId="63" fillId="11" borderId="281" xfId="4" applyFont="1" applyFill="1" applyBorder="1" applyAlignment="1">
      <alignment horizontal="center" vertical="center" wrapText="1"/>
    </xf>
    <xf numFmtId="0" fontId="63" fillId="11" borderId="232" xfId="4" applyFont="1" applyFill="1" applyBorder="1" applyAlignment="1">
      <alignment horizontal="center" vertical="center" wrapText="1"/>
    </xf>
    <xf numFmtId="0" fontId="63" fillId="11" borderId="229" xfId="4" applyFont="1" applyFill="1" applyBorder="1" applyAlignment="1">
      <alignment horizontal="center" vertical="center" wrapText="1"/>
    </xf>
    <xf numFmtId="0" fontId="63" fillId="11" borderId="78" xfId="4" applyFont="1" applyFill="1" applyBorder="1" applyAlignment="1">
      <alignment horizontal="center" vertical="center" wrapText="1"/>
    </xf>
    <xf numFmtId="0" fontId="65" fillId="6" borderId="9" xfId="0" applyFont="1" applyFill="1" applyBorder="1" applyAlignment="1">
      <alignment horizontal="left" vertical="center"/>
    </xf>
    <xf numFmtId="0" fontId="65" fillId="6" borderId="23" xfId="0" applyFont="1" applyFill="1" applyBorder="1" applyAlignment="1">
      <alignment horizontal="left" vertical="center"/>
    </xf>
    <xf numFmtId="0" fontId="60" fillId="6" borderId="24" xfId="0" applyFont="1" applyFill="1" applyBorder="1" applyAlignment="1">
      <alignment horizontal="left" vertical="top"/>
    </xf>
    <xf numFmtId="0" fontId="60" fillId="6" borderId="24" xfId="0" applyFont="1" applyFill="1" applyBorder="1" applyAlignment="1">
      <alignment horizontal="left"/>
    </xf>
    <xf numFmtId="0" fontId="60" fillId="6" borderId="4" xfId="0" applyFont="1" applyFill="1" applyBorder="1" applyAlignment="1">
      <alignment horizontal="left"/>
    </xf>
    <xf numFmtId="4" fontId="55" fillId="22" borderId="290" xfId="0" applyNumberFormat="1" applyFont="1" applyFill="1" applyBorder="1" applyAlignment="1">
      <alignment horizontal="center"/>
    </xf>
    <xf numFmtId="4" fontId="55" fillId="22" borderId="288" xfId="0" applyNumberFormat="1" applyFont="1" applyFill="1" applyBorder="1" applyAlignment="1">
      <alignment horizontal="center"/>
    </xf>
    <xf numFmtId="4" fontId="55" fillId="22" borderId="289" xfId="0" applyNumberFormat="1" applyFont="1" applyFill="1" applyBorder="1" applyAlignment="1">
      <alignment horizontal="center"/>
    </xf>
    <xf numFmtId="0" fontId="61" fillId="4" borderId="2" xfId="4" applyFont="1" applyFill="1" applyBorder="1" applyAlignment="1">
      <alignment horizontal="left" vertical="center" wrapText="1"/>
    </xf>
    <xf numFmtId="0" fontId="61" fillId="4" borderId="24" xfId="4" applyFont="1" applyFill="1" applyBorder="1" applyAlignment="1">
      <alignment horizontal="left" vertical="center" wrapText="1"/>
    </xf>
    <xf numFmtId="0" fontId="55" fillId="5" borderId="267" xfId="0" applyFont="1" applyFill="1" applyBorder="1" applyAlignment="1">
      <alignment horizontal="left" vertical="top"/>
    </xf>
    <xf numFmtId="0" fontId="55" fillId="5" borderId="268" xfId="0" applyFont="1" applyFill="1" applyBorder="1" applyAlignment="1">
      <alignment horizontal="left" vertical="top"/>
    </xf>
    <xf numFmtId="0" fontId="60" fillId="6" borderId="49" xfId="0" applyFont="1" applyFill="1" applyBorder="1" applyAlignment="1">
      <alignment horizontal="left"/>
    </xf>
    <xf numFmtId="0" fontId="60" fillId="6" borderId="0" xfId="0" applyFont="1" applyFill="1" applyAlignment="1">
      <alignment horizontal="left"/>
    </xf>
    <xf numFmtId="0" fontId="60" fillId="6" borderId="16" xfId="0" applyFont="1" applyFill="1" applyBorder="1" applyAlignment="1">
      <alignment horizontal="left"/>
    </xf>
    <xf numFmtId="0" fontId="60" fillId="6" borderId="17" xfId="0" applyFont="1" applyFill="1" applyBorder="1" applyAlignment="1">
      <alignment horizontal="left"/>
    </xf>
    <xf numFmtId="44" fontId="66" fillId="7" borderId="37" xfId="6" applyFont="1" applyFill="1" applyBorder="1" applyAlignment="1" applyProtection="1">
      <alignment horizontal="center"/>
    </xf>
    <xf numFmtId="44" fontId="66" fillId="7" borderId="38" xfId="6" applyFont="1" applyFill="1" applyBorder="1" applyAlignment="1" applyProtection="1">
      <alignment horizontal="center"/>
    </xf>
    <xf numFmtId="44" fontId="66" fillId="7" borderId="39" xfId="6" applyFont="1" applyFill="1" applyBorder="1" applyAlignment="1" applyProtection="1">
      <alignment horizontal="center"/>
    </xf>
    <xf numFmtId="44" fontId="75" fillId="26" borderId="40" xfId="6" applyFont="1" applyFill="1" applyBorder="1" applyAlignment="1" applyProtection="1">
      <alignment horizontal="center"/>
    </xf>
    <xf numFmtId="44" fontId="75" fillId="26" borderId="41" xfId="6" applyFont="1" applyFill="1" applyBorder="1" applyAlignment="1" applyProtection="1">
      <alignment horizontal="center"/>
    </xf>
    <xf numFmtId="44" fontId="75" fillId="26" borderId="36" xfId="6" applyFont="1" applyFill="1" applyBorder="1" applyAlignment="1" applyProtection="1">
      <alignment horizontal="center"/>
    </xf>
    <xf numFmtId="0" fontId="69" fillId="7" borderId="26" xfId="0" applyFont="1" applyFill="1" applyBorder="1" applyAlignment="1">
      <alignment horizontal="left" vertical="center"/>
    </xf>
    <xf numFmtId="0" fontId="69" fillId="7" borderId="25" xfId="0" applyFont="1" applyFill="1" applyBorder="1" applyAlignment="1">
      <alignment horizontal="left" vertical="center"/>
    </xf>
    <xf numFmtId="0" fontId="69" fillId="7" borderId="33" xfId="0" applyFont="1" applyFill="1" applyBorder="1" applyAlignment="1">
      <alignment horizontal="left" vertical="center"/>
    </xf>
    <xf numFmtId="0" fontId="69" fillId="7" borderId="17" xfId="0" applyFont="1" applyFill="1" applyBorder="1" applyAlignment="1">
      <alignment horizontal="left" vertical="center"/>
    </xf>
    <xf numFmtId="4" fontId="65" fillId="7" borderId="33" xfId="0" applyNumberFormat="1" applyFont="1" applyFill="1" applyBorder="1" applyAlignment="1">
      <alignment horizontal="left" vertical="center"/>
    </xf>
    <xf numFmtId="4" fontId="65" fillId="7" borderId="17" xfId="0" applyNumberFormat="1" applyFont="1" applyFill="1" applyBorder="1" applyAlignment="1">
      <alignment horizontal="left" vertical="center"/>
    </xf>
    <xf numFmtId="4" fontId="65" fillId="7" borderId="19" xfId="0" applyNumberFormat="1" applyFont="1" applyFill="1" applyBorder="1" applyAlignment="1">
      <alignment horizontal="left" vertical="center"/>
    </xf>
    <xf numFmtId="0" fontId="72" fillId="7" borderId="9" xfId="0" applyFont="1" applyFill="1" applyBorder="1" applyAlignment="1">
      <alignment horizontal="left" vertical="center"/>
    </xf>
    <xf numFmtId="0" fontId="72" fillId="7" borderId="23" xfId="0" applyFont="1" applyFill="1" applyBorder="1" applyAlignment="1">
      <alignment horizontal="left" vertical="center"/>
    </xf>
    <xf numFmtId="4" fontId="65" fillId="7" borderId="9" xfId="0" applyNumberFormat="1" applyFont="1" applyFill="1" applyBorder="1" applyAlignment="1">
      <alignment horizontal="left" vertical="center"/>
    </xf>
    <xf numFmtId="4" fontId="65" fillId="7" borderId="23" xfId="0" applyNumberFormat="1" applyFont="1" applyFill="1" applyBorder="1" applyAlignment="1">
      <alignment horizontal="left" vertical="center"/>
    </xf>
    <xf numFmtId="4" fontId="65" fillId="7" borderId="11" xfId="0" applyNumberFormat="1" applyFont="1" applyFill="1" applyBorder="1" applyAlignment="1">
      <alignment horizontal="left" vertical="center"/>
    </xf>
    <xf numFmtId="0" fontId="65" fillId="7" borderId="290" xfId="0" applyFont="1" applyFill="1" applyBorder="1" applyAlignment="1">
      <alignment horizontal="center" vertical="center"/>
    </xf>
    <xf numFmtId="0" fontId="65" fillId="7" borderId="288" xfId="0" applyFont="1" applyFill="1" applyBorder="1" applyAlignment="1">
      <alignment horizontal="center" vertical="center"/>
    </xf>
    <xf numFmtId="0" fontId="65" fillId="7" borderId="291" xfId="0" applyFont="1" applyFill="1" applyBorder="1" applyAlignment="1">
      <alignment horizontal="center" vertical="center"/>
    </xf>
    <xf numFmtId="0" fontId="14" fillId="8" borderId="207" xfId="0" applyFont="1" applyFill="1" applyBorder="1" applyAlignment="1" applyProtection="1">
      <alignment horizontal="center" vertical="center" wrapText="1"/>
      <protection locked="0"/>
    </xf>
    <xf numFmtId="0" fontId="14" fillId="8" borderId="41" xfId="0" applyFont="1" applyFill="1" applyBorder="1" applyAlignment="1" applyProtection="1">
      <alignment horizontal="center" vertical="center" wrapText="1"/>
      <protection locked="0"/>
    </xf>
    <xf numFmtId="0" fontId="14" fillId="8" borderId="208" xfId="0" applyFont="1" applyFill="1" applyBorder="1" applyAlignment="1" applyProtection="1">
      <alignment horizontal="center" vertical="center" wrapText="1"/>
      <protection locked="0"/>
    </xf>
    <xf numFmtId="0" fontId="132" fillId="9" borderId="0" xfId="0" applyFont="1" applyFill="1" applyAlignment="1">
      <alignment horizontal="center" vertical="center" wrapText="1"/>
    </xf>
    <xf numFmtId="0" fontId="62" fillId="9" borderId="0" xfId="0" applyFont="1" applyFill="1" applyAlignment="1">
      <alignment horizontal="center" vertical="center" wrapText="1"/>
    </xf>
    <xf numFmtId="0" fontId="11" fillId="7" borderId="310" xfId="0" applyFont="1" applyFill="1" applyBorder="1" applyAlignment="1">
      <alignment horizontal="left" vertical="top" wrapText="1"/>
    </xf>
    <xf numFmtId="0" fontId="11" fillId="7" borderId="305" xfId="0" applyFont="1" applyFill="1" applyBorder="1" applyAlignment="1">
      <alignment horizontal="left" vertical="top" wrapText="1"/>
    </xf>
    <xf numFmtId="165" fontId="21" fillId="7" borderId="275" xfId="0" applyNumberFormat="1" applyFont="1" applyFill="1" applyBorder="1" applyAlignment="1">
      <alignment horizontal="center" vertical="top" wrapText="1"/>
    </xf>
    <xf numFmtId="165" fontId="21" fillId="7" borderId="274" xfId="0" applyNumberFormat="1" applyFont="1" applyFill="1" applyBorder="1" applyAlignment="1">
      <alignment horizontal="center" vertical="top" wrapText="1"/>
    </xf>
    <xf numFmtId="165" fontId="49" fillId="19" borderId="275" xfId="0" applyNumberFormat="1" applyFont="1" applyFill="1" applyBorder="1" applyAlignment="1">
      <alignment horizontal="center" vertical="top" wrapText="1"/>
    </xf>
    <xf numFmtId="165" fontId="49" fillId="19" borderId="274" xfId="0" applyNumberFormat="1" applyFont="1" applyFill="1" applyBorder="1" applyAlignment="1">
      <alignment horizontal="center" vertical="top" wrapText="1"/>
    </xf>
    <xf numFmtId="4" fontId="21" fillId="7" borderId="272" xfId="0" applyNumberFormat="1" applyFont="1" applyFill="1" applyBorder="1" applyAlignment="1">
      <alignment horizontal="center" vertical="center" wrapText="1"/>
    </xf>
    <xf numFmtId="4" fontId="24" fillId="7" borderId="272" xfId="0" applyNumberFormat="1" applyFont="1" applyFill="1" applyBorder="1" applyAlignment="1">
      <alignment horizontal="center" vertical="center" wrapText="1"/>
    </xf>
    <xf numFmtId="0" fontId="50" fillId="7" borderId="272" xfId="0" applyFont="1" applyFill="1" applyBorder="1" applyAlignment="1">
      <alignment horizontal="center" vertical="center" wrapText="1"/>
    </xf>
    <xf numFmtId="0" fontId="50" fillId="7" borderId="272" xfId="0" applyFont="1" applyFill="1" applyBorder="1" applyAlignment="1">
      <alignment horizontal="center" vertical="center"/>
    </xf>
    <xf numFmtId="4" fontId="49" fillId="19" borderId="272" xfId="0" applyNumberFormat="1" applyFont="1" applyFill="1" applyBorder="1" applyAlignment="1">
      <alignment horizontal="center" vertical="center" wrapText="1"/>
    </xf>
    <xf numFmtId="4" fontId="24" fillId="7" borderId="283" xfId="0" applyNumberFormat="1" applyFont="1" applyFill="1" applyBorder="1" applyAlignment="1">
      <alignment horizontal="center" vertical="top" wrapText="1"/>
    </xf>
    <xf numFmtId="4" fontId="24" fillId="7" borderId="286" xfId="0" applyNumberFormat="1" applyFont="1" applyFill="1" applyBorder="1" applyAlignment="1">
      <alignment horizontal="center" vertical="top" wrapText="1"/>
    </xf>
    <xf numFmtId="4" fontId="49" fillId="19" borderId="284" xfId="0" applyNumberFormat="1" applyFont="1" applyFill="1" applyBorder="1" applyAlignment="1">
      <alignment horizontal="center" vertical="top" wrapText="1"/>
    </xf>
    <xf numFmtId="4" fontId="49" fillId="19" borderId="287" xfId="0" applyNumberFormat="1" applyFont="1" applyFill="1" applyBorder="1" applyAlignment="1">
      <alignment horizontal="center" vertical="top" wrapText="1"/>
    </xf>
    <xf numFmtId="165" fontId="50" fillId="7" borderId="272" xfId="0" applyNumberFormat="1" applyFont="1" applyFill="1" applyBorder="1" applyAlignment="1">
      <alignment horizontal="center" vertical="center" wrapText="1"/>
    </xf>
    <xf numFmtId="2" fontId="61" fillId="23" borderId="272" xfId="0" applyNumberFormat="1" applyFont="1" applyFill="1" applyBorder="1" applyAlignment="1">
      <alignment horizontal="left" vertical="center" wrapText="1" indent="1"/>
    </xf>
    <xf numFmtId="0" fontId="50" fillId="7" borderId="272" xfId="0" applyFont="1" applyFill="1" applyBorder="1" applyAlignment="1">
      <alignment horizontal="left" vertical="center" wrapText="1"/>
    </xf>
    <xf numFmtId="165" fontId="50" fillId="7" borderId="286" xfId="0" applyNumberFormat="1" applyFont="1" applyFill="1" applyBorder="1" applyAlignment="1">
      <alignment horizontal="center" vertical="center" wrapText="1"/>
    </xf>
    <xf numFmtId="165" fontId="50" fillId="7" borderId="287" xfId="0" applyNumberFormat="1" applyFont="1" applyFill="1" applyBorder="1" applyAlignment="1">
      <alignment horizontal="center" vertical="center" wrapText="1"/>
    </xf>
    <xf numFmtId="0" fontId="49" fillId="9" borderId="0" xfId="0" applyFont="1" applyFill="1" applyAlignment="1">
      <alignment horizontal="left" vertical="top" wrapText="1"/>
    </xf>
    <xf numFmtId="0" fontId="49" fillId="9" borderId="0" xfId="0" applyFont="1" applyFill="1" applyAlignment="1">
      <alignment horizontal="left" vertical="center"/>
    </xf>
    <xf numFmtId="0" fontId="58" fillId="11" borderId="230" xfId="4" applyFont="1" applyFill="1" applyBorder="1" applyAlignment="1">
      <alignment horizontal="center" vertical="center" wrapText="1"/>
    </xf>
    <xf numFmtId="0" fontId="58" fillId="11" borderId="18" xfId="4" applyFont="1" applyFill="1" applyBorder="1" applyAlignment="1">
      <alignment horizontal="center" vertical="center" wrapText="1"/>
    </xf>
    <xf numFmtId="0" fontId="58" fillId="11" borderId="3" xfId="4" applyFont="1" applyFill="1" applyBorder="1" applyAlignment="1">
      <alignment horizontal="center" vertical="center" wrapText="1"/>
    </xf>
    <xf numFmtId="0" fontId="58" fillId="11" borderId="200" xfId="4" applyFont="1" applyFill="1" applyBorder="1" applyAlignment="1">
      <alignment horizontal="center" vertical="center" wrapText="1"/>
    </xf>
    <xf numFmtId="0" fontId="58" fillId="11" borderId="0" xfId="4" applyFont="1" applyFill="1" applyAlignment="1">
      <alignment horizontal="center" vertical="center" wrapText="1"/>
    </xf>
    <xf numFmtId="0" fontId="58" fillId="11" borderId="282" xfId="4" applyFont="1" applyFill="1" applyBorder="1" applyAlignment="1">
      <alignment horizontal="center" vertical="center" wrapText="1"/>
    </xf>
    <xf numFmtId="0" fontId="58" fillId="11" borderId="2" xfId="4" applyFont="1" applyFill="1" applyBorder="1" applyAlignment="1">
      <alignment horizontal="center" vertical="center" wrapText="1"/>
    </xf>
    <xf numFmtId="0" fontId="58" fillId="11" borderId="24" xfId="4" applyFont="1" applyFill="1" applyBorder="1" applyAlignment="1">
      <alignment horizontal="center" vertical="center" wrapText="1"/>
    </xf>
    <xf numFmtId="0" fontId="58" fillId="11" borderId="4" xfId="4" applyFont="1" applyFill="1" applyBorder="1" applyAlignment="1">
      <alignment horizontal="center" vertical="center" wrapText="1"/>
    </xf>
    <xf numFmtId="0" fontId="81" fillId="0" borderId="0" xfId="4" applyFont="1" applyAlignment="1">
      <alignment horizontal="center"/>
    </xf>
    <xf numFmtId="0" fontId="40" fillId="0" borderId="229" xfId="4" applyFont="1" applyBorder="1" applyAlignment="1">
      <alignment vertical="center"/>
    </xf>
    <xf numFmtId="0" fontId="44" fillId="9" borderId="225" xfId="4" applyFont="1" applyFill="1" applyBorder="1" applyAlignment="1">
      <alignment horizontal="center" vertical="center"/>
    </xf>
    <xf numFmtId="0" fontId="44" fillId="9" borderId="0" xfId="4" applyFont="1" applyFill="1" applyAlignment="1">
      <alignment vertical="center"/>
    </xf>
    <xf numFmtId="0" fontId="102" fillId="7" borderId="0" xfId="4" applyFont="1" applyFill="1" applyAlignment="1">
      <alignment vertical="center"/>
    </xf>
    <xf numFmtId="0" fontId="79" fillId="0" borderId="279" xfId="4" applyFont="1" applyBorder="1" applyAlignment="1">
      <alignment horizontal="center" vertical="center"/>
    </xf>
    <xf numFmtId="0" fontId="79" fillId="0" borderId="280" xfId="4" applyFont="1" applyBorder="1" applyAlignment="1">
      <alignment horizontal="center" vertical="center"/>
    </xf>
    <xf numFmtId="0" fontId="79" fillId="0" borderId="281" xfId="4" applyFont="1" applyBorder="1" applyAlignment="1">
      <alignment horizontal="center" vertical="center"/>
    </xf>
    <xf numFmtId="0" fontId="41" fillId="0" borderId="0" xfId="4" applyFont="1" applyAlignment="1">
      <alignment horizontal="center" vertical="center"/>
    </xf>
    <xf numFmtId="0" fontId="42" fillId="0" borderId="0" xfId="4" applyFont="1"/>
    <xf numFmtId="0" fontId="15" fillId="0" borderId="0" xfId="0" applyFont="1" applyAlignment="1">
      <alignment horizontal="left" vertical="top" wrapText="1"/>
    </xf>
    <xf numFmtId="0" fontId="55" fillId="9" borderId="0" xfId="0" applyFont="1" applyFill="1" applyAlignment="1">
      <alignment horizontal="center"/>
    </xf>
    <xf numFmtId="0" fontId="60" fillId="0" borderId="229" xfId="0" applyFont="1" applyBorder="1" applyAlignment="1">
      <alignment horizontal="left"/>
    </xf>
    <xf numFmtId="2" fontId="66" fillId="0" borderId="91" xfId="4" applyNumberFormat="1" applyFont="1" applyBorder="1" applyAlignment="1" applyProtection="1">
      <alignment horizontal="center" vertical="center"/>
      <protection locked="0"/>
    </xf>
    <xf numFmtId="2" fontId="66" fillId="0" borderId="309" xfId="4" applyNumberFormat="1" applyFont="1" applyBorder="1" applyAlignment="1" applyProtection="1">
      <alignment horizontal="center" vertical="center"/>
      <protection locked="0"/>
    </xf>
    <xf numFmtId="44" fontId="124" fillId="27" borderId="207" xfId="6" applyFont="1" applyFill="1" applyBorder="1" applyAlignment="1" applyProtection="1">
      <alignment horizontal="center" vertical="center" wrapText="1"/>
    </xf>
    <xf numFmtId="44" fontId="124" fillId="27" borderId="41" xfId="6" applyFont="1" applyFill="1" applyBorder="1" applyAlignment="1" applyProtection="1">
      <alignment horizontal="center" vertical="center" wrapText="1"/>
    </xf>
    <xf numFmtId="44" fontId="124" fillId="27" borderId="208" xfId="6" applyFont="1" applyFill="1" applyBorder="1" applyAlignment="1" applyProtection="1">
      <alignment horizontal="center" vertical="center" wrapText="1"/>
    </xf>
    <xf numFmtId="44" fontId="63" fillId="7" borderId="113" xfId="6" applyFont="1" applyFill="1" applyBorder="1" applyAlignment="1" applyProtection="1">
      <alignment horizontal="center" vertical="center"/>
    </xf>
    <xf numFmtId="44" fontId="63" fillId="7" borderId="18" xfId="6" applyFont="1" applyFill="1" applyBorder="1" applyAlignment="1" applyProtection="1">
      <alignment horizontal="center" vertical="center"/>
    </xf>
    <xf numFmtId="44" fontId="63" fillId="7" borderId="3" xfId="6" applyFont="1" applyFill="1" applyBorder="1" applyAlignment="1" applyProtection="1">
      <alignment horizontal="center" vertical="center"/>
    </xf>
    <xf numFmtId="165" fontId="116" fillId="6" borderId="0" xfId="4" applyNumberFormat="1" applyFont="1" applyFill="1" applyAlignment="1">
      <alignment horizontal="center" vertical="center"/>
    </xf>
    <xf numFmtId="0" fontId="70" fillId="11" borderId="86" xfId="4" applyFont="1" applyFill="1" applyBorder="1" applyAlignment="1">
      <alignment horizontal="center" vertical="center" wrapText="1"/>
    </xf>
    <xf numFmtId="0" fontId="70" fillId="11" borderId="18" xfId="4" applyFont="1" applyFill="1" applyBorder="1" applyAlignment="1">
      <alignment horizontal="center" vertical="center" wrapText="1"/>
    </xf>
    <xf numFmtId="0" fontId="70" fillId="11" borderId="3" xfId="4" applyFont="1" applyFill="1" applyBorder="1" applyAlignment="1">
      <alignment horizontal="center" vertical="center" wrapText="1"/>
    </xf>
    <xf numFmtId="0" fontId="70" fillId="11" borderId="2" xfId="4" applyFont="1" applyFill="1" applyBorder="1" applyAlignment="1">
      <alignment horizontal="center" vertical="center" wrapText="1"/>
    </xf>
    <xf numFmtId="0" fontId="70" fillId="11" borderId="24" xfId="4" applyFont="1" applyFill="1" applyBorder="1" applyAlignment="1">
      <alignment horizontal="center" vertical="center" wrapText="1"/>
    </xf>
    <xf numFmtId="0" fontId="70" fillId="11" borderId="4" xfId="4" applyFont="1" applyFill="1" applyBorder="1" applyAlignment="1">
      <alignment horizontal="center" vertical="center" wrapText="1"/>
    </xf>
    <xf numFmtId="0" fontId="119" fillId="0" borderId="0" xfId="4" applyFont="1" applyAlignment="1">
      <alignment horizontal="left" vertical="center" wrapText="1"/>
    </xf>
    <xf numFmtId="167" fontId="107" fillId="7" borderId="304" xfId="5" applyNumberFormat="1" applyFont="1" applyFill="1" applyBorder="1" applyAlignment="1" applyProtection="1">
      <alignment horizontal="center" vertical="center"/>
    </xf>
    <xf numFmtId="167" fontId="107" fillId="7" borderId="305" xfId="5" applyNumberFormat="1" applyFont="1" applyFill="1" applyBorder="1" applyAlignment="1" applyProtection="1">
      <alignment horizontal="center" vertical="center"/>
    </xf>
    <xf numFmtId="165" fontId="107" fillId="7" borderId="306" xfId="4" applyNumberFormat="1" applyFont="1" applyFill="1" applyBorder="1" applyAlignment="1">
      <alignment horizontal="right" vertical="center"/>
    </xf>
    <xf numFmtId="165" fontId="107" fillId="7" borderId="305" xfId="4" applyNumberFormat="1" applyFont="1" applyFill="1" applyBorder="1" applyAlignment="1">
      <alignment horizontal="right" vertical="center"/>
    </xf>
    <xf numFmtId="10" fontId="66" fillId="7" borderId="307" xfId="4" applyNumberFormat="1" applyFont="1" applyFill="1" applyBorder="1" applyAlignment="1">
      <alignment horizontal="left" vertical="center" wrapText="1"/>
    </xf>
    <xf numFmtId="10" fontId="66" fillId="7" borderId="308" xfId="4" applyNumberFormat="1" applyFont="1" applyFill="1" applyBorder="1" applyAlignment="1">
      <alignment horizontal="left" vertical="center" wrapText="1"/>
    </xf>
    <xf numFmtId="10" fontId="66" fillId="7" borderId="232" xfId="4" applyNumberFormat="1" applyFont="1" applyFill="1" applyBorder="1" applyAlignment="1">
      <alignment horizontal="left" vertical="center" wrapText="1"/>
    </xf>
    <xf numFmtId="10" fontId="66" fillId="7" borderId="229" xfId="4" applyNumberFormat="1" applyFont="1" applyFill="1" applyBorder="1" applyAlignment="1">
      <alignment horizontal="left" vertical="center" wrapText="1"/>
    </xf>
    <xf numFmtId="0" fontId="66" fillId="0" borderId="306" xfId="4" applyFont="1" applyBorder="1" applyAlignment="1">
      <alignment horizontal="center" vertical="center" wrapText="1"/>
    </xf>
    <xf numFmtId="0" fontId="66" fillId="0" borderId="310" xfId="4" applyFont="1" applyBorder="1" applyAlignment="1">
      <alignment horizontal="center" vertical="center" wrapText="1"/>
    </xf>
    <xf numFmtId="0" fontId="66" fillId="0" borderId="78" xfId="4" applyFont="1" applyBorder="1" applyAlignment="1">
      <alignment horizontal="center" vertical="center" wrapText="1"/>
    </xf>
    <xf numFmtId="167" fontId="107" fillId="7" borderId="17" xfId="5" applyNumberFormat="1" applyFont="1" applyFill="1" applyBorder="1" applyAlignment="1" applyProtection="1">
      <alignment horizontal="center" vertical="center"/>
    </xf>
    <xf numFmtId="167" fontId="107" fillId="7" borderId="44" xfId="5" applyNumberFormat="1" applyFont="1" applyFill="1" applyBorder="1" applyAlignment="1" applyProtection="1">
      <alignment horizontal="center" vertical="center"/>
    </xf>
    <xf numFmtId="165" fontId="107" fillId="7" borderId="16" xfId="4" applyNumberFormat="1" applyFont="1" applyFill="1" applyBorder="1" applyAlignment="1">
      <alignment horizontal="right" vertical="center"/>
    </xf>
    <xf numFmtId="165" fontId="107" fillId="7" borderId="44" xfId="4" applyNumberFormat="1" applyFont="1" applyFill="1" applyBorder="1" applyAlignment="1">
      <alignment horizontal="right" vertical="center"/>
    </xf>
    <xf numFmtId="167" fontId="60" fillId="7" borderId="101" xfId="5" applyNumberFormat="1" applyFont="1" applyFill="1" applyBorder="1" applyAlignment="1" applyProtection="1">
      <alignment horizontal="center" vertical="center"/>
    </xf>
    <xf numFmtId="165" fontId="119" fillId="7" borderId="101" xfId="4" applyNumberFormat="1" applyFont="1" applyFill="1" applyBorder="1" applyAlignment="1">
      <alignment horizontal="right" vertical="center"/>
    </xf>
    <xf numFmtId="44" fontId="54" fillId="0" borderId="24" xfId="6" applyFont="1" applyBorder="1" applyAlignment="1" applyProtection="1">
      <alignment horizontal="center" vertical="center"/>
    </xf>
    <xf numFmtId="165" fontId="107" fillId="0" borderId="24" xfId="4" applyNumberFormat="1" applyFont="1" applyBorder="1" applyAlignment="1">
      <alignment horizontal="center" vertical="center"/>
    </xf>
    <xf numFmtId="168" fontId="66" fillId="7" borderId="54" xfId="7" applyNumberFormat="1" applyFont="1" applyFill="1" applyBorder="1" applyAlignment="1">
      <alignment horizontal="center" vertical="center"/>
    </xf>
    <xf numFmtId="168" fontId="66" fillId="7" borderId="68" xfId="7" applyNumberFormat="1" applyFont="1" applyFill="1" applyBorder="1" applyAlignment="1">
      <alignment horizontal="center" vertical="center"/>
    </xf>
    <xf numFmtId="168" fontId="66" fillId="7" borderId="55" xfId="7" applyNumberFormat="1" applyFont="1" applyFill="1" applyBorder="1" applyAlignment="1">
      <alignment horizontal="center" vertical="center"/>
    </xf>
    <xf numFmtId="0" fontId="122" fillId="15" borderId="16" xfId="4" applyFont="1" applyFill="1" applyBorder="1" applyAlignment="1">
      <alignment horizontal="right" vertical="center"/>
    </xf>
    <xf numFmtId="0" fontId="122" fillId="15" borderId="17" xfId="4" applyFont="1" applyFill="1" applyBorder="1" applyAlignment="1">
      <alignment horizontal="right" vertical="center"/>
    </xf>
    <xf numFmtId="0" fontId="122" fillId="15" borderId="44" xfId="4" applyFont="1" applyFill="1" applyBorder="1" applyAlignment="1">
      <alignment horizontal="right" vertical="center"/>
    </xf>
    <xf numFmtId="0" fontId="107" fillId="0" borderId="18" xfId="4" applyFont="1" applyBorder="1" applyAlignment="1">
      <alignment horizontal="center" vertical="center"/>
    </xf>
    <xf numFmtId="0" fontId="107" fillId="0" borderId="24" xfId="4" applyFont="1" applyBorder="1" applyAlignment="1">
      <alignment horizontal="center" vertical="center"/>
    </xf>
    <xf numFmtId="10" fontId="107" fillId="0" borderId="88" xfId="4" applyNumberFormat="1" applyFont="1" applyBorder="1" applyAlignment="1">
      <alignment vertical="center"/>
    </xf>
    <xf numFmtId="10" fontId="107" fillId="0" borderId="4" xfId="4" applyNumberFormat="1" applyFont="1" applyBorder="1" applyAlignment="1">
      <alignment vertical="center"/>
    </xf>
    <xf numFmtId="0" fontId="58" fillId="0" borderId="89" xfId="7" applyFont="1" applyBorder="1" applyAlignment="1">
      <alignment vertical="center"/>
    </xf>
    <xf numFmtId="0" fontId="58" fillId="0" borderId="90" xfId="7" applyFont="1" applyBorder="1" applyAlignment="1">
      <alignment vertical="center"/>
    </xf>
    <xf numFmtId="167" fontId="85" fillId="7" borderId="44" xfId="5" applyNumberFormat="1" applyFont="1" applyFill="1" applyBorder="1" applyAlignment="1" applyProtection="1">
      <alignment horizontal="center" vertical="center"/>
    </xf>
    <xf numFmtId="167" fontId="85" fillId="7" borderId="45" xfId="5" applyNumberFormat="1" applyFont="1" applyFill="1" applyBorder="1" applyAlignment="1" applyProtection="1">
      <alignment horizontal="center" vertical="center"/>
    </xf>
    <xf numFmtId="0" fontId="58" fillId="0" borderId="105" xfId="7" applyFont="1" applyBorder="1" applyAlignment="1">
      <alignment vertical="center"/>
    </xf>
    <xf numFmtId="0" fontId="58" fillId="0" borderId="106" xfId="7" applyFont="1" applyBorder="1" applyAlignment="1">
      <alignment vertical="center"/>
    </xf>
    <xf numFmtId="0" fontId="66" fillId="14" borderId="79" xfId="7" applyFont="1" applyFill="1" applyBorder="1" applyAlignment="1">
      <alignment horizontal="right" vertical="center"/>
    </xf>
    <xf numFmtId="0" fontId="66" fillId="14" borderId="80" xfId="7" applyFont="1" applyFill="1" applyBorder="1" applyAlignment="1">
      <alignment horizontal="right" vertical="center"/>
    </xf>
    <xf numFmtId="0" fontId="66" fillId="14" borderId="89" xfId="7" applyFont="1" applyFill="1" applyBorder="1" applyAlignment="1">
      <alignment horizontal="left" vertical="center"/>
    </xf>
    <xf numFmtId="0" fontId="66" fillId="14" borderId="109" xfId="7" applyFont="1" applyFill="1" applyBorder="1" applyAlignment="1">
      <alignment horizontal="left" vertical="center"/>
    </xf>
    <xf numFmtId="0" fontId="66" fillId="0" borderId="79" xfId="7" applyFont="1" applyBorder="1" applyAlignment="1">
      <alignment horizontal="right" vertical="center"/>
    </xf>
    <xf numFmtId="0" fontId="66" fillId="0" borderId="110" xfId="7" applyFont="1" applyBorder="1" applyAlignment="1">
      <alignment horizontal="right" vertical="center"/>
    </xf>
    <xf numFmtId="0" fontId="65" fillId="15" borderId="89" xfId="7" applyFont="1" applyFill="1" applyBorder="1" applyAlignment="1">
      <alignment horizontal="right" vertical="center"/>
    </xf>
    <xf numFmtId="0" fontId="65" fillId="15" borderId="111" xfId="7" applyFont="1" applyFill="1" applyBorder="1" applyAlignment="1">
      <alignment horizontal="right" vertical="center"/>
    </xf>
    <xf numFmtId="0" fontId="66" fillId="0" borderId="89" xfId="7" applyFont="1" applyBorder="1" applyAlignment="1">
      <alignment horizontal="right" vertical="center"/>
    </xf>
    <xf numFmtId="0" fontId="66" fillId="0" borderId="111" xfId="7" applyFont="1" applyBorder="1" applyAlignment="1">
      <alignment horizontal="right" vertical="center"/>
    </xf>
    <xf numFmtId="0" fontId="58" fillId="0" borderId="89" xfId="7" applyFont="1" applyBorder="1" applyAlignment="1">
      <alignment horizontal="left" vertical="center"/>
    </xf>
    <xf numFmtId="0" fontId="58" fillId="0" borderId="90" xfId="7" applyFont="1" applyBorder="1" applyAlignment="1">
      <alignment horizontal="left" vertical="center"/>
    </xf>
    <xf numFmtId="0" fontId="58" fillId="0" borderId="61" xfId="7" applyFont="1" applyBorder="1" applyAlignment="1">
      <alignment horizontal="left" vertical="center"/>
    </xf>
    <xf numFmtId="0" fontId="58" fillId="0" borderId="85" xfId="7" applyFont="1" applyBorder="1" applyAlignment="1">
      <alignment horizontal="left" vertical="center"/>
    </xf>
    <xf numFmtId="0" fontId="58" fillId="0" borderId="89" xfId="7" applyFont="1" applyBorder="1" applyAlignment="1">
      <alignment vertical="center" wrapText="1"/>
    </xf>
    <xf numFmtId="0" fontId="58" fillId="0" borderId="90" xfId="7" applyFont="1" applyBorder="1" applyAlignment="1">
      <alignment vertical="center" wrapText="1"/>
    </xf>
    <xf numFmtId="0" fontId="66" fillId="0" borderId="89" xfId="7" applyFont="1" applyBorder="1" applyAlignment="1">
      <alignment vertical="center" wrapText="1"/>
    </xf>
    <xf numFmtId="0" fontId="66" fillId="0" borderId="97" xfId="7" applyFont="1" applyBorder="1" applyAlignment="1">
      <alignment vertical="center" wrapText="1"/>
    </xf>
    <xf numFmtId="0" fontId="58" fillId="0" borderId="98" xfId="7" applyFont="1" applyBorder="1" applyAlignment="1">
      <alignment vertical="center"/>
    </xf>
    <xf numFmtId="0" fontId="58" fillId="0" borderId="99" xfId="7" applyFont="1" applyBorder="1" applyAlignment="1">
      <alignment vertical="center"/>
    </xf>
    <xf numFmtId="0" fontId="58" fillId="0" borderId="100" xfId="7" applyFont="1" applyBorder="1" applyAlignment="1">
      <alignment vertical="center"/>
    </xf>
    <xf numFmtId="0" fontId="58" fillId="0" borderId="102" xfId="7" applyFont="1" applyBorder="1" applyAlignment="1">
      <alignment vertical="center"/>
    </xf>
    <xf numFmtId="0" fontId="66" fillId="0" borderId="61" xfId="7" applyFont="1" applyBorder="1" applyAlignment="1">
      <alignment vertical="center" wrapText="1"/>
    </xf>
    <xf numFmtId="0" fontId="66" fillId="0" borderId="85" xfId="7" applyFont="1" applyBorder="1" applyAlignment="1">
      <alignment vertical="center" wrapText="1"/>
    </xf>
    <xf numFmtId="0" fontId="58" fillId="0" borderId="61" xfId="7" applyFont="1" applyBorder="1" applyAlignment="1">
      <alignment vertical="center"/>
    </xf>
    <xf numFmtId="0" fontId="58" fillId="0" borderId="62" xfId="7" applyFont="1" applyBorder="1" applyAlignment="1">
      <alignment vertical="center"/>
    </xf>
    <xf numFmtId="0" fontId="66" fillId="0" borderId="61" xfId="7" applyFont="1" applyBorder="1" applyAlignment="1">
      <alignment vertical="center"/>
    </xf>
    <xf numFmtId="0" fontId="66" fillId="0" borderId="62" xfId="7" applyFont="1" applyBorder="1" applyAlignment="1">
      <alignment vertical="center"/>
    </xf>
    <xf numFmtId="0" fontId="58" fillId="0" borderId="62" xfId="7" applyFont="1" applyBorder="1" applyAlignment="1">
      <alignment horizontal="left" vertical="center"/>
    </xf>
    <xf numFmtId="10" fontId="115" fillId="0" borderId="81" xfId="7" applyNumberFormat="1" applyFont="1" applyBorder="1" applyAlignment="1">
      <alignment vertical="center" wrapText="1"/>
    </xf>
    <xf numFmtId="10" fontId="115" fillId="0" borderId="82" xfId="7" applyNumberFormat="1" applyFont="1" applyBorder="1" applyAlignment="1">
      <alignment vertical="center" wrapText="1"/>
    </xf>
    <xf numFmtId="0" fontId="66" fillId="0" borderId="74" xfId="7" applyFont="1" applyBorder="1" applyAlignment="1">
      <alignment horizontal="left" vertical="center" wrapText="1"/>
    </xf>
    <xf numFmtId="0" fontId="66" fillId="0" borderId="83" xfId="7" applyFont="1" applyBorder="1" applyAlignment="1">
      <alignment horizontal="left" vertical="center" wrapText="1"/>
    </xf>
    <xf numFmtId="0" fontId="66" fillId="14" borderId="61" xfId="7" applyFont="1" applyFill="1" applyBorder="1" applyAlignment="1">
      <alignment horizontal="right" vertical="center"/>
    </xf>
    <xf numFmtId="0" fontId="66" fillId="14" borderId="62" xfId="7" applyFont="1" applyFill="1" applyBorder="1" applyAlignment="1">
      <alignment horizontal="right" vertical="center"/>
    </xf>
    <xf numFmtId="0" fontId="58" fillId="0" borderId="54" xfId="7" applyFont="1" applyBorder="1" applyAlignment="1">
      <alignment vertical="center"/>
    </xf>
    <xf numFmtId="0" fontId="58" fillId="0" borderId="66" xfId="7" applyFont="1" applyBorder="1" applyAlignment="1">
      <alignment vertical="center"/>
    </xf>
    <xf numFmtId="0" fontId="58" fillId="0" borderId="68" xfId="7" applyFont="1" applyBorder="1" applyAlignment="1">
      <alignment vertical="center"/>
    </xf>
    <xf numFmtId="0" fontId="58" fillId="0" borderId="65" xfId="7" applyFont="1" applyBorder="1" applyAlignment="1">
      <alignment vertical="center"/>
    </xf>
    <xf numFmtId="0" fontId="58" fillId="0" borderId="70" xfId="7" applyFont="1" applyBorder="1" applyAlignment="1">
      <alignment vertical="center"/>
    </xf>
    <xf numFmtId="0" fontId="58" fillId="0" borderId="71" xfId="7" applyFont="1" applyBorder="1" applyAlignment="1">
      <alignment vertical="center"/>
    </xf>
    <xf numFmtId="0" fontId="58" fillId="0" borderId="74" xfId="7" applyFont="1" applyBorder="1" applyAlignment="1">
      <alignment vertical="center"/>
    </xf>
    <xf numFmtId="0" fontId="58" fillId="0" borderId="75" xfId="7" applyFont="1" applyBorder="1" applyAlignment="1">
      <alignment vertical="center"/>
    </xf>
    <xf numFmtId="0" fontId="110" fillId="14" borderId="79" xfId="7" applyFont="1" applyFill="1" applyBorder="1" applyAlignment="1">
      <alignment horizontal="right" vertical="center"/>
    </xf>
    <xf numFmtId="0" fontId="110" fillId="14" borderId="80" xfId="7" applyFont="1" applyFill="1" applyBorder="1" applyAlignment="1">
      <alignment horizontal="right" vertical="center"/>
    </xf>
    <xf numFmtId="0" fontId="95" fillId="4" borderId="51" xfId="4" applyFont="1" applyFill="1" applyBorder="1" applyAlignment="1">
      <alignment horizontal="left" vertical="top" wrapText="1"/>
    </xf>
    <xf numFmtId="0" fontId="95" fillId="4" borderId="15" xfId="4" applyFont="1" applyFill="1" applyBorder="1" applyAlignment="1">
      <alignment horizontal="left" vertical="top" wrapText="1"/>
    </xf>
    <xf numFmtId="0" fontId="95" fillId="4" borderId="7" xfId="4" applyFont="1" applyFill="1" applyBorder="1" applyAlignment="1">
      <alignment horizontal="left" vertical="top" wrapText="1"/>
    </xf>
    <xf numFmtId="0" fontId="95" fillId="4" borderId="8" xfId="4" applyFont="1" applyFill="1" applyBorder="1" applyAlignment="1">
      <alignment horizontal="left" vertical="top" wrapText="1"/>
    </xf>
    <xf numFmtId="0" fontId="66" fillId="0" borderId="54" xfId="7" applyFont="1" applyBorder="1" applyAlignment="1">
      <alignment vertical="center"/>
    </xf>
    <xf numFmtId="0" fontId="66" fillId="0" borderId="55" xfId="7" applyFont="1" applyBorder="1" applyAlignment="1">
      <alignment vertical="center"/>
    </xf>
    <xf numFmtId="0" fontId="110" fillId="0" borderId="24" xfId="4" applyFont="1" applyBorder="1" applyAlignment="1">
      <alignment horizontal="center" vertical="center" wrapText="1"/>
    </xf>
    <xf numFmtId="0" fontId="66" fillId="0" borderId="16" xfId="4" applyFont="1" applyBorder="1" applyAlignment="1">
      <alignment horizontal="center" vertical="center" wrapText="1"/>
    </xf>
    <xf numFmtId="0" fontId="66" fillId="0" borderId="58" xfId="4" applyFont="1" applyBorder="1" applyAlignment="1">
      <alignment horizontal="center" vertical="center" wrapText="1"/>
    </xf>
    <xf numFmtId="0" fontId="66" fillId="0" borderId="59" xfId="4" applyFont="1" applyBorder="1" applyAlignment="1">
      <alignment horizontal="center" vertical="center" wrapText="1"/>
    </xf>
    <xf numFmtId="167" fontId="66" fillId="11" borderId="16" xfId="6" applyNumberFormat="1" applyFont="1" applyFill="1" applyBorder="1" applyAlignment="1" applyProtection="1">
      <alignment horizontal="center" vertical="center"/>
    </xf>
    <xf numFmtId="167" fontId="66" fillId="11" borderId="17" xfId="6" applyNumberFormat="1" applyFont="1" applyFill="1" applyBorder="1" applyAlignment="1" applyProtection="1">
      <alignment horizontal="center" vertical="center"/>
    </xf>
    <xf numFmtId="167" fontId="66" fillId="11" borderId="44" xfId="6" applyNumberFormat="1" applyFont="1" applyFill="1" applyBorder="1" applyAlignment="1" applyProtection="1">
      <alignment horizontal="center" vertical="center"/>
    </xf>
    <xf numFmtId="0" fontId="66" fillId="7" borderId="54" xfId="7" applyFont="1" applyFill="1" applyBorder="1" applyAlignment="1">
      <alignment vertical="center"/>
    </xf>
    <xf numFmtId="0" fontId="66" fillId="7" borderId="55" xfId="7" applyFont="1" applyFill="1" applyBorder="1" applyAlignment="1">
      <alignment vertical="center"/>
    </xf>
    <xf numFmtId="0" fontId="66" fillId="0" borderId="17" xfId="4" applyFont="1" applyBorder="1" applyAlignment="1">
      <alignment horizontal="center" vertical="center" wrapText="1"/>
    </xf>
    <xf numFmtId="0" fontId="66" fillId="0" borderId="44" xfId="4" applyFont="1" applyBorder="1" applyAlignment="1">
      <alignment horizontal="center" vertical="center" wrapText="1"/>
    </xf>
    <xf numFmtId="44" fontId="66" fillId="26" borderId="40" xfId="6" applyFont="1" applyFill="1" applyBorder="1" applyAlignment="1" applyProtection="1">
      <alignment vertical="center"/>
    </xf>
    <xf numFmtId="44" fontId="66" fillId="26" borderId="41" xfId="6" applyFont="1" applyFill="1" applyBorder="1" applyAlignment="1" applyProtection="1">
      <alignment vertical="center"/>
    </xf>
    <xf numFmtId="44" fontId="66" fillId="26" borderId="36" xfId="6" applyFont="1" applyFill="1" applyBorder="1" applyAlignment="1" applyProtection="1">
      <alignment vertical="center"/>
    </xf>
    <xf numFmtId="0" fontId="66" fillId="0" borderId="93" xfId="9" applyFont="1" applyBorder="1" applyAlignment="1">
      <alignment horizontal="left" vertical="center"/>
    </xf>
    <xf numFmtId="0" fontId="66" fillId="0" borderId="113" xfId="9" applyFont="1" applyBorder="1" applyAlignment="1">
      <alignment horizontal="left" vertical="center"/>
    </xf>
    <xf numFmtId="0" fontId="58" fillId="0" borderId="101" xfId="9" applyFont="1" applyBorder="1" applyAlignment="1">
      <alignment vertical="top" wrapText="1"/>
    </xf>
    <xf numFmtId="0" fontId="58" fillId="0" borderId="117" xfId="9" applyFont="1" applyBorder="1" applyAlignment="1">
      <alignment vertical="top" wrapText="1"/>
    </xf>
    <xf numFmtId="0" fontId="58" fillId="0" borderId="6" xfId="9" applyFont="1" applyBorder="1" applyAlignment="1">
      <alignment vertical="top" wrapText="1"/>
    </xf>
    <xf numFmtId="0" fontId="58" fillId="0" borderId="93" xfId="9" applyFont="1" applyBorder="1" applyAlignment="1">
      <alignment horizontal="left" vertical="center"/>
    </xf>
    <xf numFmtId="0" fontId="58" fillId="0" borderId="94" xfId="9" applyFont="1" applyBorder="1" applyAlignment="1">
      <alignment horizontal="left" vertical="center"/>
    </xf>
    <xf numFmtId="0" fontId="58" fillId="0" borderId="93" xfId="9" applyFont="1" applyBorder="1" applyAlignment="1">
      <alignment horizontal="left" vertical="center" wrapText="1"/>
    </xf>
    <xf numFmtId="0" fontId="58" fillId="0" borderId="94" xfId="9" applyFont="1" applyBorder="1" applyAlignment="1">
      <alignment horizontal="left" vertical="center" wrapText="1"/>
    </xf>
    <xf numFmtId="0" fontId="58" fillId="0" borderId="96" xfId="9" applyFont="1" applyBorder="1" applyAlignment="1">
      <alignment horizontal="left" vertical="center" wrapText="1"/>
    </xf>
    <xf numFmtId="0" fontId="66" fillId="0" borderId="6" xfId="9" applyFont="1" applyBorder="1" applyAlignment="1">
      <alignment horizontal="left" vertical="center"/>
    </xf>
    <xf numFmtId="0" fontId="66" fillId="6" borderId="6" xfId="9" applyFont="1" applyFill="1" applyBorder="1" applyAlignment="1">
      <alignment horizontal="left" vertical="center"/>
    </xf>
    <xf numFmtId="0" fontId="60" fillId="16" borderId="93" xfId="9" applyFont="1" applyFill="1" applyBorder="1" applyAlignment="1">
      <alignment horizontal="center" vertical="center"/>
    </xf>
    <xf numFmtId="0" fontId="49" fillId="9" borderId="94" xfId="9" applyFont="1" applyFill="1" applyBorder="1" applyAlignment="1">
      <alignment horizontal="center" vertical="center"/>
    </xf>
    <xf numFmtId="0" fontId="49" fillId="9" borderId="92" xfId="9" applyFont="1" applyFill="1" applyBorder="1" applyAlignment="1">
      <alignment horizontal="center" vertical="center"/>
    </xf>
    <xf numFmtId="0" fontId="66" fillId="7" borderId="114" xfId="9" applyFont="1" applyFill="1" applyBorder="1" applyAlignment="1">
      <alignment horizontal="left" vertical="center"/>
    </xf>
    <xf numFmtId="0" fontId="66" fillId="7" borderId="115" xfId="9" applyFont="1" applyFill="1" applyBorder="1" applyAlignment="1">
      <alignment horizontal="left" vertical="center"/>
    </xf>
    <xf numFmtId="0" fontId="66" fillId="0" borderId="113" xfId="9" applyFont="1" applyBorder="1" applyAlignment="1">
      <alignment horizontal="center" vertical="center" wrapText="1"/>
    </xf>
    <xf numFmtId="0" fontId="66" fillId="0" borderId="18" xfId="9" applyFont="1" applyBorder="1" applyAlignment="1">
      <alignment horizontal="center" vertical="center" wrapText="1"/>
    </xf>
    <xf numFmtId="0" fontId="66" fillId="0" borderId="88" xfId="9" applyFont="1" applyBorder="1" applyAlignment="1">
      <alignment horizontal="center" vertical="center" wrapText="1"/>
    </xf>
    <xf numFmtId="0" fontId="66" fillId="0" borderId="2" xfId="9" applyFont="1" applyBorder="1" applyAlignment="1">
      <alignment horizontal="center" vertical="center" wrapText="1"/>
    </xf>
    <xf numFmtId="0" fontId="66" fillId="0" borderId="24" xfId="9" applyFont="1" applyBorder="1" applyAlignment="1">
      <alignment horizontal="center" vertical="center" wrapText="1"/>
    </xf>
    <xf numFmtId="0" fontId="66" fillId="0" borderId="4" xfId="9" applyFont="1" applyBorder="1" applyAlignment="1">
      <alignment horizontal="center" vertical="center" wrapText="1"/>
    </xf>
    <xf numFmtId="44" fontId="58" fillId="7" borderId="113" xfId="6" applyFont="1" applyFill="1" applyBorder="1" applyAlignment="1" applyProtection="1">
      <alignment vertical="center"/>
    </xf>
    <xf numFmtId="44" fontId="58" fillId="7" borderId="18" xfId="6" applyFont="1" applyFill="1" applyBorder="1" applyAlignment="1" applyProtection="1">
      <alignment vertical="center"/>
    </xf>
    <xf numFmtId="44" fontId="58" fillId="7" borderId="88" xfId="6" applyFont="1" applyFill="1" applyBorder="1" applyAlignment="1" applyProtection="1">
      <alignment vertical="center"/>
    </xf>
    <xf numFmtId="0" fontId="66" fillId="0" borderId="93" xfId="9" applyFont="1" applyBorder="1" applyAlignment="1">
      <alignment horizontal="center" vertical="center" wrapText="1"/>
    </xf>
    <xf numFmtId="0" fontId="66" fillId="0" borderId="94" xfId="9" applyFont="1" applyBorder="1" applyAlignment="1">
      <alignment horizontal="center" vertical="center" wrapText="1"/>
    </xf>
    <xf numFmtId="0" fontId="49" fillId="4" borderId="51" xfId="4" applyFont="1" applyFill="1" applyBorder="1" applyAlignment="1">
      <alignment vertical="top" wrapText="1"/>
    </xf>
    <xf numFmtId="0" fontId="49" fillId="4" borderId="15" xfId="4" applyFont="1" applyFill="1" applyBorder="1" applyAlignment="1">
      <alignment vertical="top" wrapText="1"/>
    </xf>
    <xf numFmtId="0" fontId="49" fillId="4" borderId="7" xfId="4" applyFont="1" applyFill="1" applyBorder="1" applyAlignment="1">
      <alignment vertical="top" wrapText="1"/>
    </xf>
    <xf numFmtId="0" fontId="49" fillId="4" borderId="8" xfId="4" applyFont="1" applyFill="1" applyBorder="1" applyAlignment="1">
      <alignment vertical="top" wrapText="1"/>
    </xf>
    <xf numFmtId="0" fontId="58" fillId="11" borderId="14" xfId="4" applyFont="1" applyFill="1" applyBorder="1" applyAlignment="1">
      <alignment horizontal="center" vertical="center" wrapText="1"/>
    </xf>
    <xf numFmtId="0" fontId="58" fillId="11" borderId="52" xfId="4" applyFont="1" applyFill="1" applyBorder="1" applyAlignment="1">
      <alignment horizontal="center" vertical="center" wrapText="1"/>
    </xf>
    <xf numFmtId="0" fontId="58" fillId="11" borderId="263" xfId="4" applyFont="1" applyFill="1" applyBorder="1" applyAlignment="1">
      <alignment horizontal="center" vertical="center" wrapText="1"/>
    </xf>
    <xf numFmtId="0" fontId="58" fillId="11" borderId="53" xfId="4" applyFont="1" applyFill="1" applyBorder="1" applyAlignment="1">
      <alignment horizontal="center" vertical="center" wrapText="1"/>
    </xf>
    <xf numFmtId="44" fontId="88" fillId="21" borderId="93" xfId="6" applyFont="1" applyFill="1" applyBorder="1" applyAlignment="1" applyProtection="1">
      <alignment horizontal="center"/>
    </xf>
    <xf numFmtId="0" fontId="34" fillId="0" borderId="94" xfId="9" applyFont="1" applyBorder="1" applyAlignment="1">
      <alignment horizontal="right" vertical="center"/>
    </xf>
    <xf numFmtId="0" fontId="34" fillId="0" borderId="96" xfId="9" applyFont="1" applyBorder="1" applyAlignment="1">
      <alignment horizontal="right" vertical="center"/>
    </xf>
    <xf numFmtId="0" fontId="34" fillId="0" borderId="92" xfId="9" applyFont="1" applyBorder="1" applyAlignment="1">
      <alignment horizontal="right" vertical="center"/>
    </xf>
    <xf numFmtId="0" fontId="34" fillId="0" borderId="114" xfId="9" applyFont="1" applyBorder="1" applyAlignment="1">
      <alignment horizontal="left" vertical="center"/>
    </xf>
    <xf numFmtId="0" fontId="34" fillId="0" borderId="115" xfId="9" applyFont="1" applyBorder="1" applyAlignment="1">
      <alignment horizontal="left" vertical="center"/>
    </xf>
    <xf numFmtId="44" fontId="32" fillId="7" borderId="93" xfId="6" applyFont="1" applyFill="1" applyBorder="1" applyAlignment="1" applyProtection="1">
      <alignment horizontal="center"/>
    </xf>
    <xf numFmtId="0" fontId="37" fillId="17" borderId="51" xfId="4" applyFont="1" applyFill="1" applyBorder="1" applyAlignment="1">
      <alignment vertical="top" wrapText="1"/>
    </xf>
    <xf numFmtId="0" fontId="37" fillId="17" borderId="15" xfId="4" applyFont="1" applyFill="1" applyBorder="1" applyAlignment="1">
      <alignment vertical="top" wrapText="1"/>
    </xf>
    <xf numFmtId="0" fontId="37" fillId="17" borderId="7" xfId="4" applyFont="1" applyFill="1" applyBorder="1" applyAlignment="1">
      <alignment vertical="top" wrapText="1"/>
    </xf>
    <xf numFmtId="0" fontId="37" fillId="17" borderId="8" xfId="4" applyFont="1" applyFill="1" applyBorder="1" applyAlignment="1">
      <alignment vertical="top" wrapText="1"/>
    </xf>
    <xf numFmtId="0" fontId="32" fillId="11" borderId="14" xfId="4" applyFont="1" applyFill="1" applyBorder="1" applyAlignment="1">
      <alignment horizontal="center" vertical="center" wrapText="1"/>
    </xf>
    <xf numFmtId="0" fontId="32" fillId="11" borderId="15" xfId="4" applyFont="1" applyFill="1" applyBorder="1" applyAlignment="1">
      <alignment horizontal="center" vertical="center" wrapText="1"/>
    </xf>
    <xf numFmtId="0" fontId="32" fillId="11" borderId="52" xfId="4" applyFont="1" applyFill="1" applyBorder="1" applyAlignment="1">
      <alignment horizontal="center" vertical="center" wrapText="1"/>
    </xf>
    <xf numFmtId="0" fontId="32" fillId="11" borderId="263" xfId="4" applyFont="1" applyFill="1" applyBorder="1" applyAlignment="1">
      <alignment horizontal="center" vertical="center" wrapText="1"/>
    </xf>
    <xf numFmtId="0" fontId="32" fillId="11" borderId="8" xfId="4" applyFont="1" applyFill="1" applyBorder="1" applyAlignment="1">
      <alignment horizontal="center" vertical="center" wrapText="1"/>
    </xf>
    <xf numFmtId="0" fontId="32" fillId="11" borderId="53" xfId="4" applyFont="1" applyFill="1" applyBorder="1" applyAlignment="1">
      <alignment horizontal="center" vertical="center" wrapText="1"/>
    </xf>
    <xf numFmtId="44" fontId="34" fillId="21" borderId="93" xfId="6" applyFont="1" applyFill="1" applyBorder="1" applyAlignment="1" applyProtection="1">
      <alignment horizontal="center"/>
    </xf>
    <xf numFmtId="0" fontId="34" fillId="0" borderId="2" xfId="9" applyFont="1" applyBorder="1" applyAlignment="1">
      <alignment horizontal="right" vertical="center"/>
    </xf>
    <xf numFmtId="0" fontId="34" fillId="0" borderId="24" xfId="9" applyFont="1" applyBorder="1" applyAlignment="1">
      <alignment horizontal="right" vertical="center"/>
    </xf>
    <xf numFmtId="0" fontId="34" fillId="0" borderId="4" xfId="9" applyFont="1" applyBorder="1" applyAlignment="1">
      <alignment horizontal="right" vertical="center"/>
    </xf>
    <xf numFmtId="0" fontId="32" fillId="11" borderId="230" xfId="4" applyFont="1" applyFill="1" applyBorder="1" applyAlignment="1">
      <alignment horizontal="center" vertical="center" wrapText="1"/>
    </xf>
    <xf numFmtId="0" fontId="32" fillId="11" borderId="231" xfId="4" applyFont="1" applyFill="1" applyBorder="1" applyAlignment="1">
      <alignment horizontal="center" vertical="center" wrapText="1"/>
    </xf>
    <xf numFmtId="0" fontId="32" fillId="11" borderId="2" xfId="4" applyFont="1" applyFill="1" applyBorder="1" applyAlignment="1">
      <alignment horizontal="center" vertical="center" wrapText="1"/>
    </xf>
    <xf numFmtId="0" fontId="32" fillId="11" borderId="4" xfId="4" applyFont="1" applyFill="1" applyBorder="1" applyAlignment="1">
      <alignment horizontal="center" vertical="center" wrapText="1"/>
    </xf>
    <xf numFmtId="0" fontId="48" fillId="17" borderId="2" xfId="4" applyFont="1" applyFill="1" applyBorder="1" applyAlignment="1">
      <alignment horizontal="left" vertical="top" wrapText="1"/>
    </xf>
    <xf numFmtId="0" fontId="48" fillId="17" borderId="24" xfId="4" applyFont="1" applyFill="1" applyBorder="1" applyAlignment="1">
      <alignment horizontal="left" vertical="top" wrapText="1"/>
    </xf>
    <xf numFmtId="0" fontId="48" fillId="17" borderId="230" xfId="4" applyFont="1" applyFill="1" applyBorder="1" applyAlignment="1">
      <alignment vertical="top" wrapText="1"/>
    </xf>
    <xf numFmtId="0" fontId="48" fillId="17" borderId="18" xfId="4" applyFont="1" applyFill="1" applyBorder="1" applyAlignment="1">
      <alignment vertical="top" wrapText="1"/>
    </xf>
    <xf numFmtId="44" fontId="120" fillId="26" borderId="40" xfId="6" applyFont="1" applyFill="1" applyBorder="1" applyAlignment="1" applyProtection="1">
      <alignment horizontal="center" vertical="center"/>
    </xf>
    <xf numFmtId="44" fontId="120" fillId="26" borderId="41" xfId="6" applyFont="1" applyFill="1" applyBorder="1" applyAlignment="1" applyProtection="1">
      <alignment horizontal="center" vertical="center"/>
    </xf>
    <xf numFmtId="44" fontId="120" fillId="26" borderId="36" xfId="6" applyFont="1" applyFill="1" applyBorder="1" applyAlignment="1" applyProtection="1">
      <alignment horizontal="center" vertical="center"/>
    </xf>
    <xf numFmtId="0" fontId="54" fillId="6" borderId="65" xfId="7" applyFont="1" applyFill="1" applyBorder="1" applyAlignment="1">
      <alignment vertical="center"/>
    </xf>
    <xf numFmtId="0" fontId="54" fillId="6" borderId="70" xfId="7" applyFont="1" applyFill="1" applyBorder="1" applyAlignment="1">
      <alignment vertical="center"/>
    </xf>
    <xf numFmtId="0" fontId="54" fillId="6" borderId="182" xfId="7" applyFont="1" applyFill="1" applyBorder="1" applyAlignment="1">
      <alignment vertical="center" wrapText="1"/>
    </xf>
    <xf numFmtId="0" fontId="54" fillId="6" borderId="183" xfId="7" applyFont="1" applyFill="1" applyBorder="1" applyAlignment="1">
      <alignment vertical="center" wrapText="1"/>
    </xf>
    <xf numFmtId="0" fontId="54" fillId="6" borderId="182" xfId="7" applyFont="1" applyFill="1" applyBorder="1" applyAlignment="1">
      <alignment vertical="center"/>
    </xf>
    <xf numFmtId="0" fontId="54" fillId="6" borderId="183" xfId="7" applyFont="1" applyFill="1" applyBorder="1" applyAlignment="1">
      <alignment vertical="center"/>
    </xf>
    <xf numFmtId="0" fontId="54" fillId="6" borderId="188" xfId="7" applyFont="1" applyFill="1" applyBorder="1" applyAlignment="1">
      <alignment vertical="center"/>
    </xf>
    <xf numFmtId="0" fontId="54" fillId="6" borderId="164" xfId="7" applyFont="1" applyFill="1" applyBorder="1" applyAlignment="1">
      <alignment vertical="center"/>
    </xf>
    <xf numFmtId="0" fontId="110" fillId="18" borderId="168" xfId="7" applyFont="1" applyFill="1" applyBorder="1" applyAlignment="1">
      <alignment horizontal="right"/>
    </xf>
    <xf numFmtId="0" fontId="110" fillId="18" borderId="169" xfId="7" applyFont="1" applyFill="1" applyBorder="1" applyAlignment="1">
      <alignment horizontal="right"/>
    </xf>
    <xf numFmtId="0" fontId="66" fillId="14" borderId="317" xfId="7" applyFont="1" applyFill="1" applyBorder="1" applyAlignment="1">
      <alignment horizontal="left" vertical="center"/>
    </xf>
    <xf numFmtId="0" fontId="66" fillId="14" borderId="318" xfId="7" applyFont="1" applyFill="1" applyBorder="1" applyAlignment="1">
      <alignment horizontal="left" vertical="center"/>
    </xf>
    <xf numFmtId="0" fontId="110" fillId="6" borderId="65" xfId="7" applyFont="1" applyFill="1" applyBorder="1" applyAlignment="1">
      <alignment horizontal="right" vertical="center"/>
    </xf>
    <xf numFmtId="0" fontId="110" fillId="6" borderId="70" xfId="7" applyFont="1" applyFill="1" applyBorder="1" applyAlignment="1">
      <alignment horizontal="right" vertical="center"/>
    </xf>
    <xf numFmtId="0" fontId="122" fillId="15" borderId="182" xfId="7" applyFont="1" applyFill="1" applyBorder="1" applyAlignment="1">
      <alignment horizontal="right" vertical="center"/>
    </xf>
    <xf numFmtId="0" fontId="122" fillId="15" borderId="183" xfId="7" applyFont="1" applyFill="1" applyBorder="1" applyAlignment="1">
      <alignment horizontal="right" vertical="center"/>
    </xf>
    <xf numFmtId="0" fontId="110" fillId="6" borderId="182" xfId="7" applyFont="1" applyFill="1" applyBorder="1" applyAlignment="1">
      <alignment horizontal="right" vertical="center"/>
    </xf>
    <xf numFmtId="44" fontId="110" fillId="7" borderId="194" xfId="6" applyFont="1" applyFill="1" applyBorder="1" applyAlignment="1" applyProtection="1">
      <alignment horizontal="center" vertical="center"/>
    </xf>
    <xf numFmtId="44" fontId="110" fillId="7" borderId="18" xfId="6" applyFont="1" applyFill="1" applyBorder="1" applyAlignment="1" applyProtection="1">
      <alignment horizontal="center" vertical="center"/>
    </xf>
    <xf numFmtId="44" fontId="110" fillId="7" borderId="171" xfId="6" applyFont="1" applyFill="1" applyBorder="1" applyAlignment="1" applyProtection="1">
      <alignment horizontal="center" vertical="center"/>
    </xf>
    <xf numFmtId="0" fontId="54" fillId="6" borderId="156" xfId="7" applyFont="1" applyFill="1" applyBorder="1" applyAlignment="1">
      <alignment horizontal="left" vertical="center"/>
    </xf>
    <xf numFmtId="0" fontId="54" fillId="6" borderId="158" xfId="7" applyFont="1" applyFill="1" applyBorder="1" applyAlignment="1">
      <alignment horizontal="left" vertical="center"/>
    </xf>
    <xf numFmtId="10" fontId="130" fillId="0" borderId="162" xfId="7" applyNumberFormat="1" applyFont="1" applyBorder="1" applyAlignment="1">
      <alignment vertical="center" wrapText="1"/>
    </xf>
    <xf numFmtId="10" fontId="130" fillId="0" borderId="163" xfId="7" applyNumberFormat="1" applyFont="1" applyBorder="1" applyAlignment="1">
      <alignment vertical="center" wrapText="1"/>
    </xf>
    <xf numFmtId="0" fontId="129" fillId="6" borderId="164" xfId="7" applyFont="1" applyFill="1" applyBorder="1" applyAlignment="1">
      <alignment horizontal="left" vertical="center"/>
    </xf>
    <xf numFmtId="0" fontId="129" fillId="6" borderId="165" xfId="7" applyFont="1" applyFill="1" applyBorder="1" applyAlignment="1">
      <alignment horizontal="left" vertical="center"/>
    </xf>
    <xf numFmtId="0" fontId="110" fillId="18" borderId="168" xfId="7" applyFont="1" applyFill="1" applyBorder="1" applyAlignment="1">
      <alignment horizontal="right" vertical="center"/>
    </xf>
    <xf numFmtId="0" fontId="110" fillId="18" borderId="169" xfId="7" applyFont="1" applyFill="1" applyBorder="1" applyAlignment="1">
      <alignment horizontal="right" vertical="center"/>
    </xf>
    <xf numFmtId="0" fontId="110" fillId="6" borderId="175" xfId="7" applyFont="1" applyFill="1" applyBorder="1" applyAlignment="1">
      <alignment wrapText="1"/>
    </xf>
    <xf numFmtId="0" fontId="54" fillId="6" borderId="179" xfId="7" applyFont="1" applyFill="1" applyBorder="1" applyAlignment="1">
      <alignment horizontal="left" vertical="center"/>
    </xf>
    <xf numFmtId="0" fontId="54" fillId="6" borderId="180" xfId="7" applyFont="1" applyFill="1" applyBorder="1" applyAlignment="1">
      <alignment horizontal="left" vertical="center"/>
    </xf>
    <xf numFmtId="0" fontId="54" fillId="6" borderId="179" xfId="7" applyFont="1" applyFill="1" applyBorder="1" applyAlignment="1">
      <alignment vertical="center" wrapText="1"/>
    </xf>
    <xf numFmtId="0" fontId="54" fillId="6" borderId="180" xfId="7" applyFont="1" applyFill="1" applyBorder="1" applyAlignment="1">
      <alignment vertical="center" wrapText="1"/>
    </xf>
    <xf numFmtId="0" fontId="107" fillId="0" borderId="170" xfId="4" applyFont="1" applyBorder="1" applyAlignment="1">
      <alignment horizontal="center" vertical="center"/>
    </xf>
    <xf numFmtId="10" fontId="107" fillId="0" borderId="171" xfId="4" applyNumberFormat="1" applyFont="1" applyBorder="1" applyAlignment="1">
      <alignment vertical="center"/>
    </xf>
    <xf numFmtId="0" fontId="110" fillId="18" borderId="172" xfId="7" applyFont="1" applyFill="1" applyBorder="1" applyAlignment="1">
      <alignment horizontal="right" vertical="center"/>
    </xf>
    <xf numFmtId="0" fontId="110" fillId="18" borderId="173" xfId="7" applyFont="1" applyFill="1" applyBorder="1" applyAlignment="1">
      <alignment horizontal="right" vertical="center"/>
    </xf>
    <xf numFmtId="0" fontId="129" fillId="6" borderId="146" xfId="7" applyFont="1" applyFill="1" applyBorder="1" applyAlignment="1">
      <alignment vertical="center"/>
    </xf>
    <xf numFmtId="0" fontId="129" fillId="6" borderId="147" xfId="7" applyFont="1" applyFill="1" applyBorder="1" applyAlignment="1">
      <alignment vertical="center"/>
    </xf>
    <xf numFmtId="0" fontId="129" fillId="6" borderId="153" xfId="7" applyFont="1" applyFill="1" applyBorder="1" applyAlignment="1">
      <alignment vertical="center"/>
    </xf>
    <xf numFmtId="0" fontId="129" fillId="6" borderId="151" xfId="7" applyFont="1" applyFill="1" applyBorder="1" applyAlignment="1">
      <alignment vertical="center"/>
    </xf>
    <xf numFmtId="0" fontId="54" fillId="6" borderId="153" xfId="7" applyFont="1" applyFill="1" applyBorder="1" applyAlignment="1">
      <alignment vertical="center"/>
    </xf>
    <xf numFmtId="0" fontId="54" fillId="6" borderId="151" xfId="7" applyFont="1" applyFill="1" applyBorder="1" applyAlignment="1">
      <alignment vertical="center"/>
    </xf>
    <xf numFmtId="0" fontId="107" fillId="0" borderId="144" xfId="4" applyFont="1" applyBorder="1" applyAlignment="1">
      <alignment horizontal="center" vertical="center"/>
    </xf>
    <xf numFmtId="10" fontId="107" fillId="0" borderId="145" xfId="4" applyNumberFormat="1" applyFont="1" applyBorder="1" applyAlignment="1">
      <alignment vertical="center"/>
    </xf>
    <xf numFmtId="0" fontId="129" fillId="6" borderId="155" xfId="7" applyFont="1" applyFill="1" applyBorder="1" applyAlignment="1">
      <alignment vertical="center"/>
    </xf>
    <xf numFmtId="0" fontId="129" fillId="6" borderId="156" xfId="7" applyFont="1" applyFill="1" applyBorder="1" applyAlignment="1">
      <alignment vertical="center"/>
    </xf>
    <xf numFmtId="0" fontId="54" fillId="6" borderId="146" xfId="7" applyFont="1" applyFill="1" applyBorder="1" applyAlignment="1">
      <alignment vertical="center"/>
    </xf>
    <xf numFmtId="0" fontId="54" fillId="6" borderId="147" xfId="7" applyFont="1" applyFill="1" applyBorder="1" applyAlignment="1">
      <alignment vertical="center"/>
    </xf>
    <xf numFmtId="0" fontId="110" fillId="6" borderId="136" xfId="7" applyFont="1" applyFill="1" applyBorder="1" applyAlignment="1">
      <alignment vertical="center"/>
    </xf>
    <xf numFmtId="0" fontId="110" fillId="6" borderId="54" xfId="7" applyFont="1" applyFill="1" applyBorder="1" applyAlignment="1">
      <alignment vertical="center"/>
    </xf>
    <xf numFmtId="0" fontId="110" fillId="6" borderId="65" xfId="7" applyFont="1" applyFill="1" applyBorder="1" applyAlignment="1">
      <alignment vertical="center"/>
    </xf>
    <xf numFmtId="0" fontId="110" fillId="6" borderId="70" xfId="7" applyFont="1" applyFill="1" applyBorder="1" applyAlignment="1">
      <alignment vertical="center"/>
    </xf>
    <xf numFmtId="0" fontId="110" fillId="18" borderId="140" xfId="7" applyFont="1" applyFill="1" applyBorder="1" applyAlignment="1">
      <alignment horizontal="right" vertical="center"/>
    </xf>
    <xf numFmtId="0" fontId="110" fillId="18" borderId="141" xfId="7" applyFont="1" applyFill="1" applyBorder="1" applyAlignment="1">
      <alignment horizontal="right" vertical="center"/>
    </xf>
    <xf numFmtId="0" fontId="110" fillId="6" borderId="65" xfId="7" applyFont="1" applyFill="1" applyBorder="1"/>
    <xf numFmtId="0" fontId="110" fillId="6" borderId="70" xfId="7" applyFont="1" applyFill="1" applyBorder="1"/>
    <xf numFmtId="0" fontId="83" fillId="0" borderId="31" xfId="4" applyFont="1" applyBorder="1" applyAlignment="1">
      <alignment horizontal="left" vertical="top" wrapText="1"/>
    </xf>
    <xf numFmtId="0" fontId="83" fillId="0" borderId="0" xfId="4" applyFont="1" applyAlignment="1">
      <alignment horizontal="left" vertical="top" wrapText="1"/>
    </xf>
    <xf numFmtId="0" fontId="110" fillId="6" borderId="90" xfId="7" applyFont="1" applyFill="1" applyBorder="1" applyAlignment="1">
      <alignment vertical="center"/>
    </xf>
    <xf numFmtId="0" fontId="110" fillId="7" borderId="54" xfId="7" applyFont="1" applyFill="1" applyBorder="1" applyAlignment="1">
      <alignment vertical="center"/>
    </xf>
    <xf numFmtId="0" fontId="110" fillId="7" borderId="55" xfId="7" applyFont="1" applyFill="1" applyBorder="1" applyAlignment="1">
      <alignment vertical="center"/>
    </xf>
    <xf numFmtId="0" fontId="110" fillId="0" borderId="94" xfId="4" applyFont="1" applyBorder="1" applyAlignment="1">
      <alignment horizontal="center" vertical="center" wrapText="1"/>
    </xf>
    <xf numFmtId="0" fontId="110" fillId="0" borderId="92" xfId="4" applyFont="1" applyBorder="1" applyAlignment="1">
      <alignment horizontal="center" vertical="center" wrapText="1"/>
    </xf>
    <xf numFmtId="0" fontId="110" fillId="6" borderId="137" xfId="7" applyFont="1" applyFill="1" applyBorder="1" applyAlignment="1">
      <alignment vertical="center"/>
    </xf>
    <xf numFmtId="0" fontId="108" fillId="11" borderId="14" xfId="4" applyFont="1" applyFill="1" applyBorder="1" applyAlignment="1">
      <alignment horizontal="center" vertical="center" wrapText="1"/>
    </xf>
    <xf numFmtId="0" fontId="108" fillId="11" borderId="15" xfId="4" applyFont="1" applyFill="1" applyBorder="1" applyAlignment="1">
      <alignment horizontal="center" vertical="center" wrapText="1"/>
    </xf>
    <xf numFmtId="0" fontId="108" fillId="11" borderId="52" xfId="4" applyFont="1" applyFill="1" applyBorder="1" applyAlignment="1">
      <alignment horizontal="center" vertical="center" wrapText="1"/>
    </xf>
    <xf numFmtId="0" fontId="108" fillId="11" borderId="263" xfId="4" applyFont="1" applyFill="1" applyBorder="1" applyAlignment="1">
      <alignment horizontal="center" vertical="center" wrapText="1"/>
    </xf>
    <xf numFmtId="0" fontId="108" fillId="11" borderId="8" xfId="4" applyFont="1" applyFill="1" applyBorder="1" applyAlignment="1">
      <alignment horizontal="center" vertical="center" wrapText="1"/>
    </xf>
    <xf numFmtId="0" fontId="108" fillId="11" borderId="53" xfId="4" applyFont="1" applyFill="1" applyBorder="1" applyAlignment="1">
      <alignment horizontal="center" vertical="center" wrapText="1"/>
    </xf>
    <xf numFmtId="0" fontId="66" fillId="14" borderId="315" xfId="7" applyFont="1" applyFill="1" applyBorder="1" applyAlignment="1">
      <alignment horizontal="left" vertical="center"/>
    </xf>
    <xf numFmtId="0" fontId="66" fillId="14" borderId="316" xfId="7" applyFont="1" applyFill="1" applyBorder="1" applyAlignment="1">
      <alignment horizontal="left" vertical="center"/>
    </xf>
    <xf numFmtId="44" fontId="120" fillId="26" borderId="207" xfId="6" applyFont="1" applyFill="1" applyBorder="1" applyAlignment="1" applyProtection="1">
      <alignment horizontal="center" vertical="center"/>
    </xf>
    <xf numFmtId="44" fontId="120" fillId="26" borderId="208" xfId="6" applyFont="1" applyFill="1" applyBorder="1" applyAlignment="1" applyProtection="1">
      <alignment horizontal="center" vertical="center"/>
    </xf>
    <xf numFmtId="0" fontId="110" fillId="14" borderId="65" xfId="7" applyFont="1" applyFill="1" applyBorder="1" applyAlignment="1">
      <alignment horizontal="right" vertical="center"/>
    </xf>
    <xf numFmtId="0" fontId="110" fillId="14" borderId="201" xfId="7" applyFont="1" applyFill="1" applyBorder="1" applyAlignment="1">
      <alignment horizontal="left" vertical="center"/>
    </xf>
    <xf numFmtId="0" fontId="110" fillId="14" borderId="205" xfId="7" applyFont="1" applyFill="1" applyBorder="1" applyAlignment="1">
      <alignment horizontal="left" vertical="center"/>
    </xf>
    <xf numFmtId="0" fontId="110" fillId="0" borderId="65" xfId="7" applyFont="1" applyBorder="1" applyAlignment="1">
      <alignment horizontal="right" vertical="center"/>
    </xf>
    <xf numFmtId="0" fontId="122" fillId="15" borderId="201" xfId="7" applyFont="1" applyFill="1" applyBorder="1" applyAlignment="1">
      <alignment horizontal="right" vertical="center"/>
    </xf>
    <xf numFmtId="0" fontId="110" fillId="0" borderId="201" xfId="7" applyFont="1" applyBorder="1" applyAlignment="1">
      <alignment horizontal="right" vertical="center"/>
    </xf>
    <xf numFmtId="44" fontId="110" fillId="7" borderId="199" xfId="6" applyFont="1" applyFill="1" applyBorder="1" applyAlignment="1" applyProtection="1">
      <alignment horizontal="center" vertical="center"/>
    </xf>
    <xf numFmtId="0" fontId="54" fillId="0" borderId="201" xfId="7" applyFont="1" applyBorder="1" applyAlignment="1">
      <alignment vertical="center" wrapText="1"/>
    </xf>
    <xf numFmtId="0" fontId="54" fillId="0" borderId="202" xfId="7" applyFont="1" applyBorder="1" applyAlignment="1">
      <alignment vertical="center" wrapText="1"/>
    </xf>
    <xf numFmtId="0" fontId="54" fillId="0" borderId="201" xfId="7" applyFont="1" applyBorder="1" applyAlignment="1">
      <alignment vertical="center"/>
    </xf>
    <xf numFmtId="0" fontId="54" fillId="0" borderId="202" xfId="7" applyFont="1" applyBorder="1" applyAlignment="1">
      <alignment vertical="center"/>
    </xf>
    <xf numFmtId="0" fontId="54" fillId="0" borderId="202" xfId="7" applyFont="1" applyBorder="1" applyAlignment="1">
      <alignment horizontal="left" vertical="center"/>
    </xf>
    <xf numFmtId="0" fontId="54" fillId="0" borderId="203" xfId="7" applyFont="1" applyBorder="1" applyAlignment="1">
      <alignment horizontal="left" vertical="center"/>
    </xf>
    <xf numFmtId="0" fontId="54" fillId="0" borderId="223" xfId="7" applyFont="1" applyBorder="1" applyAlignment="1">
      <alignment vertical="center"/>
    </xf>
    <xf numFmtId="0" fontId="54" fillId="0" borderId="216" xfId="7" applyFont="1" applyBorder="1" applyAlignment="1">
      <alignment vertical="center"/>
    </xf>
    <xf numFmtId="0" fontId="54" fillId="0" borderId="203" xfId="7" applyFont="1" applyBorder="1" applyAlignment="1">
      <alignment vertical="center" wrapText="1"/>
    </xf>
    <xf numFmtId="0" fontId="110" fillId="0" borderId="202" xfId="7" applyFont="1" applyBorder="1" applyAlignment="1">
      <alignment vertical="center" wrapText="1"/>
    </xf>
    <xf numFmtId="0" fontId="110" fillId="0" borderId="203" xfId="7" applyFont="1" applyBorder="1" applyAlignment="1">
      <alignment vertical="center" wrapText="1"/>
    </xf>
    <xf numFmtId="0" fontId="54" fillId="0" borderId="65" xfId="7" applyFont="1" applyBorder="1" applyAlignment="1">
      <alignment vertical="center"/>
    </xf>
    <xf numFmtId="0" fontId="54" fillId="0" borderId="70" xfId="7" applyFont="1" applyBorder="1" applyAlignment="1">
      <alignment vertical="center"/>
    </xf>
    <xf numFmtId="0" fontId="54" fillId="0" borderId="213" xfId="7" applyFont="1" applyBorder="1" applyAlignment="1">
      <alignment horizontal="left" vertical="center"/>
    </xf>
    <xf numFmtId="0" fontId="110" fillId="0" borderId="201" xfId="7" applyFont="1" applyBorder="1" applyAlignment="1">
      <alignment vertical="center"/>
    </xf>
    <xf numFmtId="10" fontId="130" fillId="0" borderId="214" xfId="7" applyNumberFormat="1" applyFont="1" applyBorder="1" applyAlignment="1">
      <alignment vertical="center" wrapText="1"/>
    </xf>
    <xf numFmtId="0" fontId="110" fillId="0" borderId="216" xfId="7" applyFont="1" applyBorder="1" applyAlignment="1">
      <alignment horizontal="left" vertical="center"/>
    </xf>
    <xf numFmtId="0" fontId="110" fillId="0" borderId="217" xfId="7" applyFont="1" applyBorder="1" applyAlignment="1">
      <alignment horizontal="left" vertical="center"/>
    </xf>
    <xf numFmtId="0" fontId="110" fillId="14" borderId="201" xfId="7" applyFont="1" applyFill="1" applyBorder="1" applyAlignment="1">
      <alignment horizontal="right" vertical="center"/>
    </xf>
    <xf numFmtId="0" fontId="110" fillId="0" borderId="15" xfId="7" applyFont="1" applyBorder="1"/>
    <xf numFmtId="0" fontId="54" fillId="0" borderId="74" xfId="7" applyFont="1" applyBorder="1" applyAlignment="1">
      <alignment vertical="center"/>
    </xf>
    <xf numFmtId="0" fontId="54" fillId="0" borderId="75" xfId="7" applyFont="1" applyBorder="1" applyAlignment="1">
      <alignment vertical="center"/>
    </xf>
    <xf numFmtId="0" fontId="110" fillId="18" borderId="210" xfId="7" applyFont="1" applyFill="1" applyBorder="1" applyAlignment="1">
      <alignment horizontal="right" vertical="center"/>
    </xf>
    <xf numFmtId="0" fontId="110" fillId="0" borderId="202" xfId="7" applyFont="1" applyBorder="1" applyAlignment="1">
      <alignment vertical="center"/>
    </xf>
    <xf numFmtId="0" fontId="110" fillId="7" borderId="201" xfId="7" applyFont="1" applyFill="1" applyBorder="1" applyAlignment="1">
      <alignment vertical="center"/>
    </xf>
    <xf numFmtId="0" fontId="110" fillId="0" borderId="193" xfId="4" applyFont="1" applyBorder="1" applyAlignment="1">
      <alignment horizontal="center" vertical="center" wrapText="1"/>
    </xf>
    <xf numFmtId="0" fontId="110" fillId="0" borderId="198" xfId="4" applyFont="1" applyBorder="1" applyAlignment="1">
      <alignment horizontal="center" vertical="center" wrapText="1"/>
    </xf>
    <xf numFmtId="0" fontId="110" fillId="14" borderId="248" xfId="7" applyFont="1" applyFill="1" applyBorder="1" applyAlignment="1">
      <alignment horizontal="left" vertical="center"/>
    </xf>
    <xf numFmtId="0" fontId="110" fillId="14" borderId="262" xfId="7" applyFont="1" applyFill="1" applyBorder="1" applyAlignment="1">
      <alignment horizontal="left" vertical="center"/>
    </xf>
    <xf numFmtId="0" fontId="122" fillId="15" borderId="248" xfId="7" applyFont="1" applyFill="1" applyBorder="1" applyAlignment="1">
      <alignment horizontal="right" vertical="center"/>
    </xf>
    <xf numFmtId="0" fontId="110" fillId="0" borderId="248" xfId="7" applyFont="1" applyBorder="1" applyAlignment="1">
      <alignment horizontal="right" vertical="center"/>
    </xf>
    <xf numFmtId="44" fontId="110" fillId="7" borderId="1" xfId="6" applyFont="1" applyFill="1" applyBorder="1" applyAlignment="1" applyProtection="1">
      <alignment horizontal="center" vertical="center"/>
    </xf>
    <xf numFmtId="44" fontId="110" fillId="7" borderId="3" xfId="6" applyFont="1" applyFill="1" applyBorder="1" applyAlignment="1" applyProtection="1">
      <alignment horizontal="center" vertical="center"/>
    </xf>
    <xf numFmtId="10" fontId="107" fillId="0" borderId="3" xfId="4" applyNumberFormat="1" applyFont="1" applyBorder="1" applyAlignment="1">
      <alignment vertical="center"/>
    </xf>
    <xf numFmtId="0" fontId="54" fillId="0" borderId="248" xfId="7" applyFont="1" applyBorder="1" applyAlignment="1">
      <alignment vertical="center" wrapText="1"/>
    </xf>
    <xf numFmtId="0" fontId="54" fillId="0" borderId="249" xfId="7" applyFont="1" applyBorder="1" applyAlignment="1">
      <alignment vertical="center" wrapText="1"/>
    </xf>
    <xf numFmtId="0" fontId="54" fillId="0" borderId="248" xfId="7" applyFont="1" applyBorder="1" applyAlignment="1">
      <alignment vertical="center"/>
    </xf>
    <xf numFmtId="0" fontId="54" fillId="0" borderId="249" xfId="7" applyFont="1" applyBorder="1" applyAlignment="1">
      <alignment vertical="center"/>
    </xf>
    <xf numFmtId="0" fontId="54" fillId="0" borderId="249" xfId="7" applyFont="1" applyBorder="1" applyAlignment="1">
      <alignment horizontal="left" vertical="center"/>
    </xf>
    <xf numFmtId="0" fontId="54" fillId="0" borderId="258" xfId="7" applyFont="1" applyBorder="1" applyAlignment="1">
      <alignment horizontal="left" vertical="center"/>
    </xf>
    <xf numFmtId="0" fontId="54" fillId="0" borderId="258" xfId="7" applyFont="1" applyBorder="1" applyAlignment="1">
      <alignment vertical="center" wrapText="1"/>
    </xf>
    <xf numFmtId="0" fontId="110" fillId="0" borderId="249" xfId="7" applyFont="1" applyBorder="1" applyAlignment="1">
      <alignment vertical="center" wrapText="1"/>
    </xf>
    <xf numFmtId="0" fontId="110" fillId="0" borderId="258" xfId="7" applyFont="1" applyBorder="1" applyAlignment="1">
      <alignment vertical="center" wrapText="1"/>
    </xf>
    <xf numFmtId="0" fontId="54" fillId="0" borderId="254" xfId="7" applyFont="1" applyBorder="1" applyAlignment="1">
      <alignment horizontal="left" vertical="center"/>
    </xf>
    <xf numFmtId="0" fontId="110" fillId="0" borderId="248" xfId="7" applyFont="1" applyBorder="1" applyAlignment="1">
      <alignment vertical="center"/>
    </xf>
    <xf numFmtId="10" fontId="138" fillId="0" borderId="256" xfId="7" applyNumberFormat="1" applyFont="1" applyBorder="1" applyAlignment="1">
      <alignment vertical="center" wrapText="1"/>
    </xf>
    <xf numFmtId="10" fontId="138" fillId="0" borderId="163" xfId="7" applyNumberFormat="1" applyFont="1" applyBorder="1" applyAlignment="1">
      <alignment vertical="center" wrapText="1"/>
    </xf>
    <xf numFmtId="0" fontId="110" fillId="14" borderId="248" xfId="7" applyFont="1" applyFill="1" applyBorder="1" applyAlignment="1">
      <alignment horizontal="right" vertical="center"/>
    </xf>
    <xf numFmtId="0" fontId="54" fillId="0" borderId="238" xfId="7" applyFont="1" applyBorder="1" applyAlignment="1">
      <alignment vertical="center"/>
    </xf>
    <xf numFmtId="0" fontId="54" fillId="0" borderId="239" xfId="7" applyFont="1" applyBorder="1" applyAlignment="1">
      <alignment vertical="center"/>
    </xf>
    <xf numFmtId="0" fontId="54" fillId="0" borderId="209" xfId="7" applyFont="1" applyBorder="1" applyAlignment="1">
      <alignment vertical="center"/>
    </xf>
    <xf numFmtId="0" fontId="54" fillId="0" borderId="192" xfId="7" applyFont="1" applyBorder="1" applyAlignment="1">
      <alignment vertical="center"/>
    </xf>
    <xf numFmtId="0" fontId="110" fillId="0" borderId="244" xfId="7" applyFont="1" applyBorder="1" applyAlignment="1">
      <alignment vertical="center"/>
    </xf>
    <xf numFmtId="0" fontId="54" fillId="0" borderId="244" xfId="7" applyFont="1" applyBorder="1" applyAlignment="1">
      <alignment vertical="center"/>
    </xf>
    <xf numFmtId="0" fontId="110" fillId="0" borderId="238" xfId="7" applyFont="1" applyBorder="1" applyAlignment="1">
      <alignment vertical="center"/>
    </xf>
    <xf numFmtId="0" fontId="110" fillId="0" borderId="239" xfId="7" applyFont="1" applyBorder="1" applyAlignment="1">
      <alignment vertical="center"/>
    </xf>
    <xf numFmtId="0" fontId="110" fillId="7" borderId="238" xfId="7" applyFont="1" applyFill="1" applyBorder="1" applyAlignment="1">
      <alignment vertical="center"/>
    </xf>
    <xf numFmtId="0" fontId="110" fillId="0" borderId="241" xfId="4" applyFont="1" applyBorder="1" applyAlignment="1">
      <alignment horizontal="center" vertical="center" wrapText="1"/>
    </xf>
    <xf numFmtId="0" fontId="110" fillId="0" borderId="242" xfId="4" applyFont="1" applyBorder="1" applyAlignment="1">
      <alignment horizontal="center" vertical="center" wrapText="1"/>
    </xf>
    <xf numFmtId="0" fontId="54" fillId="0" borderId="245" xfId="7" applyFont="1" applyBorder="1" applyAlignment="1">
      <alignment vertical="center"/>
    </xf>
    <xf numFmtId="0" fontId="108" fillId="11" borderId="269" xfId="4" applyFont="1" applyFill="1" applyBorder="1" applyAlignment="1">
      <alignment horizontal="center" vertical="center" wrapText="1"/>
    </xf>
    <xf numFmtId="0" fontId="108" fillId="11" borderId="270" xfId="4" applyFont="1" applyFill="1" applyBorder="1" applyAlignment="1">
      <alignment horizontal="center" vertical="center" wrapText="1"/>
    </xf>
    <xf numFmtId="0" fontId="108" fillId="11" borderId="271" xfId="4" applyFont="1" applyFill="1" applyBorder="1" applyAlignment="1">
      <alignment horizontal="center" vertical="center" wrapText="1"/>
    </xf>
    <xf numFmtId="0" fontId="108" fillId="11" borderId="2" xfId="4" applyFont="1" applyFill="1" applyBorder="1" applyAlignment="1">
      <alignment horizontal="center" vertical="center" wrapText="1"/>
    </xf>
    <xf numFmtId="0" fontId="108" fillId="11" borderId="24" xfId="4" applyFont="1" applyFill="1" applyBorder="1" applyAlignment="1">
      <alignment horizontal="center" vertical="center" wrapText="1"/>
    </xf>
    <xf numFmtId="0" fontId="108" fillId="11" borderId="4" xfId="4" applyFont="1" applyFill="1" applyBorder="1" applyAlignment="1">
      <alignment horizontal="center" vertical="center" wrapText="1"/>
    </xf>
    <xf numFmtId="0" fontId="69" fillId="0" borderId="9" xfId="21" applyFont="1" applyBorder="1" applyAlignment="1">
      <alignment horizontal="center" vertical="center"/>
    </xf>
    <xf numFmtId="0" fontId="69" fillId="0" borderId="10" xfId="21" applyFont="1" applyBorder="1" applyAlignment="1">
      <alignment horizontal="center" vertical="center"/>
    </xf>
    <xf numFmtId="185" fontId="61" fillId="32" borderId="347" xfId="21" applyNumberFormat="1" applyFont="1" applyFill="1" applyBorder="1" applyAlignment="1">
      <alignment horizontal="center" vertical="center"/>
    </xf>
    <xf numFmtId="185" fontId="61" fillId="32" borderId="348" xfId="21" applyNumberFormat="1" applyFont="1" applyFill="1" applyBorder="1" applyAlignment="1">
      <alignment horizontal="center" vertical="center"/>
    </xf>
    <xf numFmtId="186" fontId="61" fillId="32" borderId="349" xfId="22" applyNumberFormat="1" applyFont="1" applyFill="1" applyBorder="1" applyAlignment="1" applyProtection="1">
      <alignment horizontal="center" vertical="center"/>
    </xf>
    <xf numFmtId="186" fontId="61" fillId="32" borderId="350" xfId="22" applyNumberFormat="1" applyFont="1" applyFill="1" applyBorder="1" applyAlignment="1" applyProtection="1">
      <alignment horizontal="center" vertical="center"/>
    </xf>
    <xf numFmtId="0" fontId="69" fillId="0" borderId="354" xfId="21" applyFont="1" applyBorder="1" applyAlignment="1">
      <alignment horizontal="left" vertical="center" wrapText="1"/>
    </xf>
    <xf numFmtId="0" fontId="69" fillId="0" borderId="25" xfId="21" applyFont="1" applyBorder="1" applyAlignment="1">
      <alignment horizontal="left" vertical="center" wrapText="1"/>
    </xf>
    <xf numFmtId="0" fontId="51" fillId="0" borderId="346" xfId="21" applyFont="1" applyBorder="1" applyAlignment="1">
      <alignment horizontal="left" vertical="center"/>
    </xf>
    <xf numFmtId="0" fontId="51" fillId="0" borderId="323" xfId="21" applyFont="1" applyBorder="1" applyAlignment="1">
      <alignment horizontal="left" vertical="center"/>
    </xf>
    <xf numFmtId="0" fontId="69" fillId="7" borderId="356" xfId="21" applyFont="1" applyFill="1" applyBorder="1" applyAlignment="1">
      <alignment horizontal="left" vertical="center" wrapText="1"/>
    </xf>
    <xf numFmtId="0" fontId="69" fillId="7" borderId="357" xfId="21" applyFont="1" applyFill="1" applyBorder="1" applyAlignment="1">
      <alignment horizontal="left" vertical="center" wrapText="1"/>
    </xf>
    <xf numFmtId="0" fontId="69" fillId="0" borderId="339" xfId="21" applyFont="1" applyBorder="1" applyAlignment="1">
      <alignment horizontal="left" vertical="center" wrapText="1"/>
    </xf>
    <xf numFmtId="0" fontId="69" fillId="31" borderId="8" xfId="21" applyFont="1" applyFill="1" applyBorder="1" applyAlignment="1">
      <alignment horizontal="left" vertical="center" wrapText="1"/>
    </xf>
    <xf numFmtId="186" fontId="63" fillId="31" borderId="8" xfId="22" applyNumberFormat="1" applyFont="1" applyFill="1" applyBorder="1" applyAlignment="1" applyProtection="1">
      <alignment horizontal="left" vertical="center" indent="1"/>
    </xf>
    <xf numFmtId="0" fontId="142" fillId="0" borderId="335" xfId="21" applyFont="1" applyBorder="1" applyAlignment="1">
      <alignment horizontal="center" vertical="center" textRotation="90"/>
    </xf>
    <xf numFmtId="0" fontId="142" fillId="0" borderId="336" xfId="21" applyFont="1" applyBorder="1" applyAlignment="1">
      <alignment horizontal="center" vertical="center" textRotation="90"/>
    </xf>
    <xf numFmtId="0" fontId="142" fillId="0" borderId="352" xfId="21" applyFont="1" applyBorder="1" applyAlignment="1">
      <alignment horizontal="center" vertical="center" textRotation="90"/>
    </xf>
    <xf numFmtId="0" fontId="69" fillId="0" borderId="23" xfId="21" applyFont="1" applyBorder="1" applyAlignment="1">
      <alignment horizontal="center" vertical="center"/>
    </xf>
    <xf numFmtId="0" fontId="72" fillId="0" borderId="290" xfId="21" applyFont="1" applyBorder="1" applyAlignment="1">
      <alignment vertical="center"/>
    </xf>
    <xf numFmtId="0" fontId="72" fillId="0" borderId="323" xfId="21" applyFont="1" applyBorder="1" applyAlignment="1">
      <alignment vertical="center"/>
    </xf>
    <xf numFmtId="0" fontId="72" fillId="0" borderId="293" xfId="21" applyFont="1" applyBorder="1" applyAlignment="1">
      <alignment vertical="center"/>
    </xf>
    <xf numFmtId="4" fontId="62" fillId="30" borderId="360" xfId="21" applyNumberFormat="1" applyFont="1" applyFill="1" applyBorder="1" applyAlignment="1">
      <alignment horizontal="left" vertical="top"/>
    </xf>
    <xf numFmtId="4" fontId="62" fillId="30" borderId="24" xfId="21" applyNumberFormat="1" applyFont="1" applyFill="1" applyBorder="1" applyAlignment="1">
      <alignment horizontal="left" vertical="top"/>
    </xf>
    <xf numFmtId="0" fontId="144" fillId="30" borderId="290" xfId="21" applyFont="1" applyFill="1" applyBorder="1" applyAlignment="1">
      <alignment horizontal="center" vertical="top" wrapText="1"/>
    </xf>
    <xf numFmtId="0" fontId="144" fillId="30" borderId="268" xfId="21" applyFont="1" applyFill="1" applyBorder="1" applyAlignment="1">
      <alignment horizontal="center" vertical="top" wrapText="1"/>
    </xf>
    <xf numFmtId="0" fontId="51" fillId="0" borderId="346" xfId="21" applyFont="1" applyBorder="1" applyAlignment="1">
      <alignment horizontal="left" vertical="center" wrapText="1"/>
    </xf>
    <xf numFmtId="0" fontId="51" fillId="0" borderId="323" xfId="21" applyFont="1" applyBorder="1" applyAlignment="1">
      <alignment horizontal="left" vertical="center" wrapText="1"/>
    </xf>
    <xf numFmtId="0" fontId="51" fillId="0" borderId="293" xfId="21" applyFont="1" applyBorder="1" applyAlignment="1">
      <alignment horizontal="left" vertical="center" wrapText="1"/>
    </xf>
    <xf numFmtId="165" fontId="51" fillId="0" borderId="290" xfId="21" applyNumberFormat="1" applyFont="1" applyBorder="1" applyAlignment="1">
      <alignment horizontal="center" vertical="center"/>
    </xf>
    <xf numFmtId="165" fontId="51" fillId="0" borderId="268" xfId="21" applyNumberFormat="1" applyFont="1" applyBorder="1" applyAlignment="1">
      <alignment horizontal="center" vertical="center"/>
    </xf>
    <xf numFmtId="0" fontId="83" fillId="30" borderId="31" xfId="21" applyFont="1" applyFill="1" applyBorder="1" applyAlignment="1">
      <alignment horizontal="left" vertical="top" wrapText="1"/>
    </xf>
    <xf numFmtId="0" fontId="83" fillId="30" borderId="0" xfId="21" applyFont="1" applyFill="1" applyAlignment="1">
      <alignment horizontal="left" vertical="top" wrapText="1"/>
    </xf>
    <xf numFmtId="0" fontId="83" fillId="30" borderId="282" xfId="21" applyFont="1" applyFill="1" applyBorder="1" applyAlignment="1">
      <alignment horizontal="left" vertical="top" wrapText="1"/>
    </xf>
    <xf numFmtId="0" fontId="83" fillId="30" borderId="7" xfId="21" applyFont="1" applyFill="1" applyBorder="1" applyAlignment="1">
      <alignment horizontal="left" vertical="top" wrapText="1"/>
    </xf>
    <xf numFmtId="0" fontId="83" fillId="30" borderId="8" xfId="21" applyFont="1" applyFill="1" applyBorder="1" applyAlignment="1">
      <alignment horizontal="left" vertical="top" wrapText="1"/>
    </xf>
    <xf numFmtId="0" fontId="83" fillId="30" borderId="351" xfId="21" applyFont="1" applyFill="1" applyBorder="1" applyAlignment="1">
      <alignment horizontal="left" vertical="top" wrapText="1"/>
    </xf>
    <xf numFmtId="44" fontId="109" fillId="0" borderId="279" xfId="24" applyFont="1" applyFill="1" applyBorder="1" applyAlignment="1" applyProtection="1">
      <alignment horizontal="center" vertical="center"/>
    </xf>
    <xf numFmtId="44" fontId="109" fillId="0" borderId="18" xfId="24" applyFont="1" applyFill="1" applyBorder="1" applyAlignment="1" applyProtection="1">
      <alignment horizontal="center" vertical="center"/>
    </xf>
    <xf numFmtId="44" fontId="109" fillId="0" borderId="281" xfId="24" applyFont="1" applyFill="1" applyBorder="1" applyAlignment="1" applyProtection="1">
      <alignment horizontal="center" vertical="center"/>
    </xf>
    <xf numFmtId="44" fontId="65" fillId="33" borderId="325" xfId="24" applyFont="1" applyFill="1" applyBorder="1" applyAlignment="1" applyProtection="1">
      <alignment horizontal="center" vertical="center"/>
    </xf>
    <xf numFmtId="44" fontId="65" fillId="33" borderId="326" xfId="24" applyFont="1" applyFill="1" applyBorder="1" applyAlignment="1" applyProtection="1">
      <alignment horizontal="center" vertical="center"/>
    </xf>
    <xf numFmtId="44" fontId="65" fillId="33" borderId="327" xfId="24" applyFont="1" applyFill="1" applyBorder="1" applyAlignment="1" applyProtection="1">
      <alignment horizontal="center" vertical="center"/>
    </xf>
    <xf numFmtId="0" fontId="69" fillId="0" borderId="359" xfId="21" applyFont="1" applyBorder="1" applyAlignment="1">
      <alignment horizontal="center" vertical="center" wrapText="1"/>
    </xf>
    <xf numFmtId="0" fontId="69" fillId="0" borderId="339" xfId="21" applyFont="1" applyBorder="1" applyAlignment="1">
      <alignment horizontal="center" vertical="center" wrapText="1"/>
    </xf>
    <xf numFmtId="186" fontId="51" fillId="0" borderId="193" xfId="21" applyNumberFormat="1" applyFont="1" applyBorder="1" applyAlignment="1">
      <alignment horizontal="center" vertical="center"/>
    </xf>
    <xf numFmtId="186" fontId="51" fillId="0" borderId="198" xfId="21" applyNumberFormat="1" applyFont="1" applyBorder="1" applyAlignment="1">
      <alignment horizontal="center" vertical="center"/>
    </xf>
    <xf numFmtId="187" fontId="69" fillId="31" borderId="353" xfId="21" applyNumberFormat="1" applyFont="1" applyFill="1" applyBorder="1" applyAlignment="1">
      <alignment horizontal="center" vertical="center"/>
    </xf>
    <xf numFmtId="187" fontId="69" fillId="31" borderId="395" xfId="21" applyNumberFormat="1" applyFont="1" applyFill="1" applyBorder="1" applyAlignment="1">
      <alignment horizontal="center" vertical="center"/>
    </xf>
    <xf numFmtId="0" fontId="51" fillId="31" borderId="14" xfId="9" applyFont="1" applyFill="1" applyBorder="1" applyAlignment="1">
      <alignment horizontal="center" vertical="center" wrapText="1"/>
    </xf>
    <xf numFmtId="0" fontId="51" fillId="31" borderId="15" xfId="9" applyFont="1" applyFill="1" applyBorder="1" applyAlignment="1">
      <alignment horizontal="center" vertical="center" wrapText="1"/>
    </xf>
    <xf numFmtId="0" fontId="51" fillId="31" borderId="52" xfId="9" applyFont="1" applyFill="1" applyBorder="1" applyAlignment="1">
      <alignment horizontal="center" vertical="center" wrapText="1"/>
    </xf>
    <xf numFmtId="0" fontId="51" fillId="31" borderId="394" xfId="9" applyFont="1" applyFill="1" applyBorder="1" applyAlignment="1">
      <alignment horizontal="center" vertical="center" wrapText="1"/>
    </xf>
    <xf numFmtId="0" fontId="51" fillId="31" borderId="8" xfId="9" applyFont="1" applyFill="1" applyBorder="1" applyAlignment="1">
      <alignment horizontal="center" vertical="center" wrapText="1"/>
    </xf>
    <xf numFmtId="0" fontId="51" fillId="31" borderId="53" xfId="9" applyFont="1" applyFill="1" applyBorder="1" applyAlignment="1">
      <alignment horizontal="center" vertical="center" wrapText="1"/>
    </xf>
    <xf numFmtId="0" fontId="69" fillId="0" borderId="346" xfId="21" applyFont="1" applyBorder="1" applyAlignment="1">
      <alignment horizontal="left" vertical="center"/>
    </xf>
    <xf numFmtId="0" fontId="69" fillId="0" borderId="323" xfId="21" applyFont="1" applyBorder="1" applyAlignment="1">
      <alignment horizontal="left" vertical="center"/>
    </xf>
    <xf numFmtId="165" fontId="69" fillId="0" borderId="290" xfId="21" applyNumberFormat="1" applyFont="1" applyBorder="1" applyAlignment="1">
      <alignment horizontal="center" vertical="center"/>
    </xf>
    <xf numFmtId="165" fontId="69" fillId="0" borderId="268" xfId="21" applyNumberFormat="1" applyFont="1" applyBorder="1" applyAlignment="1">
      <alignment horizontal="center" vertical="center"/>
    </xf>
    <xf numFmtId="0" fontId="58" fillId="0" borderId="202" xfId="7" applyFont="1" applyBorder="1" applyAlignment="1">
      <alignment vertical="center"/>
    </xf>
    <xf numFmtId="0" fontId="58" fillId="0" borderId="203" xfId="7" applyFont="1" applyBorder="1" applyAlignment="1">
      <alignment vertical="center"/>
    </xf>
    <xf numFmtId="0" fontId="58" fillId="0" borderId="240" xfId="7" applyFont="1" applyBorder="1" applyAlignment="1">
      <alignment vertical="center"/>
    </xf>
    <xf numFmtId="44" fontId="112" fillId="0" borderId="323" xfId="24" applyFont="1" applyBorder="1" applyAlignment="1" applyProtection="1">
      <alignment horizontal="center" vertical="top" wrapText="1"/>
    </xf>
    <xf numFmtId="0" fontId="66" fillId="0" borderId="290" xfId="25" applyFont="1" applyBorder="1" applyAlignment="1">
      <alignment horizontal="center" vertical="center" wrapText="1"/>
    </xf>
    <xf numFmtId="0" fontId="66" fillId="0" borderId="323" xfId="25" applyFont="1" applyBorder="1" applyAlignment="1">
      <alignment horizontal="center" vertical="center" wrapText="1"/>
    </xf>
    <xf numFmtId="0" fontId="66" fillId="0" borderId="293" xfId="25" applyFont="1" applyBorder="1" applyAlignment="1">
      <alignment horizontal="center" vertical="center" wrapText="1"/>
    </xf>
    <xf numFmtId="0" fontId="66" fillId="0" borderId="363" xfId="7" applyFont="1" applyBorder="1" applyAlignment="1">
      <alignment vertical="center"/>
    </xf>
    <xf numFmtId="0" fontId="66" fillId="0" borderId="364" xfId="7" applyFont="1" applyBorder="1" applyAlignment="1">
      <alignment vertical="center"/>
    </xf>
    <xf numFmtId="0" fontId="58" fillId="0" borderId="365" xfId="7" applyFont="1" applyBorder="1" applyAlignment="1">
      <alignment vertical="center"/>
    </xf>
    <xf numFmtId="0" fontId="51" fillId="31" borderId="279" xfId="9" applyFont="1" applyFill="1" applyBorder="1" applyAlignment="1">
      <alignment horizontal="center" vertical="center" wrapText="1"/>
    </xf>
    <xf numFmtId="0" fontId="51" fillId="31" borderId="18" xfId="9" applyFont="1" applyFill="1" applyBorder="1" applyAlignment="1">
      <alignment horizontal="center" vertical="center" wrapText="1"/>
    </xf>
    <xf numFmtId="0" fontId="51" fillId="31" borderId="281" xfId="9" applyFont="1" applyFill="1" applyBorder="1" applyAlignment="1">
      <alignment horizontal="center" vertical="center" wrapText="1"/>
    </xf>
    <xf numFmtId="0" fontId="51" fillId="31" borderId="2" xfId="9" applyFont="1" applyFill="1" applyBorder="1" applyAlignment="1">
      <alignment horizontal="center" vertical="center" wrapText="1"/>
    </xf>
    <xf numFmtId="0" fontId="51" fillId="31" borderId="24" xfId="9" applyFont="1" applyFill="1" applyBorder="1" applyAlignment="1">
      <alignment horizontal="center" vertical="center" wrapText="1"/>
    </xf>
    <xf numFmtId="0" fontId="51" fillId="31" borderId="4" xfId="9" applyFont="1" applyFill="1" applyBorder="1" applyAlignment="1">
      <alignment horizontal="center" vertical="center" wrapText="1"/>
    </xf>
    <xf numFmtId="0" fontId="110" fillId="0" borderId="361" xfId="7" applyFont="1" applyBorder="1" applyAlignment="1">
      <alignment vertical="center"/>
    </xf>
    <xf numFmtId="0" fontId="110" fillId="0" borderId="290" xfId="25" applyFont="1" applyBorder="1" applyAlignment="1">
      <alignment horizontal="center" vertical="center" wrapText="1"/>
    </xf>
    <xf numFmtId="0" fontId="110" fillId="0" borderId="293" xfId="25" applyFont="1" applyBorder="1" applyAlignment="1">
      <alignment horizontal="center" vertical="center" wrapText="1"/>
    </xf>
    <xf numFmtId="167" fontId="66" fillId="11" borderId="362" xfId="24" applyNumberFormat="1" applyFont="1" applyFill="1" applyBorder="1" applyAlignment="1" applyProtection="1">
      <alignment horizontal="center" vertical="center"/>
    </xf>
    <xf numFmtId="167" fontId="66" fillId="11" borderId="293" xfId="24" applyNumberFormat="1" applyFont="1" applyFill="1" applyBorder="1" applyAlignment="1" applyProtection="1">
      <alignment horizontal="center" vertical="center"/>
    </xf>
    <xf numFmtId="0" fontId="66" fillId="0" borderId="202" xfId="7" applyFont="1" applyBorder="1" applyAlignment="1">
      <alignment vertical="center"/>
    </xf>
    <xf numFmtId="0" fontId="66" fillId="0" borderId="213" xfId="7" applyFont="1" applyBorder="1" applyAlignment="1">
      <alignment vertical="center"/>
    </xf>
    <xf numFmtId="0" fontId="110" fillId="37" borderId="169" xfId="7" applyFont="1" applyFill="1" applyBorder="1" applyAlignment="1">
      <alignment horizontal="right" vertical="center"/>
    </xf>
    <xf numFmtId="0" fontId="110" fillId="37" borderId="80" xfId="7" applyFont="1" applyFill="1" applyBorder="1" applyAlignment="1">
      <alignment horizontal="right" vertical="center"/>
    </xf>
    <xf numFmtId="0" fontId="58" fillId="0" borderId="366" xfId="7" applyFont="1" applyBorder="1" applyAlignment="1">
      <alignment vertical="center"/>
    </xf>
    <xf numFmtId="0" fontId="58" fillId="0" borderId="367" xfId="7" applyFont="1" applyBorder="1" applyAlignment="1">
      <alignment vertical="center"/>
    </xf>
    <xf numFmtId="0" fontId="58" fillId="0" borderId="213" xfId="7" applyFont="1" applyBorder="1" applyAlignment="1">
      <alignment vertical="center"/>
    </xf>
    <xf numFmtId="0" fontId="108" fillId="0" borderId="18" xfId="25" applyFont="1" applyBorder="1" applyAlignment="1">
      <alignment horizontal="center" vertical="center"/>
    </xf>
    <xf numFmtId="0" fontId="108" fillId="0" borderId="24" xfId="25" applyFont="1" applyBorder="1" applyAlignment="1">
      <alignment horizontal="center" vertical="center"/>
    </xf>
    <xf numFmtId="10" fontId="108" fillId="0" borderId="3" xfId="25" applyNumberFormat="1" applyFont="1" applyBorder="1" applyAlignment="1">
      <alignment vertical="center"/>
    </xf>
    <xf numFmtId="10" fontId="108" fillId="0" borderId="4" xfId="25" applyNumberFormat="1" applyFont="1" applyBorder="1" applyAlignment="1">
      <alignment vertical="center"/>
    </xf>
    <xf numFmtId="10" fontId="147" fillId="0" borderId="368" xfId="7" applyNumberFormat="1" applyFont="1" applyBorder="1" applyAlignment="1">
      <alignment vertical="center" wrapText="1"/>
    </xf>
    <xf numFmtId="10" fontId="147" fillId="0" borderId="82" xfId="7" applyNumberFormat="1" applyFont="1" applyBorder="1" applyAlignment="1">
      <alignment vertical="center" wrapText="1"/>
    </xf>
    <xf numFmtId="0" fontId="66" fillId="0" borderId="366" xfId="7" applyFont="1" applyBorder="1" applyAlignment="1">
      <alignment horizontal="left" vertical="center" wrapText="1"/>
    </xf>
    <xf numFmtId="0" fontId="66" fillId="0" borderId="369" xfId="7" applyFont="1" applyBorder="1" applyAlignment="1">
      <alignment horizontal="left" vertical="center" wrapText="1"/>
    </xf>
    <xf numFmtId="0" fontId="58" fillId="0" borderId="202" xfId="7" applyFont="1" applyBorder="1" applyAlignment="1">
      <alignment horizontal="left" vertical="center"/>
    </xf>
    <xf numFmtId="0" fontId="58" fillId="0" borderId="213" xfId="7" applyFont="1" applyBorder="1" applyAlignment="1">
      <alignment horizontal="left" vertical="center"/>
    </xf>
    <xf numFmtId="0" fontId="66" fillId="37" borderId="169" xfId="7" applyFont="1" applyFill="1" applyBorder="1" applyAlignment="1">
      <alignment horizontal="right" vertical="center"/>
    </xf>
    <xf numFmtId="0" fontId="66" fillId="37" borderId="80" xfId="7" applyFont="1" applyFill="1" applyBorder="1" applyAlignment="1">
      <alignment horizontal="right" vertical="center"/>
    </xf>
    <xf numFmtId="0" fontId="108" fillId="0" borderId="0" xfId="25" applyFont="1" applyAlignment="1">
      <alignment horizontal="center" vertical="center"/>
    </xf>
    <xf numFmtId="10" fontId="108" fillId="0" borderId="282" xfId="25" applyNumberFormat="1" applyFont="1" applyBorder="1" applyAlignment="1">
      <alignment vertical="center"/>
    </xf>
    <xf numFmtId="0" fontId="66" fillId="37" borderId="202" xfId="7" applyFont="1" applyFill="1" applyBorder="1" applyAlignment="1">
      <alignment horizontal="right" vertical="center"/>
    </xf>
    <xf numFmtId="0" fontId="66" fillId="37" borderId="213" xfId="7" applyFont="1" applyFill="1" applyBorder="1" applyAlignment="1">
      <alignment horizontal="right" vertical="center"/>
    </xf>
    <xf numFmtId="0" fontId="66" fillId="0" borderId="202" xfId="7" applyFont="1" applyBorder="1" applyAlignment="1">
      <alignment vertical="center" wrapText="1"/>
    </xf>
    <xf numFmtId="0" fontId="66" fillId="0" borderId="365" xfId="7" applyFont="1" applyBorder="1" applyAlignment="1">
      <alignment vertical="center" wrapText="1"/>
    </xf>
    <xf numFmtId="0" fontId="58" fillId="0" borderId="365" xfId="7" applyFont="1" applyBorder="1" applyAlignment="1">
      <alignment horizontal="left" vertical="center"/>
    </xf>
    <xf numFmtId="0" fontId="58" fillId="0" borderId="202" xfId="7" applyFont="1" applyBorder="1" applyAlignment="1">
      <alignment vertical="center" wrapText="1"/>
    </xf>
    <xf numFmtId="0" fontId="58" fillId="0" borderId="203" xfId="7" applyFont="1" applyBorder="1" applyAlignment="1">
      <alignment vertical="center" wrapText="1"/>
    </xf>
    <xf numFmtId="0" fontId="66" fillId="37" borderId="202" xfId="7" applyFont="1" applyFill="1" applyBorder="1" applyAlignment="1">
      <alignment horizontal="left" vertical="center"/>
    </xf>
    <xf numFmtId="0" fontId="66" fillId="37" borderId="374" xfId="7" applyFont="1" applyFill="1" applyBorder="1" applyAlignment="1">
      <alignment horizontal="left" vertical="center"/>
    </xf>
    <xf numFmtId="0" fontId="58" fillId="0" borderId="203" xfId="7" applyFont="1" applyBorder="1" applyAlignment="1">
      <alignment horizontal="left" vertical="center"/>
    </xf>
    <xf numFmtId="0" fontId="58" fillId="0" borderId="370" xfId="7" applyFont="1" applyBorder="1" applyAlignment="1">
      <alignment vertical="center"/>
    </xf>
    <xf numFmtId="0" fontId="58" fillId="0" borderId="371" xfId="7" applyFont="1" applyBorder="1" applyAlignment="1">
      <alignment vertical="center"/>
    </xf>
    <xf numFmtId="0" fontId="58" fillId="0" borderId="372" xfId="7" applyFont="1" applyBorder="1" applyAlignment="1">
      <alignment vertical="center"/>
    </xf>
    <xf numFmtId="0" fontId="58" fillId="0" borderId="373" xfId="7" applyFont="1" applyBorder="1" applyAlignment="1">
      <alignment vertical="center"/>
    </xf>
    <xf numFmtId="44" fontId="148" fillId="33" borderId="325" xfId="24" applyFont="1" applyFill="1" applyBorder="1" applyAlignment="1" applyProtection="1">
      <alignment horizontal="center" vertical="center"/>
    </xf>
    <xf numFmtId="44" fontId="148" fillId="33" borderId="326" xfId="24" applyFont="1" applyFill="1" applyBorder="1" applyAlignment="1" applyProtection="1">
      <alignment horizontal="center" vertical="center"/>
    </xf>
    <xf numFmtId="44" fontId="148" fillId="33" borderId="327" xfId="24" applyFont="1" applyFill="1" applyBorder="1" applyAlignment="1" applyProtection="1">
      <alignment horizontal="center" vertical="center"/>
    </xf>
    <xf numFmtId="0" fontId="66" fillId="0" borderId="169" xfId="7" applyFont="1" applyBorder="1" applyAlignment="1">
      <alignment horizontal="right" vertical="center"/>
    </xf>
    <xf numFmtId="0" fontId="65" fillId="38" borderId="202" xfId="7" applyFont="1" applyFill="1" applyBorder="1" applyAlignment="1">
      <alignment horizontal="right" vertical="center"/>
    </xf>
    <xf numFmtId="0" fontId="65" fillId="38" borderId="213" xfId="7" applyFont="1" applyFill="1" applyBorder="1" applyAlignment="1">
      <alignment horizontal="right" vertical="center"/>
    </xf>
    <xf numFmtId="0" fontId="66" fillId="0" borderId="202" xfId="7" applyFont="1" applyBorder="1" applyAlignment="1">
      <alignment horizontal="right" vertical="center"/>
    </xf>
    <xf numFmtId="0" fontId="66" fillId="0" borderId="213" xfId="7" applyFont="1" applyBorder="1" applyAlignment="1">
      <alignment horizontal="right" vertical="center"/>
    </xf>
    <xf numFmtId="44" fontId="66" fillId="31" borderId="1" xfId="24" applyFont="1" applyFill="1" applyBorder="1" applyAlignment="1" applyProtection="1">
      <alignment horizontal="center" vertical="center"/>
    </xf>
    <xf numFmtId="44" fontId="66" fillId="31" borderId="18" xfId="24" applyFont="1" applyFill="1" applyBorder="1" applyAlignment="1" applyProtection="1">
      <alignment horizontal="center" vertical="center"/>
    </xf>
    <xf numFmtId="44" fontId="66" fillId="31" borderId="3" xfId="24" applyFont="1" applyFill="1" applyBorder="1" applyAlignment="1" applyProtection="1">
      <alignment horizontal="center" vertical="center"/>
    </xf>
    <xf numFmtId="0" fontId="83" fillId="17" borderId="1" xfId="25" applyFont="1" applyFill="1" applyBorder="1" applyAlignment="1">
      <alignment horizontal="left" vertical="top" wrapText="1"/>
    </xf>
    <xf numFmtId="0" fontId="83" fillId="17" borderId="18" xfId="25" applyFont="1" applyFill="1" applyBorder="1" applyAlignment="1">
      <alignment horizontal="left" vertical="top" wrapText="1"/>
    </xf>
    <xf numFmtId="0" fontId="51" fillId="31" borderId="1" xfId="9" applyFont="1" applyFill="1" applyBorder="1" applyAlignment="1">
      <alignment horizontal="center" vertical="center" wrapText="1"/>
    </xf>
    <xf numFmtId="0" fontId="51" fillId="31" borderId="3" xfId="9" applyFont="1" applyFill="1" applyBorder="1" applyAlignment="1">
      <alignment horizontal="center" vertical="center" wrapText="1"/>
    </xf>
    <xf numFmtId="0" fontId="83" fillId="17" borderId="2" xfId="25" applyFont="1" applyFill="1" applyBorder="1" applyAlignment="1">
      <alignment horizontal="left" vertical="top" wrapText="1"/>
    </xf>
    <xf numFmtId="0" fontId="83" fillId="17" borderId="4" xfId="25" applyFont="1" applyFill="1" applyBorder="1" applyAlignment="1">
      <alignment horizontal="left" vertical="top" wrapText="1"/>
    </xf>
    <xf numFmtId="0" fontId="110" fillId="0" borderId="384" xfId="7" applyFont="1" applyBorder="1"/>
    <xf numFmtId="0" fontId="110" fillId="0" borderId="193" xfId="25" applyFont="1" applyBorder="1" applyAlignment="1">
      <alignment horizontal="center" vertical="center" wrapText="1"/>
    </xf>
    <xf numFmtId="0" fontId="110" fillId="0" borderId="198" xfId="25" applyFont="1" applyBorder="1" applyAlignment="1">
      <alignment horizontal="center" vertical="center" wrapText="1"/>
    </xf>
    <xf numFmtId="0" fontId="110" fillId="0" borderId="213" xfId="7" applyFont="1" applyBorder="1" applyAlignment="1">
      <alignment vertical="center"/>
    </xf>
    <xf numFmtId="0" fontId="54" fillId="0" borderId="380" xfId="7" applyFont="1" applyBorder="1" applyAlignment="1">
      <alignment vertical="center"/>
    </xf>
    <xf numFmtId="0" fontId="54" fillId="0" borderId="366" xfId="7" applyFont="1" applyBorder="1" applyAlignment="1">
      <alignment vertical="center"/>
    </xf>
    <xf numFmtId="0" fontId="54" fillId="0" borderId="383" xfId="7" applyFont="1" applyBorder="1" applyAlignment="1">
      <alignment vertical="center"/>
    </xf>
    <xf numFmtId="0" fontId="110" fillId="18" borderId="9" xfId="7" applyFont="1" applyFill="1" applyBorder="1" applyAlignment="1">
      <alignment horizontal="right" vertical="center"/>
    </xf>
    <xf numFmtId="0" fontId="110" fillId="18" borderId="11" xfId="7" applyFont="1" applyFill="1" applyBorder="1" applyAlignment="1">
      <alignment horizontal="right" vertical="center"/>
    </xf>
    <xf numFmtId="0" fontId="54" fillId="0" borderId="213" xfId="7" applyFont="1" applyBorder="1" applyAlignment="1">
      <alignment vertical="center"/>
    </xf>
    <xf numFmtId="0" fontId="54" fillId="0" borderId="365" xfId="7" applyFont="1" applyBorder="1" applyAlignment="1">
      <alignment horizontal="left" vertical="center"/>
    </xf>
    <xf numFmtId="10" fontId="152" fillId="0" borderId="214" xfId="7" applyNumberFormat="1" applyFont="1" applyBorder="1" applyAlignment="1">
      <alignment vertical="center" wrapText="1"/>
    </xf>
    <xf numFmtId="10" fontId="152" fillId="0" borderId="163" xfId="7" applyNumberFormat="1" applyFont="1" applyBorder="1" applyAlignment="1">
      <alignment vertical="center" wrapText="1"/>
    </xf>
    <xf numFmtId="0" fontId="110" fillId="0" borderId="366" xfId="7" applyFont="1" applyBorder="1" applyAlignment="1">
      <alignment horizontal="left" vertical="center"/>
    </xf>
    <xf numFmtId="0" fontId="110" fillId="0" borderId="385" xfId="7" applyFont="1" applyBorder="1" applyAlignment="1">
      <alignment horizontal="left" vertical="center"/>
    </xf>
    <xf numFmtId="0" fontId="110" fillId="37" borderId="366" xfId="7" applyFont="1" applyFill="1" applyBorder="1" applyAlignment="1">
      <alignment horizontal="right" vertical="center"/>
    </xf>
    <xf numFmtId="0" fontId="110" fillId="37" borderId="385" xfId="7" applyFont="1" applyFill="1" applyBorder="1" applyAlignment="1">
      <alignment horizontal="right" vertical="center"/>
    </xf>
    <xf numFmtId="0" fontId="54" fillId="0" borderId="386" xfId="7" applyFont="1" applyBorder="1" applyAlignment="1">
      <alignment vertical="center" wrapText="1"/>
    </xf>
    <xf numFmtId="0" fontId="54" fillId="0" borderId="386" xfId="7" applyFont="1" applyBorder="1" applyAlignment="1">
      <alignment vertical="center"/>
    </xf>
    <xf numFmtId="0" fontId="54" fillId="0" borderId="386" xfId="7" applyFont="1" applyBorder="1" applyAlignment="1">
      <alignment horizontal="left" vertical="center"/>
    </xf>
    <xf numFmtId="44" fontId="110" fillId="31" borderId="391" xfId="24" applyFont="1" applyFill="1" applyBorder="1" applyAlignment="1" applyProtection="1">
      <alignment horizontal="center" vertical="center"/>
    </xf>
    <xf numFmtId="44" fontId="110" fillId="31" borderId="392" xfId="24" applyFont="1" applyFill="1" applyBorder="1" applyAlignment="1" applyProtection="1">
      <alignment horizontal="center" vertical="center"/>
    </xf>
    <xf numFmtId="44" fontId="110" fillId="31" borderId="393" xfId="24" applyFont="1" applyFill="1" applyBorder="1" applyAlignment="1" applyProtection="1">
      <alignment horizontal="center" vertical="center"/>
    </xf>
    <xf numFmtId="44" fontId="84" fillId="33" borderId="207" xfId="24" applyFont="1" applyFill="1" applyBorder="1" applyAlignment="1" applyProtection="1">
      <alignment horizontal="center" vertical="center"/>
    </xf>
    <xf numFmtId="44" fontId="84" fillId="33" borderId="41" xfId="24" applyFont="1" applyFill="1" applyBorder="1" applyAlignment="1" applyProtection="1">
      <alignment horizontal="center" vertical="center"/>
    </xf>
    <xf numFmtId="44" fontId="84" fillId="33" borderId="208" xfId="24" applyFont="1" applyFill="1" applyBorder="1" applyAlignment="1" applyProtection="1">
      <alignment horizontal="center" vertical="center"/>
    </xf>
    <xf numFmtId="0" fontId="54" fillId="0" borderId="387" xfId="7" applyFont="1" applyBorder="1" applyAlignment="1">
      <alignment vertical="center"/>
    </xf>
    <xf numFmtId="0" fontId="110" fillId="37" borderId="196" xfId="7" applyFont="1" applyFill="1" applyBorder="1" applyAlignment="1">
      <alignment horizontal="left" vertical="center"/>
    </xf>
    <xf numFmtId="0" fontId="110" fillId="37" borderId="374" xfId="7" applyFont="1" applyFill="1" applyBorder="1" applyAlignment="1">
      <alignment horizontal="left" vertical="center"/>
    </xf>
    <xf numFmtId="0" fontId="110" fillId="0" borderId="70" xfId="7" applyFont="1" applyBorder="1" applyAlignment="1">
      <alignment horizontal="right" vertical="center"/>
    </xf>
    <xf numFmtId="0" fontId="110" fillId="0" borderId="389" xfId="7" applyFont="1" applyBorder="1" applyAlignment="1">
      <alignment horizontal="right" vertical="center"/>
    </xf>
    <xf numFmtId="0" fontId="122" fillId="38" borderId="202" xfId="7" applyFont="1" applyFill="1" applyBorder="1" applyAlignment="1">
      <alignment horizontal="right" vertical="center"/>
    </xf>
    <xf numFmtId="0" fontId="122" fillId="38" borderId="213" xfId="7" applyFont="1" applyFill="1" applyBorder="1" applyAlignment="1">
      <alignment horizontal="right" vertical="center"/>
    </xf>
    <xf numFmtId="0" fontId="110" fillId="0" borderId="202" xfId="7" applyFont="1" applyBorder="1" applyAlignment="1">
      <alignment horizontal="right" vertical="center"/>
    </xf>
    <xf numFmtId="0" fontId="110" fillId="0" borderId="213" xfId="7" applyFont="1" applyBorder="1" applyAlignment="1">
      <alignment horizontal="right" vertical="center"/>
    </xf>
    <xf numFmtId="0" fontId="1" fillId="7" borderId="319" xfId="0" applyFont="1" applyFill="1" applyBorder="1" applyAlignment="1">
      <alignment horizontal="left" vertical="top" wrapText="1"/>
    </xf>
    <xf numFmtId="0" fontId="54" fillId="0" borderId="272" xfId="0" applyFont="1" applyBorder="1" applyAlignment="1" applyProtection="1">
      <alignment horizontal="center" vertical="top" wrapText="1"/>
      <protection locked="0" hidden="1"/>
    </xf>
  </cellXfs>
  <cellStyles count="28">
    <cellStyle name="40 % - Akzent1" xfId="3" builtinId="31"/>
    <cellStyle name="Datum" xfId="18" xr:uid="{31BF34DE-3F71-478E-814B-BD299EF19D42}"/>
    <cellStyle name="Dezimal 2" xfId="10" xr:uid="{00000000-0005-0000-0000-000001000000}"/>
    <cellStyle name="Erledigt" xfId="17" xr:uid="{A303DF15-6FE7-4112-908E-F9B66514C8F8}"/>
    <cellStyle name="Euro" xfId="8" xr:uid="{00000000-0005-0000-0000-000002000000}"/>
    <cellStyle name="Euro 2" xfId="26" xr:uid="{21179EA3-7011-415B-B8D1-BE0B4542127A}"/>
    <cellStyle name="Komma 2" xfId="5" xr:uid="{00000000-0005-0000-0000-000003000000}"/>
    <cellStyle name="Komma 3" xfId="27" xr:uid="{7075EC30-60EC-4C31-8D58-00CE7AFE2B22}"/>
    <cellStyle name="Prozent" xfId="2" builtinId="5"/>
    <cellStyle name="Prozent 2" xfId="11" xr:uid="{00000000-0005-0000-0000-000005000000}"/>
    <cellStyle name="Prozent 3" xfId="19" xr:uid="{255E35D5-F732-4FF5-A11A-44E2708B87FD}"/>
    <cellStyle name="Prozent 4" xfId="23" xr:uid="{4CC16326-6474-4331-9F3E-995F38D0D820}"/>
    <cellStyle name="Standard" xfId="0" builtinId="0"/>
    <cellStyle name="Standard 2" xfId="4" xr:uid="{00000000-0005-0000-0000-000007000000}"/>
    <cellStyle name="Standard 2 2" xfId="25" xr:uid="{BB98344C-EABA-4EE8-A69A-2EB41D014EF4}"/>
    <cellStyle name="Standard 3" xfId="21" xr:uid="{1D6F0100-3CDA-4A01-95C4-CB2D8CE92DAD}"/>
    <cellStyle name="Standard 3 2" xfId="9" xr:uid="{00000000-0005-0000-0000-000008000000}"/>
    <cellStyle name="Standard 3 3" xfId="14" xr:uid="{F996E329-628C-4923-8CAA-AEAD9DA4A1D1}"/>
    <cellStyle name="Standard 6" xfId="12" xr:uid="{00000000-0005-0000-0000-000009000000}"/>
    <cellStyle name="Standard 9" xfId="20" xr:uid="{56D992F4-BDB6-4285-A9D4-EE3BF1601AC6}"/>
    <cellStyle name="Standard_STD_SATZ" xfId="7" xr:uid="{00000000-0005-0000-0000-00000A000000}"/>
    <cellStyle name="Überschrift 1 2" xfId="15" xr:uid="{AA246279-3ABB-4D34-82AB-11EABDB90006}"/>
    <cellStyle name="Überschrift 2 2" xfId="16" xr:uid="{5CF2E6B4-19BD-4B07-BED5-423C228FF428}"/>
    <cellStyle name="Überschrift 5" xfId="13" xr:uid="{11107AB7-D92D-46F5-9BC8-1193CEEE9CF3}"/>
    <cellStyle name="Währung" xfId="1" builtinId="4"/>
    <cellStyle name="Währung 2" xfId="6" xr:uid="{00000000-0005-0000-0000-00000C000000}"/>
    <cellStyle name="Währung 2 2" xfId="24" xr:uid="{80486A1F-FA70-44E0-B674-99928889E0FA}"/>
    <cellStyle name="Währung 3" xfId="22" xr:uid="{39053CB6-E1CA-4786-A4E0-08A0FC642C26}"/>
  </cellStyles>
  <dxfs count="159">
    <dxf>
      <fill>
        <patternFill patternType="solid">
          <fgColor rgb="FFF0F5FF"/>
          <bgColor rgb="FFB7CFFF"/>
        </patternFill>
      </fill>
    </dxf>
    <dxf>
      <fill>
        <patternFill patternType="solid">
          <fgColor rgb="FFB7CFFF"/>
          <bgColor rgb="FFB7CFFF"/>
        </patternFill>
      </fill>
    </dxf>
    <dxf>
      <font>
        <color theme="8" tint="-0.499984740745262"/>
      </font>
      <fill>
        <patternFill patternType="solid">
          <fgColor rgb="FFF0F5FF"/>
          <bgColor rgb="FFF0F5FF"/>
        </patternFill>
      </fill>
    </dxf>
    <dxf>
      <font>
        <color theme="8" tint="-0.499984740745262"/>
      </font>
      <fill>
        <patternFill patternType="solid">
          <fgColor rgb="FFD2E1FF"/>
          <bgColor rgb="FFB7CFFF"/>
        </patternFill>
      </fill>
    </dxf>
    <dxf>
      <font>
        <color theme="8" tint="-0.499984740745262"/>
      </font>
      <fill>
        <patternFill patternType="solid">
          <fgColor rgb="FFF0F5FF"/>
          <bgColor rgb="FFF0F5FF"/>
        </patternFill>
      </fill>
    </dxf>
    <dxf>
      <font>
        <color theme="8" tint="-0.499984740745262"/>
      </font>
      <fill>
        <patternFill patternType="solid">
          <fgColor rgb="FFD2E1FF"/>
          <bgColor rgb="FFB7CFFF"/>
        </patternFill>
      </fill>
    </dxf>
    <dxf>
      <font>
        <color theme="8" tint="-0.499984740745262"/>
      </font>
      <fill>
        <patternFill patternType="solid">
          <fgColor rgb="FFD9E6FA"/>
          <bgColor rgb="FFB7CFFF"/>
        </patternFill>
      </fill>
    </dxf>
    <dxf>
      <font>
        <color theme="8" tint="-0.499984740745262"/>
      </font>
      <fill>
        <patternFill patternType="solid">
          <fgColor rgb="FFF0F5FF"/>
          <bgColor rgb="FFF0F5FF"/>
        </patternFill>
      </fill>
    </dxf>
    <dxf>
      <font>
        <color theme="8" tint="-0.499984740745262"/>
      </font>
      <fill>
        <patternFill patternType="solid">
          <fgColor rgb="FFF0F5FF"/>
          <bgColor rgb="FFF0F5FF"/>
        </patternFill>
      </fill>
    </dxf>
    <dxf>
      <font>
        <color theme="8" tint="-0.499984740745262"/>
      </font>
      <fill>
        <patternFill patternType="solid">
          <fgColor rgb="FFD2E1FF"/>
          <bgColor rgb="FFB7CFFF"/>
        </patternFill>
      </fill>
    </dxf>
    <dxf>
      <font>
        <color theme="8" tint="-0.499984740745262"/>
      </font>
      <fill>
        <patternFill patternType="solid">
          <fgColor rgb="FFD2E1FF"/>
          <bgColor rgb="FFB7CFFF"/>
        </patternFill>
      </fill>
    </dxf>
    <dxf>
      <font>
        <color theme="8" tint="-0.499984740745262"/>
      </font>
      <fill>
        <patternFill patternType="solid">
          <fgColor theme="8" tint="0.79998168889431442"/>
          <bgColor theme="8" tint="0.79998168889431442"/>
        </patternFill>
      </fill>
    </dxf>
    <dxf>
      <font>
        <color theme="8" tint="-0.499984740745262"/>
      </font>
      <fill>
        <patternFill patternType="solid">
          <fgColor rgb="FFF0F5FF"/>
          <bgColor rgb="FFF0F5FF"/>
        </patternFill>
      </fill>
    </dxf>
    <dxf>
      <font>
        <color theme="8" tint="-0.499984740745262"/>
      </font>
      <fill>
        <patternFill patternType="solid">
          <fgColor rgb="FFD9E6FA"/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ill>
        <patternFill>
          <bgColor rgb="FFD9E6FF"/>
        </patternFill>
      </fill>
    </dxf>
    <dxf>
      <fill>
        <patternFill>
          <bgColor rgb="FFD9E6FF"/>
        </patternFill>
      </fill>
    </dxf>
    <dxf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ont>
        <sz val="11"/>
        <name val="Calibri"/>
      </font>
      <fill>
        <patternFill patternType="solid">
          <fgColor rgb="FFCCC1DA"/>
          <bgColor rgb="FFCCC1DA"/>
        </patternFill>
      </fill>
    </dxf>
    <dxf>
      <font>
        <sz val="11"/>
        <name val="Calibri"/>
      </font>
      <fill>
        <patternFill patternType="solid">
          <fgColor rgb="FFCCC1DA"/>
          <bgColor rgb="FFCCC1DA"/>
        </patternFill>
      </fill>
    </dxf>
    <dxf>
      <font>
        <sz val="11"/>
        <name val="Calibri"/>
      </font>
      <fill>
        <patternFill patternType="solid">
          <fgColor rgb="FFCCC1DA"/>
          <bgColor rgb="FFCCC1DA"/>
        </patternFill>
      </fill>
    </dxf>
    <dxf>
      <font>
        <sz val="11"/>
        <name val="Calibri"/>
      </font>
      <fill>
        <patternFill patternType="solid">
          <fgColor rgb="FFD7E4BD"/>
          <bgColor rgb="FFD7E4BD"/>
        </patternFill>
      </fill>
    </dxf>
    <dxf>
      <font>
        <sz val="11"/>
        <name val="Calibri"/>
      </font>
      <fill>
        <patternFill patternType="solid">
          <fgColor rgb="FFCCC1DA"/>
          <bgColor rgb="FFCCC1DA"/>
        </patternFill>
      </fill>
    </dxf>
    <dxf>
      <font>
        <sz val="11"/>
        <name val="Calibri"/>
      </font>
      <fill>
        <patternFill patternType="solid">
          <fgColor rgb="FFCCC1DA"/>
          <bgColor rgb="FFCCC1DA"/>
        </patternFill>
      </fill>
    </dxf>
    <dxf>
      <font>
        <sz val="11"/>
        <name val="Calibri"/>
      </font>
      <fill>
        <patternFill patternType="solid">
          <fgColor rgb="FFD7E4BD"/>
          <bgColor rgb="FFD7E4BD"/>
        </patternFill>
      </fill>
    </dxf>
    <dxf>
      <font>
        <sz val="11"/>
        <name val="Calibri"/>
      </font>
      <fill>
        <patternFill patternType="solid">
          <fgColor rgb="FFCCC1DA"/>
          <bgColor rgb="FFCCC1DA"/>
        </patternFill>
      </fill>
    </dxf>
    <dxf>
      <font>
        <sz val="11"/>
        <name val="Calibri"/>
      </font>
      <fill>
        <patternFill patternType="solid">
          <fgColor rgb="FFD7E4BD"/>
          <bgColor rgb="FFD7E4BD"/>
        </patternFill>
      </fill>
    </dxf>
    <dxf>
      <font>
        <sz val="11"/>
        <name val="Calibri"/>
      </font>
      <fill>
        <patternFill patternType="solid">
          <fgColor rgb="FFCCC1DA"/>
          <bgColor rgb="FFCCC1DA"/>
        </patternFill>
      </fill>
    </dxf>
    <dxf>
      <font>
        <sz val="11"/>
        <name val="Calibri"/>
      </font>
      <fill>
        <patternFill patternType="solid">
          <fgColor rgb="FFD7E4BD"/>
          <bgColor rgb="FFD7E4BD"/>
        </patternFill>
      </fill>
    </dxf>
    <dxf>
      <font>
        <sz val="11"/>
        <name val="Calibri"/>
      </font>
      <fill>
        <patternFill patternType="solid">
          <fgColor rgb="FFD7E4BD"/>
          <bgColor rgb="FFD7E4BD"/>
        </patternFill>
      </fill>
    </dxf>
    <dxf>
      <fill>
        <patternFill>
          <bgColor rgb="FFB7CFFF"/>
        </patternFill>
      </fill>
    </dxf>
    <dxf>
      <fill>
        <patternFill>
          <bgColor rgb="FFF0F5FF"/>
        </patternFill>
      </fill>
    </dxf>
    <dxf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ont>
        <color theme="1"/>
      </font>
      <fill>
        <patternFill>
          <bgColor rgb="FFB7CFFF"/>
        </patternFill>
      </fill>
    </dxf>
    <dxf>
      <fill>
        <patternFill>
          <bgColor rgb="FFD9E6FF"/>
        </patternFill>
      </fill>
    </dxf>
    <dxf>
      <fill>
        <patternFill>
          <bgColor rgb="FFD9E6FA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8" formatCode="dd/mm/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family val="2"/>
        <scheme val="none"/>
      </font>
      <numFmt numFmtId="179" formatCode="d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Roboto Light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Roboto Light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Roboto Light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numFmt numFmtId="2" formatCode="0.00"/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Roboto Light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Roboto Light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Roboto Light"/>
        <scheme val="none"/>
      </font>
      <fill>
        <patternFill patternType="solid">
          <fgColor indexed="64"/>
          <bgColor theme="1" tint="0.34998626667073579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Gadugi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name val="Gadugi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adugi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Gadugi"/>
        <scheme val="none"/>
      </font>
      <fill>
        <patternFill patternType="none">
          <fgColor indexed="64"/>
          <bgColor auto="1"/>
        </patternFill>
      </fill>
      <alignment vertical="top" textRotation="0" wrapText="1" indent="0" justifyLastLine="0" shrinkToFit="0" readingOrder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Gadugi"/>
        <scheme val="none"/>
      </font>
      <fill>
        <patternFill patternType="none">
          <fgColor indexed="64"/>
          <bgColor auto="1"/>
        </patternFill>
      </fill>
      <alignment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fill>
        <patternFill patternType="none">
          <fgColor indexed="64"/>
          <bgColor auto="1"/>
        </patternFill>
      </fill>
      <alignment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numFmt numFmtId="165" formatCode="#,##0.00\ &quot;€&quot;"/>
      <fill>
        <patternFill patternType="none">
          <fgColor indexed="64"/>
          <bgColor auto="1"/>
        </patternFill>
      </fill>
      <alignment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numFmt numFmtId="165" formatCode="#,##0.00\ &quot;€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2" formatCode="0.00"/>
      <alignment horizontal="general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2" formatCode="0.00"/>
      <alignment horizontal="general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numFmt numFmtId="2" formatCode="0.00"/>
      <fill>
        <patternFill patternType="none">
          <fgColor indexed="64"/>
          <bgColor auto="1"/>
        </patternFill>
      </fill>
      <alignment vertical="top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Gadug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>
        <top style="thin">
          <color rgb="FFC0C0C0"/>
        </top>
      </border>
    </dxf>
    <dxf>
      <border diagonalUp="0" diagonalDown="0">
        <left style="thin">
          <color rgb="FFC0C0C0"/>
        </left>
        <right style="thin">
          <color rgb="FFC0C0C0"/>
        </right>
        <top style="thin">
          <color rgb="FFC0C0C0"/>
        </top>
        <bottom style="thin">
          <color rgb="FFC0C0C0"/>
        </bottom>
      </border>
    </dxf>
    <dxf>
      <font>
        <strike val="0"/>
        <outline val="0"/>
        <shadow val="0"/>
        <u val="none"/>
        <vertAlign val="baseline"/>
        <sz val="9"/>
        <color auto="1"/>
        <name val="Gadugi"/>
        <scheme val="none"/>
      </font>
      <fill>
        <patternFill patternType="none">
          <fgColor rgb="FF000000"/>
          <bgColor auto="1"/>
        </patternFill>
      </fill>
      <alignment vertical="top" textRotation="0" wrapText="1" indent="0" justifyLastLine="0" shrinkToFit="0" readingOrder="0"/>
    </dxf>
    <dxf>
      <border>
        <bottom style="thin">
          <color rgb="FFC0C0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Gadugi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/>
        <bottom/>
      </border>
    </dxf>
    <dxf>
      <alignment wrapText="1"/>
    </dxf>
    <dxf>
      <alignment vertical="center"/>
    </dxf>
    <dxf>
      <alignment vertical="center"/>
    </dxf>
    <dxf>
      <alignment vertical="center"/>
    </dxf>
    <dxf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vertical="top"/>
    </dxf>
    <dxf>
      <alignment horizontal="center"/>
    </dxf>
    <dxf>
      <numFmt numFmtId="4" formatCode="#,##0.00"/>
    </dxf>
    <dxf>
      <numFmt numFmtId="4" formatCode="#,##0.00"/>
    </dxf>
    <dxf>
      <font>
        <name val="Segui"/>
        <scheme val="none"/>
      </font>
    </dxf>
    <dxf>
      <font>
        <name val="Segui"/>
        <scheme val="none"/>
      </font>
    </dxf>
    <dxf>
      <font>
        <name val="Segui"/>
        <scheme val="none"/>
      </font>
    </dxf>
    <dxf>
      <font>
        <name val="Segui"/>
        <scheme val="none"/>
      </font>
    </dxf>
    <dxf>
      <font>
        <name val="Segui"/>
        <scheme val="none"/>
      </font>
    </dxf>
    <dxf>
      <font>
        <name val="Segui"/>
        <scheme val="none"/>
      </font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C00000"/>
        </patternFill>
      </fill>
    </dxf>
    <dxf>
      <border>
        <bottom style="thin">
          <color theme="0" tint="-0.14993743705557422"/>
        </bottom>
        <horizontal style="thin">
          <color theme="0" tint="-0.14996795556505021"/>
        </horizontal>
      </border>
    </dxf>
  </dxfs>
  <tableStyles count="3" defaultTableStyle="TableStyleMedium2" defaultPivotStyle="PivotStyleLight16">
    <tableStyle name="Aufgabenliste" pivot="0" count="1" xr9:uid="{D06E3B26-493C-4FCF-94B7-84E7ECC56E14}">
      <tableStyleElement type="wholeTable" dxfId="158"/>
    </tableStyle>
    <tableStyle name="Sarikohn" pivot="0" count="2" xr9:uid="{00000000-0011-0000-FFFF-FFFF00000000}">
      <tableStyleElement type="headerRow" dxfId="157"/>
      <tableStyleElement type="firstRowStripe" dxfId="156"/>
    </tableStyle>
    <tableStyle name="Tabellenformat 1" pivot="0" count="2" xr9:uid="{DE8B0D7F-2653-4626-AF7B-746E8AC88F15}">
      <tableStyleElement type="headerRow" dxfId="155"/>
      <tableStyleElement type="firstRowStripe" dxfId="154"/>
    </tableStyle>
  </tableStyles>
  <colors>
    <mruColors>
      <color rgb="FFB7CFFF"/>
      <color rgb="FFB4CFFF"/>
      <color rgb="FFD9E6FA"/>
      <color rgb="FFD9E6FF"/>
      <color rgb="FFE6EBFF"/>
      <color rgb="FFBDD3FF"/>
      <color rgb="FFB9D0FF"/>
      <color rgb="FFC8DCFF"/>
      <color rgb="FFABC7FF"/>
      <color rgb="FFC1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1.xml"/><Relationship Id="rId29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130969</xdr:colOff>
      <xdr:row>29</xdr:row>
      <xdr:rowOff>95251</xdr:rowOff>
    </xdr:from>
    <xdr:ext cx="5065682" cy="4477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D18F1FD7-524E-484A-92F0-A088EA5D6028}"/>
                </a:ext>
              </a:extLst>
            </xdr:cNvPr>
            <xdr:cNvSpPr txBox="1"/>
          </xdr:nvSpPr>
          <xdr:spPr>
            <a:xfrm>
              <a:off x="8703469" y="9155907"/>
              <a:ext cx="5065682" cy="447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DE" sz="14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de-DE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de-DE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𝑨𝒏𝒛𝒂𝒉𝒍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𝒅𝒆𝒓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𝒇𝒆𝒔𝒕𝒆𝒏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𝑭𝒆𝒊𝒆𝒓𝒕𝒂𝒈𝒆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𝑹𝒆𝒊𝒏𝒊𝒈𝒖𝒏𝒈𝒔𝒉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ä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𝒖𝒇𝒊𝒈𝒌𝒆𝒊𝒕</m:t>
                        </m:r>
                      </m:num>
                      <m:den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𝑨𝒏𝒛𝒂𝒉𝒍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𝒅𝒆𝒓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𝑾𝒆𝒓𝒌𝒕𝒂𝒈𝒆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 (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𝟔</m:t>
                        </m:r>
                        <m:r>
                          <a:rPr lang="de-DE" sz="1400" b="1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de-DE" sz="1400" b="1"/>
            </a:p>
          </xdr:txBody>
        </xdr:sp>
      </mc:Choice>
      <mc:Fallback xmlns="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D18F1FD7-524E-484A-92F0-A088EA5D6028}"/>
                </a:ext>
              </a:extLst>
            </xdr:cNvPr>
            <xdr:cNvSpPr txBox="1"/>
          </xdr:nvSpPr>
          <xdr:spPr>
            <a:xfrm>
              <a:off x="8703469" y="9155907"/>
              <a:ext cx="5065682" cy="447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DE" sz="1400" b="1" i="0">
                  <a:latin typeface="Cambria Math" panose="02040503050406030204" pitchFamily="18" charset="0"/>
                </a:rPr>
                <a:t>𝒙=(𝑨𝒏𝒛𝒂𝒉𝒍 𝒅𝒆𝒓 𝒇𝒆𝒔𝒕𝒆𝒏 𝑭𝒆𝒊𝒆𝒓𝒕𝒂𝒈𝒆 𝒙 𝑹𝒆𝒊𝒏𝒊𝒈𝒖𝒏𝒈𝒔𝒉ä𝒖𝒇𝒊𝒈𝒌𝒆𝒊𝒕)/(𝑨𝒏𝒛𝒂𝒉𝒍 𝒅𝒆𝒓 𝑾𝒆𝒓𝒌𝒕𝒂𝒈𝒆 (𝟔))</a:t>
              </a:r>
              <a:endParaRPr lang="de-DE" sz="1400" b="1"/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NN" refreshedDate="46059.63595462963" createdVersion="8" refreshedVersion="8" minRefreshableVersion="3" recordCount="188" xr:uid="{52F2CFB0-D66C-424C-B4AD-F433B45B151B}">
  <cacheSource type="worksheet">
    <worksheetSource name="Tab_Gesamtfläche78"/>
  </cacheSource>
  <cacheFields count="24">
    <cacheField name="Liegen-_x000a_schafts-_x000a_code" numFmtId="0">
      <sharedItems containsBlank="1"/>
    </cacheField>
    <cacheField name="Objektbezeichnung" numFmtId="0">
      <sharedItems count="8">
        <s v="Daennerstraße 11"/>
        <s v="Halle 7 OG"/>
        <s v="Halle7 EG"/>
        <s v="Pförtnergebäude"/>
        <s v="Wertstoffhof Daennerstraße 17"/>
        <s v="Wertstoffhof Erfenbach"/>
        <s v="Halle 3 Werkstattgebäude"/>
        <s v="Halle 7 Werkstatt -ZBH Übersicht-"/>
      </sharedItems>
    </cacheField>
    <cacheField name="Etage" numFmtId="0">
      <sharedItems containsBlank="1" containsMixedTypes="1" containsNumber="1" minValue="103" maxValue="1131"/>
    </cacheField>
    <cacheField name="Referat" numFmtId="0">
      <sharedItems containsBlank="1"/>
    </cacheField>
    <cacheField name="Raumbezeichnung" numFmtId="0">
      <sharedItems/>
    </cacheField>
    <cacheField name="Bemerkung" numFmtId="0">
      <sharedItems containsBlank="1"/>
    </cacheField>
    <cacheField name="Boden" numFmtId="0">
      <sharedItems containsBlank="1"/>
    </cacheField>
    <cacheField name="QM" numFmtId="2">
      <sharedItems containsString="0" containsBlank="1" containsNumber="1" minValue="1.2" maxValue="126.46"/>
    </cacheField>
    <cacheField name="RG" numFmtId="0">
      <sharedItems containsBlank="1" count="32">
        <s v="A"/>
        <s v="A1"/>
        <s v="A5"/>
        <s v="B"/>
        <s v="B4"/>
        <s v="B5"/>
        <s v="B1"/>
        <s v="B6"/>
        <s v="B2"/>
        <s v="B3"/>
        <s v="C"/>
        <s v="C1"/>
        <s v="D"/>
        <s v="D1"/>
        <s v="E"/>
        <s v="E1"/>
        <s v="E5"/>
        <s v="E2"/>
        <s v="E3"/>
        <s v="E4"/>
        <s v="F"/>
        <s v="F1"/>
        <s v="H2"/>
        <s v="F2"/>
        <s v="F3"/>
        <s v="F3/2,5"/>
        <s v="F4"/>
        <s v="G"/>
        <s v="H"/>
        <s v="H1"/>
        <s v="K"/>
        <m/>
      </sharedItems>
    </cacheField>
    <cacheField name="Turnus" numFmtId="0">
      <sharedItems/>
    </cacheField>
    <cacheField name="verrechenbare Tage" numFmtId="2">
      <sharedItems containsString="0" containsBlank="1" containsNumber="1" minValue="12.001642935377873" maxValue="252.91666666666669"/>
    </cacheField>
    <cacheField name="Fläche im Jahr" numFmtId="4">
      <sharedItems containsSemiMixedTypes="0" containsString="0" containsNumber="1" minValue="0" maxValue="31983.841666666667"/>
    </cacheField>
    <cacheField name="keine Reinigung_x000a_X = ja" numFmtId="4">
      <sharedItems containsNonDate="0" containsString="0" containsBlank="1"/>
    </cacheField>
    <cacheField name="Grund-reinigung" numFmtId="0">
      <sharedItems containsNonDate="0" containsString="0" containsBlank="1"/>
    </cacheField>
    <cacheField name="LW Bieter" numFmtId="0">
      <sharedItems containsString="0" containsBlank="1" containsNumber="1" containsInteger="1" minValue="0" maxValue="900"/>
    </cacheField>
    <cacheField name="LW Maximal" numFmtId="0">
      <sharedItems containsString="0" containsBlank="1" containsNumber="1" containsInteger="1" minValue="0" maxValue="900"/>
    </cacheField>
    <cacheField name="Stunden/_x000a_Jahr" numFmtId="2">
      <sharedItems containsSemiMixedTypes="0" containsString="0" containsNumber="1" minValue="0" maxValue="323.32234375000002"/>
    </cacheField>
    <cacheField name="Æ Stunden/ Monat" numFmtId="2">
      <sharedItems containsSemiMixedTypes="0" containsString="0" containsNumber="1" minValue="0" maxValue="26.943528645833336"/>
    </cacheField>
    <cacheField name="Stunden/Jahr werktags" numFmtId="2">
      <sharedItems containsSemiMixedTypes="0" containsString="0" containsNumber="1" minValue="0" maxValue="323.32234375000002"/>
    </cacheField>
    <cacheField name="Stunden/ Jahr So+Ft" numFmtId="2">
      <sharedItems containsSemiMixedTypes="0" containsString="0" containsNumber="1" containsInteger="1" minValue="0" maxValue="0"/>
    </cacheField>
    <cacheField name="EUR / Jahr" numFmtId="165">
      <sharedItems containsSemiMixedTypes="0" containsString="0" containsNumber="1" minValue="0" maxValue="10207.852156508185"/>
    </cacheField>
    <cacheField name="EUR / Monat" numFmtId="165">
      <sharedItems containsSemiMixedTypes="0" containsString="0" containsNumber="1" minValue="0" maxValue="850.65434637568205"/>
    </cacheField>
    <cacheField name="Code" numFmtId="0">
      <sharedItems containsBlank="1"/>
    </cacheField>
    <cacheField name="Feld1" numFmtId="0" formula="QM/ &quot;Anzahl von Turnus&quot;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">
  <r>
    <m/>
    <x v="0"/>
    <n v="201"/>
    <s v="SK/ Allg. Verw."/>
    <s v="Büro"/>
    <m/>
    <s v="PVC"/>
    <n v="20.8"/>
    <x v="0"/>
    <s v="2,5w"/>
    <n v="126.45833333333331"/>
    <n v="2630.333333333333"/>
    <m/>
    <m/>
    <n v="320"/>
    <n v="320"/>
    <n v="8.2197916666666657"/>
    <n v="0.68498263888888877"/>
    <n v="8.2197916666666657"/>
    <n v="0"/>
    <n v="259.51320628650899"/>
    <n v="21.626100523875749"/>
    <m/>
  </r>
  <r>
    <m/>
    <x v="0"/>
    <n v="202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03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04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05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06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07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08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09"/>
    <s v="SK/ Allg. Verw."/>
    <s v="Büro"/>
    <m/>
    <s v="PVC"/>
    <n v="25.5"/>
    <x v="0"/>
    <s v="2,5w"/>
    <n v="126.45833333333331"/>
    <n v="3224.6874999999995"/>
    <m/>
    <m/>
    <n v="320"/>
    <n v="320"/>
    <n v="10.077148437499998"/>
    <n v="0.83976236979166652"/>
    <n v="10.077148437499998"/>
    <n v="0"/>
    <n v="318.15320963009515"/>
    <n v="26.512767469174594"/>
    <m/>
  </r>
  <r>
    <m/>
    <x v="0"/>
    <n v="210"/>
    <s v="SK/ Allg. Verw."/>
    <s v="Büro"/>
    <m/>
    <s v="Kugelfilz"/>
    <n v="29.5"/>
    <x v="0"/>
    <s v="2,5w"/>
    <n v="126.45833333333331"/>
    <n v="3730.5208333333326"/>
    <m/>
    <m/>
    <n v="320"/>
    <n v="320"/>
    <n v="11.657877604166664"/>
    <n v="0.97148980034722199"/>
    <n v="11.657877604166664"/>
    <n v="0"/>
    <n v="368.05959545442374"/>
    <n v="30.671632954535312"/>
    <m/>
  </r>
  <r>
    <m/>
    <x v="0"/>
    <n v="211"/>
    <s v="SK/ Allg. Verw."/>
    <s v="Büro"/>
    <m/>
    <s v="Nadelfilz"/>
    <n v="26"/>
    <x v="0"/>
    <s v="2,5w"/>
    <n v="126.45833333333331"/>
    <n v="3287.9166666666661"/>
    <m/>
    <m/>
    <n v="320"/>
    <n v="320"/>
    <n v="10.274739583333332"/>
    <n v="0.85622829861111105"/>
    <n v="10.274739583333332"/>
    <n v="0"/>
    <n v="324.39150785813621"/>
    <n v="27.032625654844683"/>
    <m/>
  </r>
  <r>
    <m/>
    <x v="0"/>
    <n v="211"/>
    <s v="SK/ Allg. Verw."/>
    <s v="Büro"/>
    <m/>
    <s v="Nadelfilz"/>
    <n v="41"/>
    <x v="0"/>
    <s v="2,5w"/>
    <n v="126.45833333333331"/>
    <n v="5184.7916666666661"/>
    <m/>
    <m/>
    <n v="320"/>
    <n v="320"/>
    <n v="16.202473958333332"/>
    <n v="1.3502061631944444"/>
    <n v="16.202473958333332"/>
    <n v="0"/>
    <n v="511.54045469936869"/>
    <n v="42.628371224947394"/>
    <m/>
  </r>
  <r>
    <m/>
    <x v="0"/>
    <n v="212"/>
    <s v="SK/ Allg. Verw."/>
    <s v="Büro"/>
    <m/>
    <s v="Nadelfilz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13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14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15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16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17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18"/>
    <s v="SK/ Allg. Verw."/>
    <s v="Büro"/>
    <m/>
    <s v="PVC"/>
    <n v="19.3"/>
    <x v="0"/>
    <s v="2,5w"/>
    <n v="126.45833333333331"/>
    <n v="2440.645833333333"/>
    <m/>
    <m/>
    <n v="320"/>
    <n v="320"/>
    <n v="7.6270182291666657"/>
    <n v="0.63558485243055551"/>
    <n v="7.6270182291666657"/>
    <n v="0"/>
    <n v="240.79831160238572"/>
    <n v="20.066525966865477"/>
    <m/>
  </r>
  <r>
    <m/>
    <x v="0"/>
    <n v="219"/>
    <s v="SK/ Allg. Verw."/>
    <s v="Büro"/>
    <m/>
    <s v="PVC"/>
    <n v="20.8"/>
    <x v="0"/>
    <s v="2,5w"/>
    <n v="126.45833333333331"/>
    <n v="2630.333333333333"/>
    <m/>
    <m/>
    <n v="320"/>
    <n v="320"/>
    <n v="8.2197916666666657"/>
    <n v="0.68498263888888877"/>
    <n v="8.2197916666666657"/>
    <n v="0"/>
    <n v="259.51320628650899"/>
    <n v="21.626100523875749"/>
    <m/>
  </r>
  <r>
    <m/>
    <x v="0"/>
    <n v="230"/>
    <s v="SK/ Allg. Verw."/>
    <s v="Büro"/>
    <m/>
    <s v="PVC"/>
    <n v="13"/>
    <x v="0"/>
    <s v="2,5w"/>
    <n v="126.45833333333331"/>
    <n v="1643.958333333333"/>
    <m/>
    <m/>
    <n v="320"/>
    <n v="320"/>
    <n v="5.1373697916666661"/>
    <n v="0.42811414930555552"/>
    <n v="5.1373697916666661"/>
    <n v="0"/>
    <n v="162.1957539290681"/>
    <n v="13.516312827422341"/>
    <m/>
  </r>
  <r>
    <m/>
    <x v="0"/>
    <n v="231"/>
    <s v="SK/ Allg. Verw."/>
    <s v="Büro"/>
    <m/>
    <s v="PVC"/>
    <n v="13"/>
    <x v="0"/>
    <s v="2,5w"/>
    <n v="126.45833333333331"/>
    <n v="1643.958333333333"/>
    <m/>
    <m/>
    <n v="320"/>
    <n v="320"/>
    <n v="5.1373697916666661"/>
    <n v="0.42811414930555552"/>
    <n v="5.1373697916666661"/>
    <n v="0"/>
    <n v="162.1957539290681"/>
    <n v="13.516312827422341"/>
    <m/>
  </r>
  <r>
    <m/>
    <x v="0"/>
    <n v="232"/>
    <s v="SK/ Allg. Verw."/>
    <s v="Büro"/>
    <m/>
    <s v="PVC"/>
    <n v="26.5"/>
    <x v="0"/>
    <s v="2,5w"/>
    <n v="126.45833333333331"/>
    <n v="3351.145833333333"/>
    <m/>
    <m/>
    <n v="320"/>
    <n v="320"/>
    <n v="10.472330729166666"/>
    <n v="0.87269422743055547"/>
    <n v="10.472330729166666"/>
    <n v="0"/>
    <n v="330.62980608617733"/>
    <n v="27.552483840514778"/>
    <m/>
  </r>
  <r>
    <m/>
    <x v="0"/>
    <n v="233"/>
    <s v="SK/ Allg. Verw."/>
    <s v="Büro"/>
    <m/>
    <s v="PVC"/>
    <n v="25.5"/>
    <x v="0"/>
    <s v="2,5w"/>
    <n v="126.45833333333331"/>
    <n v="3224.6874999999995"/>
    <m/>
    <m/>
    <n v="320"/>
    <n v="320"/>
    <n v="10.077148437499998"/>
    <n v="0.83976236979166652"/>
    <n v="10.077148437499998"/>
    <n v="0"/>
    <n v="318.15320963009515"/>
    <n v="26.512767469174594"/>
    <m/>
  </r>
  <r>
    <m/>
    <x v="0"/>
    <n v="234"/>
    <s v="SK/ Allg. Verw."/>
    <s v="Büro"/>
    <m/>
    <s v="PVC"/>
    <n v="25.5"/>
    <x v="0"/>
    <s v="2,5w"/>
    <n v="126.45833333333331"/>
    <n v="3224.6874999999995"/>
    <m/>
    <m/>
    <n v="320"/>
    <n v="320"/>
    <n v="10.077148437499998"/>
    <n v="0.83976236979166652"/>
    <n v="10.077148437499998"/>
    <n v="0"/>
    <n v="318.15320963009515"/>
    <n v="26.512767469174594"/>
    <m/>
  </r>
  <r>
    <m/>
    <x v="0"/>
    <n v="235"/>
    <s v="SK/ Allg. Verw."/>
    <s v="Büro"/>
    <m/>
    <s v="PVC"/>
    <n v="53.5"/>
    <x v="0"/>
    <s v="2,5w"/>
    <n v="126.45833333333331"/>
    <n v="6765.5208333333321"/>
    <m/>
    <m/>
    <n v="320"/>
    <n v="320"/>
    <n v="21.142252604166664"/>
    <n v="1.7618543836805554"/>
    <n v="21.142252604166664"/>
    <n v="0"/>
    <n v="667.49791040039565"/>
    <n v="55.624825866699638"/>
    <m/>
  </r>
  <r>
    <m/>
    <x v="0"/>
    <n v="241"/>
    <s v="SK/ Allg. Verw."/>
    <s v="Büro"/>
    <m/>
    <s v="PVC"/>
    <n v="18.149999999999999"/>
    <x v="0"/>
    <s v="2,5w"/>
    <n v="126.45833333333331"/>
    <n v="2295.2187499999995"/>
    <m/>
    <m/>
    <n v="320"/>
    <n v="320"/>
    <n v="7.1725585937499989"/>
    <n v="0.59771321614583328"/>
    <n v="7.1725585937499989"/>
    <n v="0"/>
    <n v="226.45022567789124"/>
    <n v="18.870852139824269"/>
    <m/>
  </r>
  <r>
    <m/>
    <x v="0"/>
    <n v="242"/>
    <s v="SK/ Allg. Verw."/>
    <s v="Büro"/>
    <m/>
    <s v="PVC"/>
    <n v="19.93"/>
    <x v="0"/>
    <s v="2,5w"/>
    <n v="126.45833333333331"/>
    <n v="2520.3145833333328"/>
    <m/>
    <m/>
    <n v="320"/>
    <n v="320"/>
    <n v="7.8759830729166653"/>
    <n v="0.65633192274305541"/>
    <n v="7.8759830729166653"/>
    <n v="0"/>
    <n v="248.65856736971747"/>
    <n v="20.721547280809791"/>
    <m/>
  </r>
  <r>
    <m/>
    <x v="0"/>
    <n v="243"/>
    <s v="SK/ Allg. Verw."/>
    <s v="Büro nur bis Theke (insg. 26 m²)"/>
    <m/>
    <s v="PVC"/>
    <n v="2.5"/>
    <x v="0"/>
    <s v="2,5w"/>
    <n v="126.45833333333331"/>
    <n v="316.14583333333326"/>
    <m/>
    <m/>
    <n v="320"/>
    <n v="320"/>
    <n v="0.98795572916666641"/>
    <n v="8.2329644097222196E-2"/>
    <n v="0.98795572916666641"/>
    <n v="0"/>
    <n v="31.1914911402054"/>
    <n v="2.5992909283504502"/>
    <m/>
  </r>
  <r>
    <m/>
    <x v="0"/>
    <n v="244"/>
    <s v="SK/ Allg. Verw."/>
    <s v="Büro"/>
    <m/>
    <s v="PVC"/>
    <n v="19.5"/>
    <x v="0"/>
    <s v="2,5w"/>
    <n v="126.45833333333331"/>
    <n v="2465.9374999999995"/>
    <m/>
    <m/>
    <n v="320"/>
    <n v="320"/>
    <n v="7.7060546874999982"/>
    <n v="0.64217122395833315"/>
    <n v="7.7060546874999982"/>
    <n v="0"/>
    <n v="243.29363089360214"/>
    <n v="20.274469241133513"/>
    <m/>
  </r>
  <r>
    <m/>
    <x v="0"/>
    <n v="245"/>
    <s v="SK/ Allg. Verw."/>
    <s v="Büro"/>
    <m/>
    <s v="PVC"/>
    <n v="28.5"/>
    <x v="0"/>
    <s v="2,5w"/>
    <n v="126.45833333333331"/>
    <n v="3604.0624999999995"/>
    <m/>
    <m/>
    <n v="320"/>
    <n v="320"/>
    <n v="11.262695312499998"/>
    <n v="0.93855794270833315"/>
    <n v="11.262695312499998"/>
    <n v="0"/>
    <n v="355.58299899834162"/>
    <n v="29.631916583195135"/>
    <m/>
  </r>
  <r>
    <m/>
    <x v="0"/>
    <m/>
    <s v="Kundenservice"/>
    <s v="Büro"/>
    <m/>
    <s v="Linoleum"/>
    <n v="18"/>
    <x v="0"/>
    <s v="2,5w"/>
    <n v="126.45833333333331"/>
    <n v="2276.2499999999995"/>
    <m/>
    <m/>
    <n v="320"/>
    <n v="320"/>
    <n v="7.1132812499999982"/>
    <n v="0.59277343749999989"/>
    <n v="7.1132812499999982"/>
    <n v="0"/>
    <n v="224.5787362094789"/>
    <n v="18.714894684123241"/>
    <m/>
  </r>
  <r>
    <m/>
    <x v="0"/>
    <m/>
    <s v="Kundenservice"/>
    <s v="Büro"/>
    <m/>
    <s v="Linoleum"/>
    <n v="18"/>
    <x v="0"/>
    <s v="2,5w"/>
    <n v="126.45833333333331"/>
    <n v="2276.2499999999995"/>
    <m/>
    <m/>
    <n v="320"/>
    <n v="320"/>
    <n v="7.1132812499999982"/>
    <n v="0.59277343749999989"/>
    <n v="7.1132812499999982"/>
    <n v="0"/>
    <n v="224.5787362094789"/>
    <n v="18.714894684123241"/>
    <m/>
  </r>
  <r>
    <m/>
    <x v="0"/>
    <m/>
    <s v="Kundenservice"/>
    <s v="Büro"/>
    <m/>
    <s v="Linoleum"/>
    <n v="18"/>
    <x v="0"/>
    <s v="2,5w"/>
    <n v="126.45833333333331"/>
    <n v="2276.2499999999995"/>
    <m/>
    <m/>
    <n v="320"/>
    <n v="320"/>
    <n v="7.1132812499999982"/>
    <n v="0.59277343749999989"/>
    <n v="7.1132812499999982"/>
    <n v="0"/>
    <n v="224.5787362094789"/>
    <n v="18.714894684123241"/>
    <m/>
  </r>
  <r>
    <m/>
    <x v="0"/>
    <m/>
    <s v="Kundenservice"/>
    <s v="Büro"/>
    <m/>
    <s v="Linoleum"/>
    <n v="18"/>
    <x v="0"/>
    <s v="2,5w"/>
    <n v="126.45833333333331"/>
    <n v="2276.2499999999995"/>
    <m/>
    <m/>
    <n v="320"/>
    <n v="320"/>
    <n v="7.1132812499999982"/>
    <n v="0.59277343749999989"/>
    <n v="7.1132812499999982"/>
    <n v="0"/>
    <n v="224.5787362094789"/>
    <n v="18.714894684123241"/>
    <m/>
  </r>
  <r>
    <m/>
    <x v="0"/>
    <m/>
    <s v="Kundenservice"/>
    <s v="Büro"/>
    <m/>
    <s v="Linoleum"/>
    <n v="18"/>
    <x v="0"/>
    <s v="2,5w"/>
    <n v="126.45833333333331"/>
    <n v="2276.2499999999995"/>
    <m/>
    <m/>
    <n v="320"/>
    <n v="320"/>
    <n v="7.1132812499999982"/>
    <n v="0.59277343749999989"/>
    <n v="7.1132812499999982"/>
    <n v="0"/>
    <n v="224.5787362094789"/>
    <n v="18.714894684123241"/>
    <m/>
  </r>
  <r>
    <m/>
    <x v="0"/>
    <m/>
    <s v="Kundenservice"/>
    <s v="Büro"/>
    <m/>
    <s v="Linoleum"/>
    <n v="18"/>
    <x v="0"/>
    <s v="2,5w"/>
    <n v="126.45833333333331"/>
    <n v="2276.2499999999995"/>
    <m/>
    <m/>
    <n v="320"/>
    <n v="320"/>
    <n v="7.1132812499999982"/>
    <n v="0.59277343749999989"/>
    <n v="7.1132812499999982"/>
    <n v="0"/>
    <n v="224.5787362094789"/>
    <n v="18.714894684123241"/>
    <m/>
  </r>
  <r>
    <m/>
    <x v="0"/>
    <m/>
    <s v="Kundenservice"/>
    <s v="Dialogcenter"/>
    <m/>
    <s v="Linoleum"/>
    <n v="27.5"/>
    <x v="0"/>
    <s v="2,5w"/>
    <n v="126.45833333333331"/>
    <n v="3477.6041666666661"/>
    <m/>
    <m/>
    <n v="320"/>
    <n v="320"/>
    <n v="10.867513020833332"/>
    <n v="0.90562608506944431"/>
    <n v="10.867513020833332"/>
    <n v="0"/>
    <n v="343.10640254225945"/>
    <n v="28.592200211854955"/>
    <m/>
  </r>
  <r>
    <m/>
    <x v="0"/>
    <n v="201"/>
    <s v="SK/ Allg. Verw."/>
    <s v="Büro"/>
    <s v=" + Abfallentsorgung"/>
    <s v="PVC"/>
    <n v="20.8"/>
    <x v="1"/>
    <s v="2,5w"/>
    <n v="126.45833333333331"/>
    <n v="2630.333333333333"/>
    <m/>
    <m/>
    <n v="900"/>
    <n v="900"/>
    <n v="2.9225925925925922"/>
    <n v="0.24354938271604934"/>
    <n v="2.9225925925925922"/>
    <n v="0"/>
    <n v="92.271362235203185"/>
    <n v="7.6892801862669318"/>
    <m/>
  </r>
  <r>
    <m/>
    <x v="0"/>
    <n v="202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03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04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05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06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07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08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09"/>
    <s v="SK/ Allg. Verw."/>
    <s v="Büro"/>
    <s v=" + Abfallentsorgung"/>
    <s v="PVC"/>
    <n v="25.5"/>
    <x v="1"/>
    <s v="2,5w"/>
    <n v="126.45833333333331"/>
    <n v="3224.6874999999995"/>
    <m/>
    <m/>
    <n v="900"/>
    <n v="900"/>
    <n v="3.5829861111111105"/>
    <n v="0.2985821759259259"/>
    <n v="3.5829861111111105"/>
    <n v="0"/>
    <n v="113.1211412018116"/>
    <n v="9.4267617668176324"/>
    <m/>
  </r>
  <r>
    <m/>
    <x v="0"/>
    <n v="210"/>
    <s v="SK/ Allg. Verw."/>
    <s v="Büro"/>
    <s v=" + Abfallentsorgung"/>
    <s v="Kugelfilz"/>
    <n v="29.5"/>
    <x v="1"/>
    <s v="2,5w"/>
    <n v="126.45833333333331"/>
    <n v="3730.5208333333326"/>
    <m/>
    <m/>
    <n v="900"/>
    <n v="900"/>
    <n v="4.1450231481481472"/>
    <n v="0.34541859567901229"/>
    <n v="4.1450231481481472"/>
    <n v="0"/>
    <n v="130.86563393935066"/>
    <n v="10.905469494945889"/>
    <m/>
  </r>
  <r>
    <m/>
    <x v="0"/>
    <n v="211"/>
    <s v="SK/ Allg. Verw."/>
    <s v="Büro"/>
    <s v=" + Abfallentsorgung"/>
    <s v="Nadelfilz"/>
    <n v="26"/>
    <x v="1"/>
    <s v="2,5w"/>
    <n v="126.45833333333331"/>
    <n v="3287.9166666666661"/>
    <m/>
    <m/>
    <n v="900"/>
    <n v="900"/>
    <n v="3.6532407407407401"/>
    <n v="0.3044367283950617"/>
    <n v="3.6532407407407401"/>
    <n v="0"/>
    <n v="115.33920279400398"/>
    <n v="9.6116002328336645"/>
    <m/>
  </r>
  <r>
    <m/>
    <x v="0"/>
    <n v="211"/>
    <s v="SK/ Allg. Verw."/>
    <s v="Büro"/>
    <s v=" + Abfallentsorgung"/>
    <s v="Nadelfilz"/>
    <n v="41"/>
    <x v="1"/>
    <s v="2,5w"/>
    <n v="126.45833333333331"/>
    <n v="5184.7916666666661"/>
    <m/>
    <m/>
    <n v="900"/>
    <n v="900"/>
    <n v="5.7608796296296285"/>
    <n v="0.48007330246913571"/>
    <n v="5.7608796296296285"/>
    <n v="0"/>
    <n v="181.8810505597755"/>
    <n v="15.156754213314626"/>
    <m/>
  </r>
  <r>
    <m/>
    <x v="0"/>
    <n v="212"/>
    <s v="SK/ Allg. Verw."/>
    <s v="Büro"/>
    <s v=" + Abfallentsorgung"/>
    <s v="Nadelfilz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13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14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15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16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17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18"/>
    <s v="SK/ Allg. Verw."/>
    <s v="Büro"/>
    <s v=" + Abfallentsorgung"/>
    <s v="PVC"/>
    <n v="19.3"/>
    <x v="1"/>
    <s v="2,5w"/>
    <n v="126.45833333333331"/>
    <n v="2440.645833333333"/>
    <m/>
    <m/>
    <n v="900"/>
    <n v="900"/>
    <n v="2.7118287037037034"/>
    <n v="0.22598572530864194"/>
    <n v="2.7118287037037034"/>
    <n v="0"/>
    <n v="85.617177458626045"/>
    <n v="7.1347647882188374"/>
    <m/>
  </r>
  <r>
    <m/>
    <x v="0"/>
    <n v="219"/>
    <s v="SK/ Allg. Verw."/>
    <s v="Büro"/>
    <s v=" + Abfallentsorgung"/>
    <s v="PVC"/>
    <n v="20.8"/>
    <x v="1"/>
    <s v="2,5w"/>
    <n v="126.45833333333331"/>
    <n v="2630.333333333333"/>
    <m/>
    <m/>
    <n v="900"/>
    <n v="900"/>
    <n v="2.9225925925925922"/>
    <n v="0.24354938271604934"/>
    <n v="2.9225925925925922"/>
    <n v="0"/>
    <n v="92.271362235203185"/>
    <n v="7.6892801862669318"/>
    <m/>
  </r>
  <r>
    <m/>
    <x v="0"/>
    <n v="230"/>
    <s v="SK/ Allg. Verw."/>
    <s v="Büro"/>
    <s v=" + Abfallentsorgung"/>
    <s v="PVC"/>
    <n v="13"/>
    <x v="1"/>
    <s v="2,5w"/>
    <n v="126.45833333333331"/>
    <n v="1643.958333333333"/>
    <m/>
    <m/>
    <n v="900"/>
    <n v="900"/>
    <n v="1.8266203703703701"/>
    <n v="0.15221836419753085"/>
    <n v="1.8266203703703701"/>
    <n v="0"/>
    <n v="57.669601397001991"/>
    <n v="4.8058001164168322"/>
    <m/>
  </r>
  <r>
    <m/>
    <x v="0"/>
    <n v="231"/>
    <s v="SK/ Allg. Verw."/>
    <s v="Büro"/>
    <s v=" + Abfallentsorgung"/>
    <s v="PVC"/>
    <n v="13"/>
    <x v="1"/>
    <s v="2,5w"/>
    <n v="126.45833333333331"/>
    <n v="1643.958333333333"/>
    <m/>
    <m/>
    <n v="900"/>
    <n v="900"/>
    <n v="1.8266203703703701"/>
    <n v="0.15221836419753085"/>
    <n v="1.8266203703703701"/>
    <n v="0"/>
    <n v="57.669601397001991"/>
    <n v="4.8058001164168322"/>
    <m/>
  </r>
  <r>
    <m/>
    <x v="0"/>
    <n v="232"/>
    <s v="SK/ Allg. Verw."/>
    <s v="Büro"/>
    <s v=" + Abfallentsorgung"/>
    <s v="PVC"/>
    <n v="26.5"/>
    <x v="1"/>
    <s v="2,5w"/>
    <n v="126.45833333333331"/>
    <n v="3351.145833333333"/>
    <m/>
    <m/>
    <n v="900"/>
    <n v="900"/>
    <n v="3.7234953703703701"/>
    <n v="0.31029128086419749"/>
    <n v="3.7234953703703701"/>
    <n v="0"/>
    <n v="117.55726438619638"/>
    <n v="9.7964386988496983"/>
    <m/>
  </r>
  <r>
    <m/>
    <x v="0"/>
    <n v="233"/>
    <s v="SK/ Allg. Verw."/>
    <s v="Büro"/>
    <s v=" + Abfallentsorgung"/>
    <s v="PVC"/>
    <n v="25.5"/>
    <x v="1"/>
    <s v="2,5w"/>
    <n v="126.45833333333331"/>
    <n v="3224.6874999999995"/>
    <m/>
    <m/>
    <n v="900"/>
    <n v="900"/>
    <n v="3.5829861111111105"/>
    <n v="0.2985821759259259"/>
    <n v="3.5829861111111105"/>
    <n v="0"/>
    <n v="113.1211412018116"/>
    <n v="9.4267617668176324"/>
    <m/>
  </r>
  <r>
    <m/>
    <x v="0"/>
    <n v="234"/>
    <s v="SK/ Allg. Verw."/>
    <s v="Büro"/>
    <s v=" + Abfallentsorgung"/>
    <s v="PVC"/>
    <n v="25.5"/>
    <x v="1"/>
    <s v="2,5w"/>
    <n v="126.45833333333331"/>
    <n v="3224.6874999999995"/>
    <m/>
    <m/>
    <n v="900"/>
    <n v="900"/>
    <n v="3.5829861111111105"/>
    <n v="0.2985821759259259"/>
    <n v="3.5829861111111105"/>
    <n v="0"/>
    <n v="113.1211412018116"/>
    <n v="9.4267617668176324"/>
    <m/>
  </r>
  <r>
    <m/>
    <x v="0"/>
    <n v="235"/>
    <s v="SK/ Allg. Verw."/>
    <s v="Büro"/>
    <s v=" + Abfallentsorgung"/>
    <s v="PVC"/>
    <n v="53.5"/>
    <x v="1"/>
    <s v="2,5w"/>
    <n v="126.45833333333331"/>
    <n v="6765.5208333333321"/>
    <m/>
    <m/>
    <n v="900"/>
    <n v="900"/>
    <n v="7.517245370370369"/>
    <n v="0.62643711419753079"/>
    <n v="7.517245370370369"/>
    <n v="0"/>
    <n v="237.33259036458512"/>
    <n v="19.777715863715425"/>
    <m/>
  </r>
  <r>
    <m/>
    <x v="0"/>
    <n v="241"/>
    <s v="SK/ Allg. Verw."/>
    <s v="Büro"/>
    <s v=" + Abfallentsorgung"/>
    <s v="PVC"/>
    <n v="18.149999999999999"/>
    <x v="1"/>
    <s v="2,5w"/>
    <n v="126.45833333333331"/>
    <n v="2295.2187499999995"/>
    <m/>
    <m/>
    <n v="900"/>
    <n v="900"/>
    <n v="2.5502430555555549"/>
    <n v="0.21252025462962956"/>
    <n v="2.5502430555555549"/>
    <n v="0"/>
    <n v="80.515635796583538"/>
    <n v="6.7096363163819612"/>
    <m/>
  </r>
  <r>
    <m/>
    <x v="0"/>
    <n v="242"/>
    <s v="SK/ Allg. Verw."/>
    <s v="Büro"/>
    <s v=" + Abfallentsorgung"/>
    <s v="PVC"/>
    <n v="19.93"/>
    <x v="1"/>
    <s v="2,5w"/>
    <n v="126.45833333333331"/>
    <n v="2520.3145833333328"/>
    <m/>
    <m/>
    <n v="900"/>
    <n v="900"/>
    <n v="2.8003495370370364"/>
    <n v="0.23336246141975303"/>
    <n v="2.8003495370370364"/>
    <n v="0"/>
    <n v="88.411935064788437"/>
    <n v="7.3676612553990362"/>
    <m/>
  </r>
  <r>
    <m/>
    <x v="0"/>
    <n v="243"/>
    <s v="SK/ Allg. Verw."/>
    <s v="Büro nur bis Theke (insg. 26 m²)"/>
    <s v=" + Abfallentsorgung"/>
    <s v="PVC"/>
    <n v="2.5"/>
    <x v="1"/>
    <s v="2,5w"/>
    <n v="126.45833333333331"/>
    <n v="316.14583333333326"/>
    <m/>
    <m/>
    <n v="900"/>
    <n v="900"/>
    <n v="0.35127314814814808"/>
    <n v="2.9272762345679007E-2"/>
    <n v="0.35127314814814808"/>
    <n v="0"/>
    <n v="11.090307960961921"/>
    <n v="0.92419233008016011"/>
    <m/>
  </r>
  <r>
    <m/>
    <x v="0"/>
    <n v="244"/>
    <s v="SK/ Allg. Verw."/>
    <s v="Büro"/>
    <s v=" + Abfallentsorgung"/>
    <s v="PVC"/>
    <n v="19.5"/>
    <x v="1"/>
    <s v="2,5w"/>
    <n v="126.45833333333331"/>
    <n v="2465.9374999999995"/>
    <m/>
    <m/>
    <n v="900"/>
    <n v="900"/>
    <n v="2.7399305555555551"/>
    <n v="0.22832754629629626"/>
    <n v="2.7399305555555551"/>
    <n v="0"/>
    <n v="86.504402095502982"/>
    <n v="7.2087001746252488"/>
    <m/>
  </r>
  <r>
    <m/>
    <x v="0"/>
    <n v="245"/>
    <s v="SK/ Allg. Verw."/>
    <s v="Büro"/>
    <s v=" + Abfallentsorgung"/>
    <s v="PVC"/>
    <n v="28.5"/>
    <x v="1"/>
    <s v="2,5w"/>
    <n v="126.45833333333331"/>
    <n v="3604.0624999999995"/>
    <m/>
    <m/>
    <n v="900"/>
    <n v="900"/>
    <n v="4.004513888888888"/>
    <n v="0.33370949074074069"/>
    <n v="4.004513888888888"/>
    <n v="0"/>
    <n v="126.4295107549659"/>
    <n v="10.535792562913825"/>
    <m/>
  </r>
  <r>
    <m/>
    <x v="0"/>
    <m/>
    <s v="Kundenservice"/>
    <s v="Büro"/>
    <s v=" + Sichtreinigung"/>
    <s v="Linoleum"/>
    <n v="18"/>
    <x v="1"/>
    <s v="2,5w"/>
    <n v="126.45833333333331"/>
    <n v="2276.2499999999995"/>
    <m/>
    <m/>
    <n v="900"/>
    <n v="900"/>
    <n v="2.5291666666666663"/>
    <n v="0.21076388888888886"/>
    <n v="2.5291666666666663"/>
    <n v="0"/>
    <n v="79.850217318925843"/>
    <n v="6.6541847765771536"/>
    <m/>
  </r>
  <r>
    <m/>
    <x v="0"/>
    <m/>
    <s v="Kundenservice"/>
    <s v="Büro"/>
    <s v=" + Sichtreinigung"/>
    <s v="Linoleum"/>
    <n v="18"/>
    <x v="1"/>
    <s v="2,5w"/>
    <n v="126.45833333333331"/>
    <n v="2276.2499999999995"/>
    <m/>
    <m/>
    <n v="900"/>
    <n v="900"/>
    <n v="2.5291666666666663"/>
    <n v="0.21076388888888886"/>
    <n v="2.5291666666666663"/>
    <n v="0"/>
    <n v="79.850217318925843"/>
    <n v="6.6541847765771536"/>
    <m/>
  </r>
  <r>
    <m/>
    <x v="0"/>
    <m/>
    <s v="Kundenservice"/>
    <s v="Büro"/>
    <s v=" + Sichtreinigung"/>
    <s v="Linoleum"/>
    <n v="18"/>
    <x v="1"/>
    <s v="2,5w"/>
    <n v="126.45833333333331"/>
    <n v="2276.2499999999995"/>
    <m/>
    <m/>
    <n v="900"/>
    <n v="900"/>
    <n v="2.5291666666666663"/>
    <n v="0.21076388888888886"/>
    <n v="2.5291666666666663"/>
    <n v="0"/>
    <n v="79.850217318925843"/>
    <n v="6.6541847765771536"/>
    <m/>
  </r>
  <r>
    <m/>
    <x v="0"/>
    <m/>
    <s v="Kundenservice"/>
    <s v="Büro"/>
    <s v=" + Sichtreinigung"/>
    <s v="Linoleum"/>
    <n v="18"/>
    <x v="1"/>
    <s v="2,5w"/>
    <n v="126.45833333333331"/>
    <n v="2276.2499999999995"/>
    <m/>
    <m/>
    <n v="900"/>
    <n v="900"/>
    <n v="2.5291666666666663"/>
    <n v="0.21076388888888886"/>
    <n v="2.5291666666666663"/>
    <n v="0"/>
    <n v="79.850217318925843"/>
    <n v="6.6541847765771536"/>
    <m/>
  </r>
  <r>
    <m/>
    <x v="0"/>
    <m/>
    <s v="Kundenservice"/>
    <s v="Büro"/>
    <s v=" + Sichtreinigung"/>
    <s v="Linoleum"/>
    <n v="18"/>
    <x v="1"/>
    <s v="2,5w"/>
    <n v="126.45833333333331"/>
    <n v="2276.2499999999995"/>
    <m/>
    <m/>
    <n v="900"/>
    <n v="900"/>
    <n v="2.5291666666666663"/>
    <n v="0.21076388888888886"/>
    <n v="2.5291666666666663"/>
    <n v="0"/>
    <n v="79.850217318925843"/>
    <n v="6.6541847765771536"/>
    <m/>
  </r>
  <r>
    <m/>
    <x v="0"/>
    <m/>
    <s v="Kundenservice"/>
    <s v="Büro"/>
    <s v=" + Sichtreinigung"/>
    <s v="Linoleum"/>
    <n v="18"/>
    <x v="1"/>
    <s v="2,5w"/>
    <n v="126.45833333333331"/>
    <n v="2276.2499999999995"/>
    <m/>
    <m/>
    <n v="900"/>
    <n v="900"/>
    <n v="2.5291666666666663"/>
    <n v="0.21076388888888886"/>
    <n v="2.5291666666666663"/>
    <n v="0"/>
    <n v="79.850217318925843"/>
    <n v="6.6541847765771536"/>
    <m/>
  </r>
  <r>
    <m/>
    <x v="0"/>
    <m/>
    <s v="Kundenservice"/>
    <s v="Dialogcenter"/>
    <s v=" + Sichtreinigung"/>
    <s v="Linoleum"/>
    <n v="27.5"/>
    <x v="1"/>
    <s v="2,5w"/>
    <n v="126.45833333333331"/>
    <n v="3477.6041666666661"/>
    <m/>
    <m/>
    <n v="900"/>
    <n v="900"/>
    <n v="3.8640046296296289"/>
    <n v="0.32200038580246909"/>
    <n v="3.8640046296296289"/>
    <n v="0"/>
    <n v="121.99338757058113"/>
    <n v="10.166115630881761"/>
    <m/>
  </r>
  <r>
    <m/>
    <x v="1"/>
    <s v="ON-02"/>
    <s v="SK"/>
    <s v="Büro 4"/>
    <m/>
    <s v="Vinyl"/>
    <n v="20"/>
    <x v="1"/>
    <s v="2,5w"/>
    <n v="126.45833333333331"/>
    <n v="2529.1666666666661"/>
    <m/>
    <m/>
    <n v="900"/>
    <n v="900"/>
    <n v="2.8101851851851847"/>
    <n v="0.23418209876543206"/>
    <n v="2.8101851851851847"/>
    <n v="0"/>
    <n v="88.722463687695367"/>
    <n v="7.3935386406412809"/>
    <m/>
  </r>
  <r>
    <m/>
    <x v="1"/>
    <s v="ON-03"/>
    <s v="SK"/>
    <s v="Büro 3"/>
    <m/>
    <s v="Vinyl"/>
    <n v="20"/>
    <x v="1"/>
    <s v="2,5w"/>
    <n v="126.45833333333331"/>
    <n v="2529.1666666666661"/>
    <m/>
    <m/>
    <n v="900"/>
    <n v="900"/>
    <n v="2.8101851851851847"/>
    <n v="0.23418209876543206"/>
    <n v="2.8101851851851847"/>
    <n v="0"/>
    <n v="88.722463687695367"/>
    <n v="7.3935386406412809"/>
    <m/>
  </r>
  <r>
    <m/>
    <x v="1"/>
    <s v="ON-04"/>
    <s v="SK"/>
    <s v="Büro 2"/>
    <m/>
    <s v="Vinyl"/>
    <n v="20"/>
    <x v="1"/>
    <s v="2,5w"/>
    <n v="126.45833333333331"/>
    <n v="2529.1666666666661"/>
    <m/>
    <m/>
    <n v="900"/>
    <n v="900"/>
    <n v="2.8101851851851847"/>
    <n v="0.23418209876543206"/>
    <n v="2.8101851851851847"/>
    <n v="0"/>
    <n v="88.722463687695367"/>
    <n v="7.3935386406412809"/>
    <m/>
  </r>
  <r>
    <m/>
    <x v="1"/>
    <s v="ON-05"/>
    <s v="SK"/>
    <s v="Büro 1"/>
    <m/>
    <s v="Vinyl"/>
    <n v="26.35"/>
    <x v="1"/>
    <s v="2,5w"/>
    <n v="126.45833333333331"/>
    <n v="3332.177083333333"/>
    <m/>
    <m/>
    <n v="900"/>
    <n v="900"/>
    <n v="3.7024189814814812"/>
    <n v="0.30853491512345677"/>
    <n v="3.7024189814814812"/>
    <n v="0"/>
    <n v="116.89184590853867"/>
    <n v="9.7409871590448898"/>
    <m/>
  </r>
  <r>
    <m/>
    <x v="2"/>
    <s v="EB-01"/>
    <s v="Ref. 66.4"/>
    <s v="Büro 5"/>
    <m/>
    <s v="Vinyl"/>
    <n v="28.3"/>
    <x v="1"/>
    <s v="2,5w"/>
    <n v="126.45833333333331"/>
    <n v="3578.770833333333"/>
    <m/>
    <m/>
    <n v="900"/>
    <n v="900"/>
    <n v="3.9764120370370368"/>
    <n v="0.3313676697530864"/>
    <n v="3.9764120370370368"/>
    <n v="0"/>
    <n v="125.54228611808897"/>
    <n v="10.461857176507413"/>
    <m/>
  </r>
  <r>
    <m/>
    <x v="2"/>
    <s v="EB-018"/>
    <s v="Ref. 65"/>
    <s v="Büro 6"/>
    <m/>
    <s v="Vinyl"/>
    <n v="13.8"/>
    <x v="1"/>
    <s v="2,5w"/>
    <n v="126.45833333333331"/>
    <n v="1745.1249999999998"/>
    <m/>
    <m/>
    <n v="900"/>
    <n v="900"/>
    <n v="1.9390277777777776"/>
    <n v="0.16158564814814813"/>
    <n v="1.9390277777777776"/>
    <n v="0"/>
    <n v="61.218499944509809"/>
    <n v="5.101541662042484"/>
    <m/>
  </r>
  <r>
    <m/>
    <x v="2"/>
    <s v="EB-019"/>
    <s v="Ref. 65"/>
    <s v="Büro 7"/>
    <m/>
    <s v="Vinyl"/>
    <n v="13"/>
    <x v="1"/>
    <s v="2,5w"/>
    <n v="126.45833333333331"/>
    <n v="1643.958333333333"/>
    <m/>
    <m/>
    <n v="900"/>
    <n v="900"/>
    <n v="1.8266203703703701"/>
    <n v="0.15221836419753085"/>
    <n v="1.8266203703703701"/>
    <n v="0"/>
    <n v="57.669601397001991"/>
    <n v="4.8058001164168322"/>
    <m/>
  </r>
  <r>
    <m/>
    <x v="2"/>
    <s v="EB-03"/>
    <s v="Ref. 66.4"/>
    <s v="Kopierraum"/>
    <m/>
    <s v="Vinyl"/>
    <n v="4.78"/>
    <x v="1"/>
    <s v="2,5w"/>
    <n v="126.45833333333331"/>
    <n v="604.4708333333333"/>
    <m/>
    <m/>
    <n v="900"/>
    <n v="900"/>
    <n v="0.67163425925925924"/>
    <n v="5.5969521604938267E-2"/>
    <n v="0.67163425925925924"/>
    <n v="0"/>
    <n v="21.204668821359196"/>
    <n v="1.7670557351132663"/>
    <m/>
  </r>
  <r>
    <m/>
    <x v="2"/>
    <s v="EB-31"/>
    <s v="SK"/>
    <s v="Büro 8 WiDi"/>
    <m/>
    <s v="Vinyl"/>
    <n v="21.5"/>
    <x v="1"/>
    <s v="2,5w"/>
    <n v="126.45833333333331"/>
    <n v="2718.8541666666661"/>
    <m/>
    <m/>
    <n v="900"/>
    <n v="900"/>
    <n v="3.0209490740740734"/>
    <n v="0.25174575617283945"/>
    <n v="3.0209490740740734"/>
    <n v="0"/>
    <n v="95.37664846427252"/>
    <n v="7.948054038689377"/>
    <m/>
  </r>
  <r>
    <m/>
    <x v="2"/>
    <s v="EB-32"/>
    <s v="SK"/>
    <s v="Büro 9 WiDi"/>
    <m/>
    <s v="Vinyl"/>
    <n v="21.5"/>
    <x v="1"/>
    <s v="2,5w"/>
    <n v="126.45833333333331"/>
    <n v="2718.8541666666661"/>
    <m/>
    <m/>
    <n v="900"/>
    <n v="900"/>
    <n v="3.0209490740740734"/>
    <n v="0.25174575617283945"/>
    <n v="3.0209490740740734"/>
    <n v="0"/>
    <n v="95.37664846427252"/>
    <n v="7.948054038689377"/>
    <m/>
  </r>
  <r>
    <m/>
    <x v="2"/>
    <s v="EB-33"/>
    <s v="SK"/>
    <s v="Büro 10 WiDi"/>
    <m/>
    <s v="Vinyl"/>
    <n v="12.13"/>
    <x v="1"/>
    <s v="2,5w"/>
    <n v="126.45833333333331"/>
    <n v="1533.9395833333333"/>
    <m/>
    <m/>
    <n v="900"/>
    <n v="900"/>
    <n v="1.7043773148148147"/>
    <n v="0.14203144290123457"/>
    <n v="1.7043773148148147"/>
    <n v="0"/>
    <n v="53.81017422658725"/>
    <n v="4.4841811855489375"/>
    <m/>
  </r>
  <r>
    <m/>
    <x v="2"/>
    <s v="EN-02"/>
    <s v="SK"/>
    <s v="Büro 4"/>
    <m/>
    <s v="Vinyl"/>
    <n v="20"/>
    <x v="1"/>
    <s v="2,5w"/>
    <n v="126.45833333333331"/>
    <n v="2529.1666666666661"/>
    <m/>
    <m/>
    <n v="900"/>
    <n v="900"/>
    <n v="2.8101851851851847"/>
    <n v="0.23418209876543206"/>
    <n v="2.8101851851851847"/>
    <n v="0"/>
    <n v="88.722463687695367"/>
    <n v="7.3935386406412809"/>
    <m/>
  </r>
  <r>
    <m/>
    <x v="2"/>
    <s v="EN-03"/>
    <s v="SK"/>
    <s v="Büro 3"/>
    <m/>
    <s v="Vinyl"/>
    <n v="20"/>
    <x v="1"/>
    <s v="2,5w"/>
    <n v="126.45833333333331"/>
    <n v="2529.1666666666661"/>
    <m/>
    <m/>
    <n v="900"/>
    <n v="900"/>
    <n v="2.8101851851851847"/>
    <n v="0.23418209876543206"/>
    <n v="2.8101851851851847"/>
    <n v="0"/>
    <n v="88.722463687695367"/>
    <n v="7.3935386406412809"/>
    <m/>
  </r>
  <r>
    <m/>
    <x v="2"/>
    <s v="EN-04"/>
    <s v="SK"/>
    <s v="Büro 2"/>
    <m/>
    <s v="Vinyl"/>
    <n v="20"/>
    <x v="1"/>
    <s v="2,5w"/>
    <n v="126.45833333333331"/>
    <n v="2529.1666666666661"/>
    <m/>
    <m/>
    <n v="900"/>
    <n v="900"/>
    <n v="2.8101851851851847"/>
    <n v="0.23418209876543206"/>
    <n v="2.8101851851851847"/>
    <n v="0"/>
    <n v="88.722463687695367"/>
    <n v="7.3935386406412809"/>
    <m/>
  </r>
  <r>
    <m/>
    <x v="2"/>
    <s v="EN-05"/>
    <s v="SK"/>
    <s v="Büro 1"/>
    <m/>
    <s v="Vinyl"/>
    <n v="22"/>
    <x v="1"/>
    <s v="2,5w"/>
    <n v="126.45833333333331"/>
    <n v="2782.083333333333"/>
    <m/>
    <m/>
    <n v="900"/>
    <n v="900"/>
    <n v="3.0912037037037035"/>
    <n v="0.25760030864197531"/>
    <n v="3.0912037037037035"/>
    <n v="0"/>
    <n v="97.594710056464919"/>
    <n v="8.1328925047054099"/>
    <m/>
  </r>
  <r>
    <m/>
    <x v="2"/>
    <s v="EN-07"/>
    <s v="SK"/>
    <s v="Druckerraum"/>
    <m/>
    <s v="Vinyl"/>
    <n v="5.5"/>
    <x v="1"/>
    <s v="2,5w"/>
    <n v="126.45833333333331"/>
    <n v="695.52083333333326"/>
    <m/>
    <m/>
    <n v="900"/>
    <n v="900"/>
    <n v="0.77280092592592586"/>
    <n v="6.4400077160493827E-2"/>
    <n v="0.77280092592592586"/>
    <n v="0"/>
    <n v="24.39867751411623"/>
    <n v="2.0332231261763525"/>
    <m/>
  </r>
  <r>
    <m/>
    <x v="3"/>
    <m/>
    <s v="Allgemein"/>
    <s v="Pförtnerraum"/>
    <s v="Tageskraft"/>
    <s v="Linoleum"/>
    <n v="13.32"/>
    <x v="2"/>
    <s v="5w"/>
    <n v="252.91666666666669"/>
    <n v="0"/>
    <m/>
    <m/>
    <n v="330"/>
    <n v="330"/>
    <n v="0"/>
    <n v="0"/>
    <n v="0"/>
    <n v="0"/>
    <n v="0"/>
    <n v="0"/>
    <s v="x"/>
  </r>
  <r>
    <m/>
    <x v="4"/>
    <m/>
    <s v="SK/ Abfallent."/>
    <s v="Büro"/>
    <s v="Tageskraft"/>
    <s v="PVC"/>
    <n v="30.96"/>
    <x v="1"/>
    <s v="2,5w"/>
    <n v="126.45833333333331"/>
    <n v="0"/>
    <m/>
    <m/>
    <n v="900"/>
    <n v="900"/>
    <n v="0"/>
    <n v="0"/>
    <n v="0"/>
    <n v="0"/>
    <n v="0"/>
    <n v="0"/>
    <s v="x"/>
  </r>
  <r>
    <m/>
    <x v="5"/>
    <m/>
    <s v="SK/ Abfallent."/>
    <s v="Büro"/>
    <m/>
    <s v="PVC"/>
    <n v="23.62"/>
    <x v="1"/>
    <s v="2,5w"/>
    <n v="126.45833333333331"/>
    <n v="2986.9458333333332"/>
    <m/>
    <m/>
    <n v="900"/>
    <n v="900"/>
    <n v="3.3188287037037036"/>
    <n v="0.27656905864197528"/>
    <n v="3.3188287037037036"/>
    <n v="0"/>
    <n v="104.78122961516826"/>
    <n v="8.7317691345973554"/>
    <m/>
  </r>
  <r>
    <m/>
    <x v="0"/>
    <n v="223"/>
    <s v="SK/ Allg. Verw."/>
    <s v="Besprechungsraum"/>
    <s v=" + Sichtreinigung"/>
    <s v="Kugelfilz"/>
    <n v="39.119999999999997"/>
    <x v="3"/>
    <s v="1w"/>
    <n v="52.25"/>
    <n v="2044.0199999999998"/>
    <m/>
    <m/>
    <n v="350"/>
    <n v="350"/>
    <n v="5.8400571428571419"/>
    <n v="0.48667142857142848"/>
    <n v="5.8400571428571419"/>
    <n v="0"/>
    <n v="184.38082320082555"/>
    <n v="15.365068600068795"/>
    <m/>
  </r>
  <r>
    <m/>
    <x v="0"/>
    <m/>
    <s v="Kundenservice"/>
    <s v="Besprechungsraum"/>
    <s v=" + Sichtreinigung"/>
    <s v="Linoleum"/>
    <n v="20"/>
    <x v="4"/>
    <s v="2,5w"/>
    <n v="126.45833333333331"/>
    <n v="2529.1666666666661"/>
    <m/>
    <m/>
    <n v="350"/>
    <n v="350"/>
    <n v="7.2261904761904745"/>
    <n v="0.60218253968253954"/>
    <n v="7.2261904761904745"/>
    <n v="0"/>
    <n v="228.1434780540738"/>
    <n v="19.011956504506148"/>
    <m/>
  </r>
  <r>
    <m/>
    <x v="0"/>
    <m/>
    <s v="Allgemein"/>
    <s v="Podest"/>
    <m/>
    <s v="Fliesen"/>
    <n v="6"/>
    <x v="5"/>
    <s v="5w"/>
    <n v="252.91666666666669"/>
    <n v="1517.5"/>
    <m/>
    <m/>
    <n v="350"/>
    <n v="350"/>
    <n v="4.3357142857142854"/>
    <n v="0.3613095238095238"/>
    <n v="4.3357142857142854"/>
    <n v="0"/>
    <n v="136.88608683244431"/>
    <n v="11.407173902703692"/>
    <m/>
  </r>
  <r>
    <m/>
    <x v="0"/>
    <n v="223"/>
    <s v="SK/ Allg. Verw."/>
    <s v="Besprechungsraum"/>
    <s v=" + Sichtreinigung"/>
    <s v="Kugelfilz"/>
    <n v="39.119999999999997"/>
    <x v="6"/>
    <s v="4w"/>
    <n v="202.33333333333331"/>
    <n v="7915.2799999999988"/>
    <m/>
    <m/>
    <n v="900"/>
    <n v="900"/>
    <n v="8.7947555555555539"/>
    <n v="0.73289629629629616"/>
    <n v="8.7947555555555539"/>
    <n v="0"/>
    <n v="277.66582235701145"/>
    <n v="23.138818529750953"/>
    <m/>
  </r>
  <r>
    <m/>
    <x v="0"/>
    <m/>
    <s v="Kundenservice"/>
    <s v="Besprechungsraum"/>
    <s v=" + Sichtreinigung"/>
    <s v="Linoleum"/>
    <n v="20"/>
    <x v="7"/>
    <s v="2,5w"/>
    <n v="126.45833333333331"/>
    <n v="2529.1666666666661"/>
    <m/>
    <m/>
    <n v="900"/>
    <n v="900"/>
    <n v="2.8101851851851847"/>
    <n v="0.23418209876543206"/>
    <n v="2.8101851851851847"/>
    <n v="0"/>
    <n v="88.722463687695367"/>
    <n v="7.3935386406412809"/>
    <m/>
  </r>
  <r>
    <m/>
    <x v="0"/>
    <n v="240"/>
    <s v="Allgemein"/>
    <s v="Besprechung"/>
    <m/>
    <s v="PVC"/>
    <n v="30.76"/>
    <x v="8"/>
    <s v="5w"/>
    <n v="252.91666666666669"/>
    <n v="7779.7166666666681"/>
    <m/>
    <m/>
    <n v="250"/>
    <n v="250"/>
    <n v="31.118866666666673"/>
    <n v="2.5932388888888895"/>
    <n v="31.118866666666673"/>
    <n v="0"/>
    <n v="982.4770738920638"/>
    <n v="81.873089491005317"/>
    <m/>
  </r>
  <r>
    <m/>
    <x v="3"/>
    <m/>
    <s v="Allgemein"/>
    <s v="Arztraum"/>
    <s v="Tageskraft"/>
    <s v="Linoleum"/>
    <n v="13.39"/>
    <x v="9"/>
    <s v="5w"/>
    <n v="252.91666666666669"/>
    <n v="0"/>
    <m/>
    <m/>
    <n v="180"/>
    <n v="180"/>
    <n v="0"/>
    <n v="0"/>
    <n v="0"/>
    <n v="0"/>
    <n v="0"/>
    <n v="0"/>
    <s v="x"/>
  </r>
  <r>
    <m/>
    <x v="0"/>
    <n v="104.2"/>
    <s v="62 / 67"/>
    <s v="WC"/>
    <m/>
    <s v="Fliesen"/>
    <n v="18.989999999999998"/>
    <x v="10"/>
    <s v="5w"/>
    <n v="252.91666666666669"/>
    <n v="4802.8874999999998"/>
    <m/>
    <m/>
    <n v="80"/>
    <n v="80"/>
    <n v="60.036093749999999"/>
    <n v="5.0030078124999999"/>
    <n v="60.036093749999999"/>
    <n v="0"/>
    <n v="1895.4445336080023"/>
    <n v="157.9537111340002"/>
    <m/>
  </r>
  <r>
    <m/>
    <x v="0"/>
    <n v="105.1"/>
    <s v="66 / 66.4"/>
    <s v="Waschraum"/>
    <m/>
    <s v="Fliesen"/>
    <n v="102.27"/>
    <x v="10"/>
    <s v="5w"/>
    <n v="252.91666666666669"/>
    <n v="25865.787500000002"/>
    <m/>
    <m/>
    <n v="80"/>
    <n v="80"/>
    <n v="323.32234375000002"/>
    <n v="26.943528645833336"/>
    <n v="323.32234375000002"/>
    <n v="0"/>
    <n v="10207.852156508185"/>
    <n v="850.65434637568205"/>
    <m/>
  </r>
  <r>
    <m/>
    <x v="0"/>
    <n v="105.2"/>
    <s v="66 / 66.4"/>
    <s v="WC"/>
    <m/>
    <s v="Fliesen"/>
    <n v="18.41"/>
    <x v="10"/>
    <s v="5w"/>
    <n v="252.91666666666669"/>
    <n v="4656.1958333333341"/>
    <m/>
    <m/>
    <n v="80"/>
    <n v="80"/>
    <n v="58.202447916666678"/>
    <n v="4.8502039930555565"/>
    <n v="58.202447916666678"/>
    <n v="0"/>
    <n v="1837.5531260517814"/>
    <n v="153.12942717098178"/>
    <m/>
  </r>
  <r>
    <m/>
    <x v="0"/>
    <n v="113.2"/>
    <s v="SK/Str.-Rei."/>
    <s v="WC"/>
    <m/>
    <s v="Fliesen"/>
    <n v="18.2"/>
    <x v="10"/>
    <s v="5w"/>
    <n v="252.91666666666669"/>
    <n v="4603.0833333333339"/>
    <m/>
    <m/>
    <n v="80"/>
    <n v="80"/>
    <n v="57.538541666666674"/>
    <n v="4.7948784722222229"/>
    <n v="57.538541666666674"/>
    <n v="0"/>
    <n v="1816.5924440055633"/>
    <n v="151.38270366713027"/>
    <m/>
  </r>
  <r>
    <m/>
    <x v="0"/>
    <n v="114.2"/>
    <s v="SK/Abfallent."/>
    <s v="WC"/>
    <m/>
    <s v="Fliesen"/>
    <n v="19.23"/>
    <x v="10"/>
    <s v="5w"/>
    <n v="252.91666666666669"/>
    <n v="4863.5875000000005"/>
    <m/>
    <m/>
    <n v="80"/>
    <n v="80"/>
    <n v="60.794843750000005"/>
    <n v="5.0662369791666668"/>
    <n v="60.794843750000005"/>
    <n v="0"/>
    <n v="1919.3995988036802"/>
    <n v="159.94996656697336"/>
    <m/>
  </r>
  <r>
    <m/>
    <x v="0"/>
    <n v="116"/>
    <s v="SK/Damen"/>
    <s v="WC"/>
    <m/>
    <s v="Fliesen"/>
    <n v="9.6199999999999992"/>
    <x v="10"/>
    <s v="5w"/>
    <n v="252.91666666666669"/>
    <n v="2433.0583333333334"/>
    <m/>
    <m/>
    <n v="80"/>
    <n v="80"/>
    <n v="30.413229166666667"/>
    <n v="2.5344357638888888"/>
    <n v="30.413229166666667"/>
    <n v="0"/>
    <n v="960.19886326008339"/>
    <n v="80.016571938340277"/>
    <m/>
  </r>
  <r>
    <m/>
    <x v="0"/>
    <n v="221"/>
    <s v="SK/ Allg. Verw."/>
    <s v="WC Herren"/>
    <m/>
    <s v="Fliesen"/>
    <n v="11.96"/>
    <x v="10"/>
    <s v="5w"/>
    <n v="252.91666666666669"/>
    <n v="3024.8833333333337"/>
    <m/>
    <m/>
    <n v="80"/>
    <n v="80"/>
    <n v="37.811041666666668"/>
    <n v="3.150920138888889"/>
    <n v="37.811041666666668"/>
    <n v="0"/>
    <n v="1193.7607489179416"/>
    <n v="99.480062409828463"/>
    <m/>
  </r>
  <r>
    <m/>
    <x v="0"/>
    <n v="222"/>
    <s v="SK/ Allg. Verw."/>
    <s v="WC Damen"/>
    <m/>
    <s v="Fliesen"/>
    <n v="11.96"/>
    <x v="10"/>
    <s v="5w"/>
    <n v="252.91666666666669"/>
    <n v="3024.8833333333337"/>
    <m/>
    <m/>
    <n v="80"/>
    <n v="80"/>
    <n v="37.811041666666668"/>
    <n v="3.150920138888889"/>
    <n v="37.811041666666668"/>
    <n v="0"/>
    <n v="1193.7607489179416"/>
    <n v="99.480062409828463"/>
    <m/>
  </r>
  <r>
    <m/>
    <x v="0"/>
    <n v="237"/>
    <s v="Allgemein"/>
    <s v="WC Herren"/>
    <m/>
    <s v="Fliesen"/>
    <n v="8.57"/>
    <x v="10"/>
    <s v="5w"/>
    <n v="252.91666666666669"/>
    <n v="2167.4958333333334"/>
    <m/>
    <m/>
    <n v="80"/>
    <n v="80"/>
    <n v="27.093697916666667"/>
    <n v="2.2578081597222224"/>
    <n v="27.093697916666667"/>
    <n v="0"/>
    <n v="855.39545302899319"/>
    <n v="71.28295441908277"/>
    <m/>
  </r>
  <r>
    <m/>
    <x v="0"/>
    <n v="238"/>
    <s v="Allgemein"/>
    <s v="WC"/>
    <m/>
    <s v="Fliesen"/>
    <n v="4.4000000000000004"/>
    <x v="10"/>
    <s v="5w"/>
    <n v="252.91666666666669"/>
    <n v="1112.8333333333335"/>
    <m/>
    <m/>
    <n v="80"/>
    <n v="80"/>
    <n v="13.910416666666668"/>
    <n v="1.159201388888889"/>
    <n v="13.910416666666668"/>
    <n v="0"/>
    <n v="439.17619525409225"/>
    <n v="36.598016271174352"/>
    <m/>
  </r>
  <r>
    <m/>
    <x v="0"/>
    <n v="239"/>
    <s v="Allgemein"/>
    <s v="WC Damen"/>
    <m/>
    <s v="Fliesen"/>
    <n v="4.4000000000000004"/>
    <x v="10"/>
    <s v="5w"/>
    <n v="252.91666666666669"/>
    <n v="1112.8333333333335"/>
    <m/>
    <m/>
    <n v="80"/>
    <n v="80"/>
    <n v="13.910416666666668"/>
    <n v="1.159201388888889"/>
    <n v="13.910416666666668"/>
    <n v="0"/>
    <n v="439.17619525409225"/>
    <n v="36.598016271174352"/>
    <m/>
  </r>
  <r>
    <m/>
    <x v="0"/>
    <m/>
    <s v="Kundenservice"/>
    <s v="WC barrierefrei"/>
    <m/>
    <s v="Fliesen"/>
    <n v="6.8"/>
    <x v="10"/>
    <s v="5w"/>
    <n v="252.91666666666669"/>
    <n v="1719.8333333333335"/>
    <m/>
    <m/>
    <n v="80"/>
    <n v="80"/>
    <n v="21.497916666666669"/>
    <n v="1.7914930555555557"/>
    <n v="21.497916666666669"/>
    <n v="0"/>
    <n v="678.72684721086978"/>
    <n v="56.560570600905812"/>
    <m/>
  </r>
  <r>
    <m/>
    <x v="0"/>
    <m/>
    <s v="Kundenservice"/>
    <s v="WC Damen"/>
    <m/>
    <s v="Fliesen"/>
    <n v="8.6"/>
    <x v="10"/>
    <s v="5w"/>
    <n v="252.91666666666669"/>
    <n v="0"/>
    <m/>
    <m/>
    <n v="80"/>
    <n v="80"/>
    <n v="0"/>
    <n v="0"/>
    <n v="0"/>
    <n v="0"/>
    <n v="0"/>
    <n v="0"/>
    <s v="x"/>
  </r>
  <r>
    <m/>
    <x v="0"/>
    <m/>
    <s v="Kundenservice"/>
    <s v="WC Herren"/>
    <m/>
    <s v="Fliesen"/>
    <n v="13.3"/>
    <x v="10"/>
    <s v="5w"/>
    <n v="252.91666666666669"/>
    <n v="0"/>
    <m/>
    <m/>
    <n v="80"/>
    <n v="80"/>
    <n v="0"/>
    <n v="0"/>
    <n v="0"/>
    <n v="0"/>
    <n v="0"/>
    <n v="0"/>
    <s v="x"/>
  </r>
  <r>
    <m/>
    <x v="3"/>
    <m/>
    <s v="Allgemein"/>
    <s v="WC Pförtner"/>
    <s v="Tageskraft"/>
    <s v="Fliesen"/>
    <n v="3.2"/>
    <x v="10"/>
    <s v="5w"/>
    <n v="252.91666666666669"/>
    <n v="0"/>
    <m/>
    <m/>
    <n v="80"/>
    <n v="80"/>
    <n v="0"/>
    <n v="0"/>
    <n v="0"/>
    <n v="0"/>
    <n v="0"/>
    <n v="0"/>
    <s v="x"/>
  </r>
  <r>
    <m/>
    <x v="6"/>
    <m/>
    <s v="SK"/>
    <s v="WC / Ausgussbecken"/>
    <m/>
    <m/>
    <n v="2.25"/>
    <x v="11"/>
    <s v="5w"/>
    <n v="252.91666666666669"/>
    <n v="569.0625"/>
    <m/>
    <m/>
    <n v="60"/>
    <n v="60"/>
    <n v="9.484375"/>
    <n v="0.79036458333333337"/>
    <n v="9.484375"/>
    <n v="0"/>
    <n v="299.43831494597191"/>
    <n v="24.953192912164326"/>
    <m/>
  </r>
  <r>
    <m/>
    <x v="6"/>
    <m/>
    <s v="SK"/>
    <s v="WC / Ausgussbecken"/>
    <m/>
    <m/>
    <n v="4.7"/>
    <x v="11"/>
    <s v="5w"/>
    <n v="252.91666666666669"/>
    <n v="1188.7083333333335"/>
    <m/>
    <m/>
    <n v="60"/>
    <n v="60"/>
    <n v="19.811805555555559"/>
    <n v="1.6509837962962965"/>
    <n v="19.811805555555559"/>
    <n v="0"/>
    <n v="625.49336899825255"/>
    <n v="52.124447416521043"/>
    <m/>
  </r>
  <r>
    <m/>
    <x v="1"/>
    <s v="ON-06"/>
    <s v="SK"/>
    <s v="WC"/>
    <m/>
    <s v="Vinyl"/>
    <n v="5.5"/>
    <x v="11"/>
    <s v="5w"/>
    <n v="252.91666666666669"/>
    <n v="1391.0416666666667"/>
    <m/>
    <m/>
    <n v="60"/>
    <n v="60"/>
    <n v="23.184027777777779"/>
    <n v="1.9320023148148149"/>
    <n v="23.184027777777779"/>
    <n v="0"/>
    <n v="731.96032542348701"/>
    <n v="60.996693785290582"/>
    <m/>
  </r>
  <r>
    <m/>
    <x v="7"/>
    <s v="EN-06"/>
    <s v="SK"/>
    <s v="Beh.-WC"/>
    <m/>
    <s v="Vinyl"/>
    <n v="10.28"/>
    <x v="11"/>
    <s v="5w"/>
    <n v="252.91666666666669"/>
    <n v="2599.9833333333336"/>
    <m/>
    <m/>
    <n v="60"/>
    <n v="60"/>
    <n v="43.333055555555561"/>
    <n v="3.6110879629629635"/>
    <n v="43.333055555555561"/>
    <n v="0"/>
    <n v="1368.1003900642631"/>
    <n v="114.00836583868859"/>
    <m/>
  </r>
  <r>
    <m/>
    <x v="2"/>
    <s v="EB-09"/>
    <s v="Ref. 65+66.4"/>
    <s v="Sozialtrakt WC Anlagen D"/>
    <m/>
    <s v="Vinyl"/>
    <n v="6.71"/>
    <x v="11"/>
    <s v="5w"/>
    <n v="252.91666666666669"/>
    <n v="1697.0708333333334"/>
    <m/>
    <m/>
    <n v="60"/>
    <n v="60"/>
    <n v="28.284513888888892"/>
    <n v="2.3570428240740742"/>
    <n v="28.284513888888892"/>
    <n v="0"/>
    <n v="892.99159701665417"/>
    <n v="74.415966418054509"/>
    <m/>
  </r>
  <r>
    <m/>
    <x v="2"/>
    <s v="EB-12-15"/>
    <s v="Ref. 65+66.4"/>
    <s v="Sozialtrakt WC Anlagen H"/>
    <m/>
    <s v="Vinyl"/>
    <n v="26.43"/>
    <x v="11"/>
    <s v="5w"/>
    <n v="252.91666666666669"/>
    <n v="6684.5875000000005"/>
    <m/>
    <m/>
    <n v="60"/>
    <n v="60"/>
    <n v="111.40979166666668"/>
    <n v="9.2841493055555571"/>
    <n v="111.40979166666668"/>
    <n v="0"/>
    <n v="3517.4020728986839"/>
    <n v="293.11683940822365"/>
    <m/>
  </r>
  <r>
    <m/>
    <x v="2"/>
    <s v="EB-36"/>
    <s v="SK"/>
    <s v="Dusche - WiDi"/>
    <m/>
    <s v="Vinyl"/>
    <n v="2"/>
    <x v="11"/>
    <s v="5w"/>
    <n v="252.91666666666669"/>
    <n v="505.83333333333337"/>
    <m/>
    <m/>
    <n v="60"/>
    <n v="60"/>
    <n v="8.4305555555555554"/>
    <n v="0.70254629629629628"/>
    <n v="8.4305555555555554"/>
    <n v="0"/>
    <n v="266.16739106308614"/>
    <n v="22.180615921923845"/>
    <m/>
  </r>
  <r>
    <m/>
    <x v="2"/>
    <s v="EB-37"/>
    <s v="SK"/>
    <s v="WC H - WiDi"/>
    <m/>
    <s v="Vinyl"/>
    <n v="1.85"/>
    <x v="11"/>
    <s v="5w"/>
    <n v="252.91666666666669"/>
    <n v="467.89583333333337"/>
    <m/>
    <m/>
    <n v="60"/>
    <n v="60"/>
    <n v="7.7982638888888891"/>
    <n v="0.64985532407407409"/>
    <n v="7.7982638888888891"/>
    <n v="0"/>
    <n v="246.20483673335471"/>
    <n v="20.51706972777956"/>
    <m/>
  </r>
  <r>
    <m/>
    <x v="2"/>
    <s v="EB-38"/>
    <s v="SK"/>
    <s v="WC D - WiDi"/>
    <m/>
    <s v="Vinyl"/>
    <n v="1.2"/>
    <x v="11"/>
    <s v="5w"/>
    <n v="252.91666666666669"/>
    <n v="303.5"/>
    <m/>
    <m/>
    <n v="60"/>
    <n v="60"/>
    <n v="5.0583333333333336"/>
    <n v="0.42152777777777778"/>
    <n v="5.0583333333333336"/>
    <n v="0"/>
    <n v="159.70043463785171"/>
    <n v="13.308369553154309"/>
    <m/>
  </r>
  <r>
    <m/>
    <x v="0"/>
    <n v="224"/>
    <s v="SK/ Allg. Verw."/>
    <s v="Teeküche"/>
    <s v="Tageskraft"/>
    <s v="Fliesen"/>
    <n v="6.85"/>
    <x v="12"/>
    <s v="5w"/>
    <n v="252.91666666666669"/>
    <n v="0"/>
    <m/>
    <m/>
    <n v="150"/>
    <n v="150"/>
    <n v="0"/>
    <n v="0"/>
    <n v="0"/>
    <n v="0"/>
    <n v="0"/>
    <n v="0"/>
    <s v="x"/>
  </r>
  <r>
    <m/>
    <x v="0"/>
    <n v="236"/>
    <s v="Allgemein"/>
    <s v="Kantine"/>
    <s v="Tageskraft"/>
    <s v="PVC"/>
    <n v="71.3"/>
    <x v="12"/>
    <s v="5w"/>
    <n v="252.91666666666669"/>
    <n v="0"/>
    <m/>
    <m/>
    <n v="150"/>
    <n v="150"/>
    <n v="0"/>
    <n v="0"/>
    <n v="0"/>
    <n v="0"/>
    <n v="0"/>
    <n v="0"/>
    <s v="x"/>
  </r>
  <r>
    <m/>
    <x v="0"/>
    <n v="236"/>
    <s v="Allgemein"/>
    <s v="Teeküche "/>
    <s v="Tageskraft"/>
    <s v="PVC"/>
    <n v="5.6"/>
    <x v="12"/>
    <s v="5w"/>
    <n v="252.91666666666669"/>
    <n v="0"/>
    <m/>
    <m/>
    <n v="150"/>
    <n v="150"/>
    <n v="0"/>
    <n v="0"/>
    <n v="0"/>
    <n v="0"/>
    <n v="0"/>
    <n v="0"/>
    <s v="x"/>
  </r>
  <r>
    <m/>
    <x v="6"/>
    <m/>
    <s v="SK"/>
    <s v="Aufenthaltsraum ehem. Schreinerei"/>
    <m/>
    <m/>
    <n v="106.5"/>
    <x v="12"/>
    <s v="5w"/>
    <n v="252.91666666666669"/>
    <n v="26935.625000000004"/>
    <m/>
    <m/>
    <n v="150"/>
    <n v="150"/>
    <n v="179.57083333333335"/>
    <n v="14.964236111111113"/>
    <n v="179.57083333333335"/>
    <n v="0"/>
    <n v="5669.3654296437362"/>
    <n v="472.44711913697802"/>
    <m/>
  </r>
  <r>
    <m/>
    <x v="1"/>
    <s v="ON-03"/>
    <s v="Ref. 65"/>
    <s v="Sozialraum"/>
    <m/>
    <s v="Vinyl"/>
    <n v="15.8"/>
    <x v="12"/>
    <s v="5w"/>
    <n v="252.91666666666669"/>
    <n v="3996.0833333333339"/>
    <m/>
    <m/>
    <n v="150"/>
    <n v="150"/>
    <n v="26.640555555555558"/>
    <n v="2.2200462962962964"/>
    <n v="26.640555555555558"/>
    <n v="0"/>
    <n v="841.0889557593523"/>
    <n v="70.090746313279354"/>
    <m/>
  </r>
  <r>
    <m/>
    <x v="1"/>
    <s v="ON-08"/>
    <s v="SK"/>
    <s v="Besprechung/Küche"/>
    <m/>
    <s v="Vinyl"/>
    <n v="22"/>
    <x v="12"/>
    <s v="5w"/>
    <n v="252.91666666666669"/>
    <n v="5564.166666666667"/>
    <m/>
    <m/>
    <n v="150"/>
    <n v="150"/>
    <n v="37.094444444444449"/>
    <n v="3.0912037037037039"/>
    <n v="37.094444444444449"/>
    <n v="0"/>
    <n v="1171.1365206775793"/>
    <n v="97.594710056464933"/>
    <m/>
  </r>
  <r>
    <m/>
    <x v="2"/>
    <s v="EB-07"/>
    <s v="Ref. 66.4"/>
    <s v="Küche 1"/>
    <m/>
    <s v="Vinyl"/>
    <n v="21.38"/>
    <x v="12"/>
    <s v="5w"/>
    <n v="252.91666666666669"/>
    <n v="5407.3583333333336"/>
    <m/>
    <m/>
    <n v="150"/>
    <n v="150"/>
    <n v="36.049055555555555"/>
    <n v="3.0040879629629629"/>
    <n v="36.049055555555555"/>
    <n v="0"/>
    <n v="1138.1317641857563"/>
    <n v="94.844313682146364"/>
    <m/>
  </r>
  <r>
    <m/>
    <x v="2"/>
    <s v="EB-17"/>
    <s v="Ref. 65"/>
    <s v="Küche 2"/>
    <m/>
    <s v="Vinyl"/>
    <n v="32.31"/>
    <x v="12"/>
    <s v="5w"/>
    <n v="252.91666666666669"/>
    <n v="8171.7375000000011"/>
    <m/>
    <m/>
    <n v="150"/>
    <n v="150"/>
    <n v="54.47825000000001"/>
    <n v="4.5398541666666672"/>
    <n v="54.47825000000001"/>
    <n v="0"/>
    <n v="1719.9736810496631"/>
    <n v="143.33114008747194"/>
    <m/>
  </r>
  <r>
    <m/>
    <x v="2"/>
    <s v="EN-08"/>
    <s v="SK"/>
    <s v="Besprechung/Küche"/>
    <m/>
    <s v="Vinyl"/>
    <n v="22"/>
    <x v="12"/>
    <s v="5w"/>
    <n v="252.91666666666669"/>
    <n v="5564.166666666667"/>
    <m/>
    <m/>
    <n v="150"/>
    <n v="150"/>
    <n v="37.094444444444449"/>
    <n v="3.0912037037037039"/>
    <n v="37.094444444444449"/>
    <n v="0"/>
    <n v="1171.1365206775793"/>
    <n v="97.594710056464933"/>
    <m/>
  </r>
  <r>
    <m/>
    <x v="3"/>
    <m/>
    <s v="Allgemein"/>
    <s v="Küche"/>
    <s v="Tageskraft"/>
    <s v="Fliesen"/>
    <n v="3.1"/>
    <x v="12"/>
    <s v="5w"/>
    <n v="252.91666666666669"/>
    <n v="0"/>
    <m/>
    <m/>
    <n v="150"/>
    <n v="150"/>
    <n v="0"/>
    <n v="0"/>
    <n v="0"/>
    <n v="0"/>
    <n v="0"/>
    <n v="0"/>
    <s v="x"/>
  </r>
  <r>
    <m/>
    <x v="0"/>
    <m/>
    <s v="Kundenservice"/>
    <s v="Teeküche"/>
    <s v="Tageskraft"/>
    <s v="Linoleum"/>
    <n v="9.5"/>
    <x v="13"/>
    <s v="5w"/>
    <n v="252.91666666666669"/>
    <n v="0"/>
    <m/>
    <m/>
    <n v="180"/>
    <n v="180"/>
    <n v="0"/>
    <n v="0"/>
    <n v="0"/>
    <n v="0"/>
    <n v="0"/>
    <n v="0"/>
    <s v="x"/>
  </r>
  <r>
    <m/>
    <x v="4"/>
    <m/>
    <s v="SK/ Abfallent."/>
    <s v="Sozialraum"/>
    <s v="Tageskraft"/>
    <s v="PVC"/>
    <n v="10.8"/>
    <x v="13"/>
    <s v="5w"/>
    <n v="252.91666666666669"/>
    <n v="0"/>
    <m/>
    <m/>
    <n v="180"/>
    <n v="180"/>
    <n v="0"/>
    <n v="0"/>
    <n v="0"/>
    <n v="0"/>
    <n v="0"/>
    <n v="0"/>
    <s v="x"/>
  </r>
  <r>
    <m/>
    <x v="5"/>
    <m/>
    <s v="SK/ Abfallent."/>
    <s v="Sozialraum"/>
    <m/>
    <s v="PVC"/>
    <n v="10.81"/>
    <x v="13"/>
    <s v="5w"/>
    <n v="252.91666666666669"/>
    <n v="2734.0291666666672"/>
    <m/>
    <m/>
    <n v="180"/>
    <n v="180"/>
    <n v="15.189050925925928"/>
    <n v="1.2657542438271607"/>
    <n v="15.189050925925928"/>
    <n v="0"/>
    <n v="479.54491623199362"/>
    <n v="39.962076352666138"/>
    <m/>
  </r>
  <r>
    <m/>
    <x v="4"/>
    <m/>
    <s v="SK/ Abfallent."/>
    <s v="Umkleide"/>
    <s v="Tageskraft"/>
    <s v="PVC"/>
    <n v="6.44"/>
    <x v="14"/>
    <s v="5w"/>
    <n v="252.91666666666669"/>
    <n v="0"/>
    <m/>
    <m/>
    <n v="80"/>
    <n v="80"/>
    <n v="0"/>
    <n v="0"/>
    <n v="0"/>
    <n v="0"/>
    <n v="0"/>
    <n v="0"/>
    <s v="x"/>
  </r>
  <r>
    <m/>
    <x v="0"/>
    <n v="104"/>
    <s v="62 / 67"/>
    <s v="Umkleide"/>
    <m/>
    <s v="Fliesen"/>
    <n v="102.27"/>
    <x v="15"/>
    <s v="5w"/>
    <n v="252.91666666666669"/>
    <n v="25865.787500000002"/>
    <m/>
    <m/>
    <n v="180"/>
    <n v="180"/>
    <n v="143.69881944444447"/>
    <n v="11.974901620370373"/>
    <n v="143.69881944444447"/>
    <n v="0"/>
    <n v="4536.8231806703043"/>
    <n v="378.068598389192"/>
    <m/>
  </r>
  <r>
    <m/>
    <x v="0"/>
    <n v="104.1"/>
    <s v="62 / 67"/>
    <s v="Waschraum "/>
    <m/>
    <s v="Fliesen"/>
    <n v="47.34"/>
    <x v="15"/>
    <s v="5w"/>
    <n v="252.91666666666669"/>
    <n v="11973.075000000003"/>
    <m/>
    <m/>
    <n v="180"/>
    <n v="180"/>
    <n v="66.517083333333346"/>
    <n v="5.5430902777777789"/>
    <n v="66.517083333333346"/>
    <n v="0"/>
    <n v="2100.0607154877503"/>
    <n v="175.00505962397918"/>
    <m/>
  </r>
  <r>
    <m/>
    <x v="0"/>
    <n v="113"/>
    <s v="SK/Str.-Rei."/>
    <s v="Umkleide"/>
    <m/>
    <s v="Fliesen"/>
    <n v="76.510000000000005"/>
    <x v="15"/>
    <s v="5w"/>
    <n v="252.91666666666669"/>
    <n v="19350.654166666671"/>
    <m/>
    <m/>
    <n v="180"/>
    <n v="180"/>
    <n v="107.50363425925929"/>
    <n v="8.9586361882716066"/>
    <n v="107.50363425925929"/>
    <n v="0"/>
    <n v="3394.0778483727881"/>
    <n v="282.83982069773236"/>
    <m/>
  </r>
  <r>
    <m/>
    <x v="0"/>
    <n v="114"/>
    <s v="SK/Abfallent."/>
    <s v="Umkleide"/>
    <m/>
    <s v="Fliesen"/>
    <n v="126.46"/>
    <x v="15"/>
    <s v="5w"/>
    <n v="252.91666666666669"/>
    <n v="31983.841666666667"/>
    <m/>
    <m/>
    <n v="180"/>
    <n v="180"/>
    <n v="177.68800925925927"/>
    <n v="14.807334104938272"/>
    <n v="177.68800925925927"/>
    <n v="0"/>
    <n v="5609.9213789729802"/>
    <n v="467.49344824774835"/>
    <m/>
  </r>
  <r>
    <m/>
    <x v="0"/>
    <n v="114.1"/>
    <s v="SK/Abfallent."/>
    <s v="Waschraum"/>
    <m/>
    <s v="Fliesen"/>
    <n v="65.36"/>
    <x v="15"/>
    <s v="5w"/>
    <n v="252.91666666666669"/>
    <n v="16530.633333333335"/>
    <m/>
    <m/>
    <n v="180"/>
    <n v="180"/>
    <n v="91.836851851851861"/>
    <n v="7.6530709876543215"/>
    <n v="91.836851851851861"/>
    <n v="0"/>
    <n v="2899.4501133138856"/>
    <n v="241.62084277615713"/>
    <m/>
  </r>
  <r>
    <m/>
    <x v="0"/>
    <n v="1131"/>
    <s v="SK/Str.-Rei."/>
    <s v="Waschraum"/>
    <m/>
    <s v="Fliesen"/>
    <n v="30.1"/>
    <x v="15"/>
    <s v="5w"/>
    <n v="252.91666666666669"/>
    <n v="7612.7916666666679"/>
    <m/>
    <m/>
    <n v="180"/>
    <n v="180"/>
    <n v="42.293287037037047"/>
    <n v="3.5244405864197539"/>
    <n v="42.293287037037047"/>
    <n v="0"/>
    <n v="1335.2730784998159"/>
    <n v="111.27275654165133"/>
    <m/>
  </r>
  <r>
    <m/>
    <x v="4"/>
    <m/>
    <s v="SK/ Abfallent."/>
    <s v="Umkleide"/>
    <s v="Tageskraft"/>
    <s v="PVC"/>
    <n v="5.4"/>
    <x v="15"/>
    <s v="5w"/>
    <n v="252.91666666666669"/>
    <n v="0"/>
    <m/>
    <m/>
    <n v="180"/>
    <n v="180"/>
    <n v="0"/>
    <n v="0"/>
    <n v="0"/>
    <n v="0"/>
    <n v="0"/>
    <n v="0"/>
    <s v="x"/>
  </r>
  <r>
    <m/>
    <x v="4"/>
    <m/>
    <s v="SK/ Abfallent."/>
    <s v="Umkleide"/>
    <s v="Tageskraft"/>
    <s v="PVC"/>
    <n v="6.08"/>
    <x v="15"/>
    <s v="5w"/>
    <n v="252.91666666666669"/>
    <n v="0"/>
    <m/>
    <m/>
    <n v="180"/>
    <n v="180"/>
    <n v="0"/>
    <n v="0"/>
    <n v="0"/>
    <n v="0"/>
    <n v="0"/>
    <n v="0"/>
    <s v="x"/>
  </r>
  <r>
    <m/>
    <x v="4"/>
    <m/>
    <s v="SK/ Abfallent."/>
    <s v="Umkleide"/>
    <s v="Tageskraft"/>
    <s v="PVC"/>
    <n v="6.44"/>
    <x v="15"/>
    <s v="5w"/>
    <n v="252.91666666666669"/>
    <n v="0"/>
    <m/>
    <m/>
    <n v="180"/>
    <n v="180"/>
    <n v="0"/>
    <n v="0"/>
    <n v="0"/>
    <n v="0"/>
    <n v="0"/>
    <n v="0"/>
    <s v="x"/>
  </r>
  <r>
    <m/>
    <x v="5"/>
    <m/>
    <s v="SK/ Abfallent."/>
    <s v="Umkleide"/>
    <m/>
    <s v="PVC"/>
    <n v="4.5599999999999996"/>
    <x v="15"/>
    <s v="5w"/>
    <n v="252.91666666666669"/>
    <n v="1153.3"/>
    <m/>
    <m/>
    <n v="180"/>
    <n v="180"/>
    <n v="6.4072222222222219"/>
    <n v="0.53393518518518512"/>
    <n v="6.4072222222222219"/>
    <n v="0"/>
    <n v="202.28721720794547"/>
    <n v="16.857268100662122"/>
    <m/>
  </r>
  <r>
    <m/>
    <x v="5"/>
    <m/>
    <s v="SK/ Abfallent."/>
    <s v="Umkleide"/>
    <m/>
    <s v="PVC"/>
    <n v="4.5599999999999996"/>
    <x v="15"/>
    <s v="5w"/>
    <n v="252.91666666666669"/>
    <n v="1153.3"/>
    <m/>
    <m/>
    <n v="180"/>
    <n v="180"/>
    <n v="6.4072222222222219"/>
    <n v="0.53393518518518512"/>
    <n v="6.4072222222222219"/>
    <n v="0"/>
    <n v="202.28721720794547"/>
    <n v="16.857268100662122"/>
    <m/>
  </r>
  <r>
    <m/>
    <x v="5"/>
    <m/>
    <s v="SK/ Abfallent."/>
    <s v="Umkleide"/>
    <m/>
    <s v="PVC"/>
    <n v="6.36"/>
    <x v="15"/>
    <s v="5w"/>
    <n v="252.91666666666669"/>
    <n v="1608.5500000000002"/>
    <m/>
    <m/>
    <n v="180"/>
    <n v="180"/>
    <n v="8.9363888888888905"/>
    <n v="0.74469907407407421"/>
    <n v="8.9363888888888905"/>
    <n v="0"/>
    <n v="282.1374345268714"/>
    <n v="23.511452877239282"/>
    <m/>
  </r>
  <r>
    <m/>
    <x v="0"/>
    <n v="117"/>
    <s v="SK/Damen"/>
    <s v="Umkleide Damen"/>
    <m/>
    <s v="Fliesen"/>
    <n v="33"/>
    <x v="16"/>
    <s v="1w"/>
    <n v="52.25"/>
    <n v="1724.25"/>
    <m/>
    <m/>
    <n v="150"/>
    <n v="150"/>
    <n v="11.494999999999999"/>
    <n v="0.95791666666666664"/>
    <n v="11.494999999999999"/>
    <n v="0"/>
    <n v="362.9172644801526"/>
    <n v="30.243105373346051"/>
    <m/>
  </r>
  <r>
    <m/>
    <x v="4"/>
    <m/>
    <s v="SK/ Abfallent."/>
    <s v="Waschen"/>
    <s v="Tageskraft"/>
    <s v="PVC"/>
    <n v="5.0199999999999996"/>
    <x v="17"/>
    <s v="5w"/>
    <n v="252.91666666666669"/>
    <n v="0"/>
    <m/>
    <m/>
    <n v="150"/>
    <n v="150"/>
    <n v="0"/>
    <n v="0"/>
    <n v="0"/>
    <n v="0"/>
    <n v="0"/>
    <n v="0"/>
    <s v="x"/>
  </r>
  <r>
    <m/>
    <x v="4"/>
    <m/>
    <s v="SK/ Abfallent."/>
    <s v="Waschen"/>
    <s v="Tageskraft"/>
    <s v="PVC"/>
    <n v="7.6"/>
    <x v="17"/>
    <s v="5w"/>
    <n v="252.91666666666669"/>
    <n v="0"/>
    <m/>
    <m/>
    <n v="150"/>
    <n v="150"/>
    <n v="0"/>
    <n v="0"/>
    <n v="0"/>
    <n v="0"/>
    <n v="0"/>
    <n v="0"/>
    <s v="x"/>
  </r>
  <r>
    <m/>
    <x v="5"/>
    <m/>
    <s v="SK/ Abfallent."/>
    <s v="Umkleide"/>
    <m/>
    <s v="PVC"/>
    <n v="6.36"/>
    <x v="17"/>
    <s v="5w"/>
    <n v="252.91666666666669"/>
    <n v="1608.5500000000002"/>
    <m/>
    <m/>
    <n v="150"/>
    <n v="150"/>
    <n v="10.723666666666668"/>
    <n v="0.89363888888888898"/>
    <n v="10.723666666666668"/>
    <n v="0"/>
    <n v="338.56492143224563"/>
    <n v="28.213743452687137"/>
    <m/>
  </r>
  <r>
    <m/>
    <x v="5"/>
    <m/>
    <s v="SK/ Abfallent."/>
    <s v="Waschen"/>
    <m/>
    <s v="PVC"/>
    <n v="5.4"/>
    <x v="17"/>
    <s v="5w"/>
    <n v="252.91666666666669"/>
    <n v="1365.7500000000002"/>
    <m/>
    <m/>
    <n v="150"/>
    <n v="150"/>
    <n v="9.1050000000000022"/>
    <n v="0.75875000000000015"/>
    <n v="9.1050000000000022"/>
    <n v="0"/>
    <n v="287.46078234813314"/>
    <n v="23.955065195677761"/>
    <m/>
  </r>
  <r>
    <m/>
    <x v="5"/>
    <m/>
    <s v="SK/ Abfallent."/>
    <s v="Waschen"/>
    <m/>
    <s v="PVC"/>
    <n v="7.6"/>
    <x v="17"/>
    <s v="5w"/>
    <n v="252.91666666666669"/>
    <n v="1922.1666666666667"/>
    <m/>
    <m/>
    <n v="150"/>
    <n v="150"/>
    <n v="12.814444444444446"/>
    <n v="1.0678703703703705"/>
    <n v="12.814444444444446"/>
    <n v="0"/>
    <n v="404.57443441589101"/>
    <n v="33.71453620132425"/>
    <m/>
  </r>
  <r>
    <m/>
    <x v="0"/>
    <n v="103"/>
    <s v="Vermessung"/>
    <s v="Umkleide"/>
    <m/>
    <s v="Fliesen"/>
    <n v="41.77"/>
    <x v="18"/>
    <s v="5w"/>
    <n v="252.91666666666669"/>
    <n v="10564.329166666668"/>
    <m/>
    <m/>
    <n v="210"/>
    <n v="210"/>
    <n v="50.306329365079371"/>
    <n v="4.1921941137566145"/>
    <n v="50.306329365079371"/>
    <n v="0"/>
    <n v="1588.2588463864442"/>
    <n v="132.35490386553701"/>
    <m/>
  </r>
  <r>
    <m/>
    <x v="0"/>
    <n v="105"/>
    <s v="66 / 66.4"/>
    <s v="Umkleide"/>
    <m/>
    <s v="Fliesen"/>
    <n v="102.27"/>
    <x v="19"/>
    <s v="5w"/>
    <n v="252.91666666666669"/>
    <n v="25865.787500000002"/>
    <m/>
    <m/>
    <n v="450"/>
    <n v="450"/>
    <n v="57.479527777777783"/>
    <n v="4.7899606481481483"/>
    <n v="57.479527777777783"/>
    <n v="0"/>
    <n v="1814.7292722681216"/>
    <n v="151.22743935567681"/>
    <m/>
  </r>
  <r>
    <m/>
    <x v="0"/>
    <n v="236"/>
    <s v="Allgemein"/>
    <s v="Automatenstellplatz"/>
    <s v="Tageskraft"/>
    <s v="PVC"/>
    <n v="12.54"/>
    <x v="20"/>
    <s v="5w"/>
    <n v="252.91666666666669"/>
    <n v="0"/>
    <m/>
    <m/>
    <n v="320"/>
    <n v="320"/>
    <n v="0"/>
    <n v="0"/>
    <n v="0"/>
    <n v="0"/>
    <n v="0"/>
    <n v="0"/>
    <s v="x"/>
  </r>
  <r>
    <m/>
    <x v="2"/>
    <s v="EN-01"/>
    <s v="SK"/>
    <s v="Flur"/>
    <m/>
    <s v="Vinyl"/>
    <n v="47"/>
    <x v="20"/>
    <s v="5w"/>
    <n v="252.91666666666669"/>
    <n v="11887.083333333334"/>
    <m/>
    <m/>
    <n v="320"/>
    <n v="320"/>
    <n v="37.147135416666671"/>
    <n v="3.0955946180555558"/>
    <n v="37.147135416666671"/>
    <n v="0"/>
    <n v="1172.8000668717236"/>
    <n v="97.733338905976964"/>
    <m/>
  </r>
  <r>
    <m/>
    <x v="2"/>
    <s v="F-EB-01"/>
    <s v="Ref. 66.4"/>
    <s v="Kleiner Flur"/>
    <m/>
    <s v="Vinyl"/>
    <n v="8.3800000000000008"/>
    <x v="20"/>
    <s v="5w"/>
    <n v="252.91666666666669"/>
    <n v="2119.4416666666671"/>
    <m/>
    <m/>
    <n v="320"/>
    <n v="320"/>
    <n v="6.6232552083333349"/>
    <n v="0.55193793402777791"/>
    <n v="6.6232552083333349"/>
    <n v="0"/>
    <n v="209.1077566039371"/>
    <n v="17.425646383661427"/>
    <m/>
  </r>
  <r>
    <m/>
    <x v="0"/>
    <n v="110"/>
    <s v="Allgemein"/>
    <s v="Flur"/>
    <m/>
    <s v="Fliesen"/>
    <n v="53.46"/>
    <x v="21"/>
    <s v="5w"/>
    <n v="252.91666666666669"/>
    <n v="13520.925000000001"/>
    <m/>
    <m/>
    <n v="330"/>
    <n v="330"/>
    <n v="40.972500000000004"/>
    <n v="3.4143750000000002"/>
    <n v="40.972500000000004"/>
    <n v="0"/>
    <n v="1293.573520566599"/>
    <n v="107.79779338054992"/>
    <m/>
  </r>
  <r>
    <m/>
    <x v="0"/>
    <n v="111"/>
    <s v="SK/Abfallent."/>
    <s v="Trockenraum"/>
    <m/>
    <s v="Fliesen"/>
    <n v="13.11"/>
    <x v="22"/>
    <s v="1w"/>
    <n v="52.25"/>
    <n v="684.99749999999995"/>
    <m/>
    <m/>
    <n v="330"/>
    <n v="330"/>
    <n v="2.0757499999999998"/>
    <n v="0.17297916666666666"/>
    <n v="2.0757499999999998"/>
    <n v="0"/>
    <n v="65.535059742903584"/>
    <n v="5.4612549785752984"/>
    <m/>
  </r>
  <r>
    <m/>
    <x v="0"/>
    <n v="112"/>
    <s v="SK/Str.-Rei."/>
    <s v="Trockenraum"/>
    <m/>
    <s v="Fliesen"/>
    <n v="11.92"/>
    <x v="22"/>
    <s v="1w"/>
    <n v="52.25"/>
    <n v="622.82000000000005"/>
    <m/>
    <m/>
    <n v="330"/>
    <n v="330"/>
    <n v="1.8873333333333335"/>
    <n v="0.15727777777777779"/>
    <n v="1.8873333333333335"/>
    <n v="0"/>
    <n v="59.58641587608016"/>
    <n v="4.9655346563400133"/>
    <m/>
  </r>
  <r>
    <m/>
    <x v="0"/>
    <n v="247"/>
    <s v="Allgemein"/>
    <s v="Flur / GAB"/>
    <m/>
    <s v="PVC"/>
    <n v="11.56"/>
    <x v="23"/>
    <s v="5w"/>
    <n v="252.91666666666669"/>
    <n v="2923.7166666666672"/>
    <m/>
    <m/>
    <n v="400"/>
    <n v="400"/>
    <n v="7.3092916666666676"/>
    <n v="0.60910763888888897"/>
    <n v="7.3092916666666676"/>
    <n v="0"/>
    <n v="230.76712805169575"/>
    <n v="19.230594004307978"/>
    <m/>
  </r>
  <r>
    <m/>
    <x v="0"/>
    <m/>
    <s v="Kundenservice"/>
    <s v="Eingang"/>
    <m/>
    <s v="Lino. Filz"/>
    <n v="7"/>
    <x v="23"/>
    <s v="5w"/>
    <n v="252.91666666666669"/>
    <n v="1770.4166666666667"/>
    <m/>
    <m/>
    <n v="400"/>
    <n v="400"/>
    <n v="4.4260416666666664"/>
    <n v="0.36883680555555554"/>
    <n v="4.4260416666666664"/>
    <n v="0"/>
    <n v="139.73788030812022"/>
    <n v="11.644823359010019"/>
    <m/>
  </r>
  <r>
    <m/>
    <x v="0"/>
    <m/>
    <s v="Kundenservice"/>
    <s v="Eingang Verwaltung"/>
    <s v="Tageskraft"/>
    <s v="Fliesen"/>
    <n v="16"/>
    <x v="23"/>
    <s v="5w"/>
    <n v="252.91666666666669"/>
    <n v="0"/>
    <m/>
    <m/>
    <n v="400"/>
    <n v="400"/>
    <n v="0"/>
    <n v="0"/>
    <n v="0"/>
    <n v="0"/>
    <n v="0"/>
    <n v="0"/>
    <s v="x"/>
  </r>
  <r>
    <m/>
    <x v="4"/>
    <m/>
    <s v="SK/ Abfallent."/>
    <s v="Flur"/>
    <s v="Tageskraft"/>
    <s v="PVC"/>
    <n v="12.62"/>
    <x v="23"/>
    <s v="5w"/>
    <n v="252.91666666666669"/>
    <n v="0"/>
    <m/>
    <m/>
    <n v="400"/>
    <n v="400"/>
    <n v="0"/>
    <n v="0"/>
    <n v="0"/>
    <n v="0"/>
    <n v="0"/>
    <n v="0"/>
    <s v="x"/>
  </r>
  <r>
    <m/>
    <x v="0"/>
    <n v="119"/>
    <s v="SK/Allgemein"/>
    <s v="Flur"/>
    <s v="Tageskraft"/>
    <s v="Fliesen"/>
    <n v="53.3"/>
    <x v="24"/>
    <s v="5w"/>
    <n v="252.91666666666669"/>
    <n v="0"/>
    <m/>
    <m/>
    <n v="450"/>
    <n v="450"/>
    <n v="0"/>
    <n v="0"/>
    <n v="0"/>
    <n v="0"/>
    <n v="0"/>
    <n v="0"/>
    <s v="x"/>
  </r>
  <r>
    <m/>
    <x v="0"/>
    <n v="226"/>
    <s v="Allgemein"/>
    <s v="Flur"/>
    <m/>
    <s v="PVC"/>
    <n v="88.31"/>
    <x v="24"/>
    <s v="5w"/>
    <n v="252.91666666666669"/>
    <n v="22335.070833333335"/>
    <m/>
    <m/>
    <n v="450"/>
    <n v="450"/>
    <n v="49.633490740740747"/>
    <n v="4.1361242283950626"/>
    <n v="49.633490740740747"/>
    <n v="0"/>
    <n v="1567.0161536520761"/>
    <n v="130.58467947100635"/>
    <m/>
  </r>
  <r>
    <m/>
    <x v="0"/>
    <n v="227"/>
    <s v="Allgemein"/>
    <s v="Flur + Treppe"/>
    <m/>
    <s v="Fliesen"/>
    <n v="42.31"/>
    <x v="24"/>
    <s v="5w"/>
    <n v="252.91666666666669"/>
    <n v="10700.904166666667"/>
    <m/>
    <m/>
    <n v="450"/>
    <n v="450"/>
    <n v="23.779787037037039"/>
    <n v="1.9816489197530867"/>
    <n v="23.779787037037039"/>
    <n v="0"/>
    <n v="750.7694877252784"/>
    <n v="62.564123977106533"/>
    <m/>
  </r>
  <r>
    <m/>
    <x v="0"/>
    <n v="246"/>
    <s v="Allgemein"/>
    <s v="Flur"/>
    <m/>
    <s v="Fliesen"/>
    <n v="94.6"/>
    <x v="24"/>
    <s v="5w"/>
    <n v="252.91666666666669"/>
    <n v="23925.916666666668"/>
    <m/>
    <m/>
    <n v="450"/>
    <n v="450"/>
    <n v="53.168703703703706"/>
    <n v="4.4307253086419758"/>
    <n v="53.168703703703706"/>
    <n v="0"/>
    <n v="1678.6290129711967"/>
    <n v="139.88575108093306"/>
    <m/>
  </r>
  <r>
    <m/>
    <x v="0"/>
    <m/>
    <s v="Kundenservice"/>
    <s v="Flur"/>
    <m/>
    <s v="Linoleum"/>
    <n v="9.1"/>
    <x v="24"/>
    <s v="5w"/>
    <n v="252.91666666666669"/>
    <n v="2301.541666666667"/>
    <m/>
    <m/>
    <n v="450"/>
    <n v="450"/>
    <n v="5.1145370370370378"/>
    <n v="0.42621141975308646"/>
    <n v="5.1145370370370378"/>
    <n v="0"/>
    <n v="161.47488391160562"/>
    <n v="13.456240325967135"/>
    <m/>
  </r>
  <r>
    <m/>
    <x v="1"/>
    <s v="ON-01/09"/>
    <s v="SK"/>
    <s v="Flur"/>
    <m/>
    <s v="Vinyl"/>
    <n v="47"/>
    <x v="24"/>
    <s v="5w"/>
    <n v="252.91666666666669"/>
    <n v="11887.083333333334"/>
    <m/>
    <m/>
    <n v="450"/>
    <n v="450"/>
    <n v="26.415740740740741"/>
    <n v="2.2013117283950616"/>
    <n v="26.415740740740741"/>
    <n v="0"/>
    <n v="833.99115866433669"/>
    <n v="69.499263222028063"/>
    <m/>
  </r>
  <r>
    <m/>
    <x v="2"/>
    <s v="EB-020"/>
    <s v="Ref. 65"/>
    <s v="Kleiner Flur"/>
    <m/>
    <s v="Vinyl"/>
    <n v="8.75"/>
    <x v="24"/>
    <s v="5w"/>
    <n v="252.91666666666669"/>
    <n v="2213.0208333333335"/>
    <m/>
    <m/>
    <n v="450"/>
    <n v="450"/>
    <n v="4.9178240740740744"/>
    <n v="0.40981867283950618"/>
    <n v="4.9178240740740744"/>
    <n v="0"/>
    <n v="155.26431145346695"/>
    <n v="12.938692621122245"/>
    <m/>
  </r>
  <r>
    <m/>
    <x v="2"/>
    <s v="EB-23/25"/>
    <s v="Ref. 65"/>
    <s v="mittlerer Flur"/>
    <m/>
    <s v="Vinyl"/>
    <n v="46"/>
    <x v="24"/>
    <s v="5w"/>
    <n v="252.91666666666669"/>
    <n v="11634.166666666668"/>
    <m/>
    <m/>
    <n v="450"/>
    <n v="450"/>
    <n v="25.853703703703708"/>
    <n v="2.1544753086419757"/>
    <n v="25.853703703703708"/>
    <n v="0"/>
    <n v="816.24666592679773"/>
    <n v="68.020555493899806"/>
    <m/>
  </r>
  <r>
    <m/>
    <x v="5"/>
    <m/>
    <s v="SK/ Abfallent."/>
    <s v="Flur"/>
    <m/>
    <s v="PVC"/>
    <n v="15.58"/>
    <x v="24"/>
    <s v="5w"/>
    <n v="252.91666666666669"/>
    <n v="3940.4416666666671"/>
    <m/>
    <m/>
    <n v="450"/>
    <n v="450"/>
    <n v="8.7565370370370381"/>
    <n v="0.72971141975308651"/>
    <n v="8.7565370370370381"/>
    <n v="0"/>
    <n v="276.45919685085886"/>
    <n v="23.038266404238239"/>
    <m/>
  </r>
  <r>
    <m/>
    <x v="0"/>
    <m/>
    <s v="Kundenservice"/>
    <s v="Flur"/>
    <s v=" + Sichtreinigung"/>
    <s v="Linoleum"/>
    <n v="95"/>
    <x v="25"/>
    <s v="2,5w"/>
    <n v="126.45833333333331"/>
    <n v="12013.541666666664"/>
    <m/>
    <m/>
    <n v="450"/>
    <n v="450"/>
    <n v="26.696759259259252"/>
    <n v="2.2247299382716044"/>
    <n v="26.696759259259252"/>
    <n v="0"/>
    <n v="842.86340503310601"/>
    <n v="70.238617086092162"/>
    <m/>
  </r>
  <r>
    <m/>
    <x v="0"/>
    <m/>
    <s v="Kundenservice"/>
    <s v="Flur"/>
    <s v=" + Sichtreinigung"/>
    <s v="Linoleum"/>
    <n v="95"/>
    <x v="26"/>
    <s v="2,5w"/>
    <n v="126.45833333333331"/>
    <n v="12013.541666666664"/>
    <m/>
    <m/>
    <n v="900"/>
    <n v="900"/>
    <n v="13.348379629629626"/>
    <n v="1.1123649691358022"/>
    <n v="13.348379629629626"/>
    <n v="0"/>
    <n v="421.431702516553"/>
    <n v="35.119308543046081"/>
    <m/>
  </r>
  <r>
    <m/>
    <x v="0"/>
    <m/>
    <s v="Allgemein"/>
    <s v="Treppe"/>
    <s v="Tageskraft"/>
    <s v="Fliesen"/>
    <n v="19"/>
    <x v="27"/>
    <s v="5w"/>
    <n v="252.91666666666669"/>
    <n v="0"/>
    <m/>
    <m/>
    <n v="140"/>
    <n v="140"/>
    <n v="0"/>
    <n v="0"/>
    <n v="0"/>
    <n v="0"/>
    <n v="0"/>
    <n v="0"/>
    <s v="x"/>
  </r>
  <r>
    <m/>
    <x v="4"/>
    <m/>
    <s v="SK/ Abfallent."/>
    <s v="Lager"/>
    <s v="Tageskraft"/>
    <s v="PVC"/>
    <n v="5.92"/>
    <x v="28"/>
    <s v="1m"/>
    <n v="12.001642935377873"/>
    <n v="0"/>
    <m/>
    <m/>
    <n v="180"/>
    <n v="180"/>
    <n v="0"/>
    <n v="0"/>
    <n v="0"/>
    <n v="0"/>
    <n v="0"/>
    <n v="0"/>
    <s v="x"/>
  </r>
  <r>
    <m/>
    <x v="4"/>
    <m/>
    <s v="SK/ Abfallent."/>
    <s v="Technik"/>
    <s v="Tageskraft"/>
    <s v="PVC"/>
    <n v="4.74"/>
    <x v="28"/>
    <s v="1m"/>
    <n v="12.001642935377873"/>
    <n v="0"/>
    <m/>
    <m/>
    <n v="180"/>
    <n v="180"/>
    <n v="0"/>
    <n v="0"/>
    <n v="0"/>
    <n v="0"/>
    <n v="0"/>
    <n v="0"/>
    <s v="x"/>
  </r>
  <r>
    <m/>
    <x v="5"/>
    <m/>
    <s v="SK/ Abfallent."/>
    <s v="Lager / Technik"/>
    <m/>
    <s v="PVC"/>
    <n v="10.1"/>
    <x v="28"/>
    <s v="1m"/>
    <n v="12.001642935377873"/>
    <n v="121.21659364731651"/>
    <m/>
    <m/>
    <n v="180"/>
    <n v="180"/>
    <n v="0.6734255202628695"/>
    <n v="5.6118793355239123E-2"/>
    <n v="0.6734255202628695"/>
    <n v="0"/>
    <n v="21.261222065674136"/>
    <n v="1.7717685054728447"/>
    <m/>
  </r>
  <r>
    <m/>
    <x v="0"/>
    <n v="248"/>
    <s v="Allgemein"/>
    <s v="Putzraum"/>
    <m/>
    <s v="PVC"/>
    <n v="12.48"/>
    <x v="29"/>
    <s v="1m"/>
    <n v="12.001642935377873"/>
    <n v="149.78050383351587"/>
    <m/>
    <m/>
    <n v="250"/>
    <n v="250"/>
    <n v="0.59912201533406351"/>
    <n v="4.9926834611171957E-2"/>
    <n v="0.59912201533406351"/>
    <n v="0"/>
    <n v="18.915330395378369"/>
    <n v="1.5762775329481975"/>
    <m/>
  </r>
  <r>
    <m/>
    <x v="0"/>
    <m/>
    <m/>
    <s v="Geschirr- und Spüldienst, im Durchschnitt ca. 0,25 Stunden pro Tag"/>
    <s v="Tageskraft"/>
    <m/>
    <m/>
    <x v="30"/>
    <s v="5w"/>
    <n v="252.91666666666669"/>
    <n v="0"/>
    <m/>
    <m/>
    <n v="0"/>
    <n v="0"/>
    <n v="0"/>
    <n v="0"/>
    <n v="0"/>
    <n v="0"/>
    <n v="0"/>
    <n v="0"/>
    <s v="x"/>
  </r>
  <r>
    <s v="NEU"/>
    <x v="0"/>
    <s v="Außenbereich/EG"/>
    <s v="Allgemein"/>
    <s v="Duschcontainer Damen"/>
    <s v="Tageskraft"/>
    <s v="Linoleum (wahrscheinlich )"/>
    <n v="13.23"/>
    <x v="31"/>
    <s v="5w"/>
    <m/>
    <n v="0"/>
    <m/>
    <m/>
    <m/>
    <m/>
    <n v="0"/>
    <n v="0"/>
    <n v="0"/>
    <n v="0"/>
    <n v="0"/>
    <n v="0"/>
    <s v="x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5BAC7F-468D-43FC-93A8-FF8DB0ECFB68}" name="PivotTable1" cacheId="20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 rowHeaderCaption="Standort/Objekt">
  <location ref="A1:E65" firstHeaderRow="0" firstDataRow="1" firstDataCol="1"/>
  <pivotFields count="24">
    <pivotField showAll="0"/>
    <pivotField axis="axisRow" showAll="0">
      <items count="9">
        <item x="0"/>
        <item x="6"/>
        <item x="1"/>
        <item x="7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showAll="0"/>
    <pivotField dataField="1" showAll="0"/>
    <pivotField axis="axisRow" showAll="0">
      <items count="33">
        <item x="0"/>
        <item x="1"/>
        <item x="2"/>
        <item x="3"/>
        <item x="6"/>
        <item x="8"/>
        <item x="9"/>
        <item x="4"/>
        <item x="5"/>
        <item x="7"/>
        <item x="10"/>
        <item x="11"/>
        <item x="12"/>
        <item x="13"/>
        <item x="14"/>
        <item x="15"/>
        <item x="17"/>
        <item x="18"/>
        <item x="19"/>
        <item x="16"/>
        <item x="20"/>
        <item x="21"/>
        <item x="23"/>
        <item x="24"/>
        <item x="25"/>
        <item x="26"/>
        <item x="27"/>
        <item x="28"/>
        <item x="29"/>
        <item x="22"/>
        <item x="30"/>
        <item x="31"/>
        <item t="default"/>
      </items>
    </pivotField>
    <pivotField showAll="0"/>
    <pivotField numFmtId="2" showAll="0"/>
    <pivotField dataField="1" numFmtId="4" showAll="0"/>
    <pivotField showAll="0"/>
    <pivotField showAll="0"/>
    <pivotField showAll="0"/>
    <pivotField showAll="0"/>
    <pivotField dataField="1" numFmtId="2" showAll="0"/>
    <pivotField numFmtId="2" showAll="0"/>
    <pivotField numFmtId="2" showAll="0"/>
    <pivotField numFmtId="2" showAll="0"/>
    <pivotField dataField="1" numFmtId="165" showAll="0"/>
    <pivotField numFmtId="165" showAll="0"/>
    <pivotField showAll="0"/>
    <pivotField dragToRow="0" dragToCol="0" dragToPage="0" showAll="0" defaultSubtotal="0"/>
  </pivotFields>
  <rowFields count="2">
    <field x="1"/>
    <field x="8"/>
  </rowFields>
  <rowItems count="64">
    <i>
      <x/>
    </i>
    <i r="1">
      <x/>
    </i>
    <i r="1"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2"/>
    </i>
    <i r="1">
      <x v="13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8"/>
    </i>
    <i r="1">
      <x v="29"/>
    </i>
    <i r="1">
      <x v="30"/>
    </i>
    <i r="1">
      <x v="31"/>
    </i>
    <i>
      <x v="1"/>
    </i>
    <i r="1">
      <x v="11"/>
    </i>
    <i r="1">
      <x v="12"/>
    </i>
    <i>
      <x v="2"/>
    </i>
    <i r="1">
      <x v="1"/>
    </i>
    <i r="1">
      <x v="11"/>
    </i>
    <i r="1">
      <x v="12"/>
    </i>
    <i r="1">
      <x v="23"/>
    </i>
    <i>
      <x v="3"/>
    </i>
    <i r="1">
      <x v="11"/>
    </i>
    <i>
      <x v="4"/>
    </i>
    <i r="1">
      <x v="1"/>
    </i>
    <i r="1">
      <x v="11"/>
    </i>
    <i r="1">
      <x v="12"/>
    </i>
    <i r="1">
      <x v="20"/>
    </i>
    <i r="1">
      <x v="23"/>
    </i>
    <i>
      <x v="5"/>
    </i>
    <i r="1">
      <x v="2"/>
    </i>
    <i r="1">
      <x v="6"/>
    </i>
    <i r="1">
      <x v="10"/>
    </i>
    <i r="1">
      <x v="12"/>
    </i>
    <i>
      <x v="6"/>
    </i>
    <i r="1">
      <x v="1"/>
    </i>
    <i r="1">
      <x v="13"/>
    </i>
    <i r="1">
      <x v="14"/>
    </i>
    <i r="1">
      <x v="15"/>
    </i>
    <i r="1">
      <x v="16"/>
    </i>
    <i r="1">
      <x v="22"/>
    </i>
    <i r="1">
      <x v="27"/>
    </i>
    <i>
      <x v="7"/>
    </i>
    <i r="1">
      <x v="1"/>
    </i>
    <i r="1">
      <x v="13"/>
    </i>
    <i r="1">
      <x v="15"/>
    </i>
    <i r="1">
      <x v="16"/>
    </i>
    <i r="1">
      <x v="23"/>
    </i>
    <i r="1">
      <x v="2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Fläche" fld="7" baseField="1" baseItem="0" numFmtId="4"/>
    <dataField name="Fläche/Jahr" fld="11" baseField="0" baseItem="0" numFmtId="4"/>
    <dataField name="Stunden/Jahr" fld="16" baseField="1" baseItem="0" numFmtId="4"/>
    <dataField name=" EUR / Jahr" fld="20" baseField="0" baseItem="0" numFmtId="165"/>
  </dataFields>
  <formats count="24">
    <format dxfId="153">
      <pivotArea type="all" dataOnly="0" outline="0" fieldPosition="0"/>
    </format>
    <format dxfId="152">
      <pivotArea outline="0" collapsedLevelsAreSubtotals="1" fieldPosition="0"/>
    </format>
    <format dxfId="151">
      <pivotArea field="1" type="button" dataOnly="0" labelOnly="1" outline="0" axis="axisRow" fieldPosition="0"/>
    </format>
    <format dxfId="150">
      <pivotArea dataOnly="0" labelOnly="1" fieldPosition="0">
        <references count="1">
          <reference field="1" count="0"/>
        </references>
      </pivotArea>
    </format>
    <format dxfId="149">
      <pivotArea dataOnly="0" labelOnly="1" grandRow="1" outline="0" fieldPosition="0"/>
    </format>
    <format dxfId="14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7">
      <pivotArea outline="0" fieldPosition="0">
        <references count="1">
          <reference field="4294967294" count="1">
            <x v="2"/>
          </reference>
        </references>
      </pivotArea>
    </format>
    <format dxfId="146">
      <pivotArea outline="0" fieldPosition="0">
        <references count="1">
          <reference field="4294967294" count="1">
            <x v="0"/>
          </reference>
        </references>
      </pivotArea>
    </format>
    <format dxfId="14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4">
      <pivotArea type="all" dataOnly="0" outline="0" fieldPosition="0"/>
    </format>
    <format dxfId="143">
      <pivotArea outline="0" collapsedLevelsAreSubtotals="1" fieldPosition="0"/>
    </format>
    <format dxfId="142">
      <pivotArea field="1" type="button" dataOnly="0" labelOnly="1" outline="0" axis="axisRow" fieldPosition="0"/>
    </format>
    <format dxfId="141">
      <pivotArea dataOnly="0" labelOnly="1" fieldPosition="0">
        <references count="1">
          <reference field="1" count="0"/>
        </references>
      </pivotArea>
    </format>
    <format dxfId="140">
      <pivotArea dataOnly="0" labelOnly="1" grandRow="1" outline="0" fieldPosition="0"/>
    </format>
    <format dxfId="13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38">
      <pivotArea field="1" type="button" dataOnly="0" labelOnly="1" outline="0" axis="axisRow" fieldPosition="0"/>
    </format>
    <format dxfId="13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36">
      <pivotArea outline="0" collapsedLevelsAreSubtotals="1" fieldPosition="0"/>
    </format>
    <format dxfId="135">
      <pivotArea dataOnly="0" labelOnly="1" fieldPosition="0">
        <references count="1">
          <reference field="1" count="0"/>
        </references>
      </pivotArea>
    </format>
    <format dxfId="134">
      <pivotArea dataOnly="0" labelOnly="1" grandRow="1" outline="0" fieldPosition="0"/>
    </format>
    <format dxfId="133">
      <pivotArea outline="0" collapsedLevelsAreSubtotals="1" fieldPosition="0"/>
    </format>
    <format dxfId="132">
      <pivotArea dataOnly="0" labelOnly="1" fieldPosition="0">
        <references count="1">
          <reference field="1" count="0"/>
        </references>
      </pivotArea>
    </format>
    <format dxfId="131">
      <pivotArea dataOnly="0" labelOnly="1" grandRow="1" outline="0" fieldPosition="0"/>
    </format>
    <format dxfId="13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Medium10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_Gesamtfläche78" displayName="Tab_Gesamtfläche78" ref="A3:W191" totalsRowShown="0" headerRowDxfId="129" dataDxfId="127" headerRowBorderDxfId="128" tableBorderDxfId="126" totalsRowBorderDxfId="125">
  <autoFilter ref="A3:W191" xr:uid="{00000000-0009-0000-0100-000007000000}">
    <filterColumn colId="14">
      <customFilters>
        <customFilter operator="notEqual" val=" "/>
      </customFilters>
    </filterColumn>
  </autoFilter>
  <tableColumns count="23">
    <tableColumn id="2" xr3:uid="{00000000-0010-0000-0200-000002000000}" name="Liegen-_x000a_schafts-_x000a_code" dataDxfId="124"/>
    <tableColumn id="12" xr3:uid="{00000000-0010-0000-0200-00000C000000}" name="Objektbezeichnung" dataDxfId="123"/>
    <tableColumn id="13" xr3:uid="{00000000-0010-0000-0200-00000D000000}" name="Etage" dataDxfId="122"/>
    <tableColumn id="6" xr3:uid="{00000000-0010-0000-0200-000006000000}" name="Referat" dataDxfId="121"/>
    <tableColumn id="3" xr3:uid="{00000000-0010-0000-0200-000003000000}" name="Raumbezeichnung" dataDxfId="120"/>
    <tableColumn id="5" xr3:uid="{00000000-0010-0000-0200-000005000000}" name="Bemerkung" dataDxfId="119"/>
    <tableColumn id="9" xr3:uid="{00000000-0010-0000-0200-000009000000}" name="Boden" dataDxfId="118"/>
    <tableColumn id="4" xr3:uid="{00000000-0010-0000-0200-000004000000}" name="QM" dataDxfId="117"/>
    <tableColumn id="8" xr3:uid="{00000000-0010-0000-0200-000008000000}" name="RG" dataDxfId="116"/>
    <tableColumn id="11" xr3:uid="{00000000-0010-0000-0200-00000B000000}" name="Turnus" dataDxfId="115"/>
    <tableColumn id="17" xr3:uid="{00000000-0010-0000-0200-000011000000}" name="verrechenbare Tage" dataDxfId="114"/>
    <tableColumn id="15" xr3:uid="{00000000-0010-0000-0200-00000F000000}" name="Fläche im Jahr" dataDxfId="113">
      <calculatedColumnFormula>IFERROR(IF(Tab_Gesamtfläche78[[#This Row],[Code]]="x",0,Tab_Gesamtfläche78[[#This Row],[QM]]*Tab_Gesamtfläche78[[#This Row],[verrechenbare Tage]]),0)</calculatedColumnFormula>
    </tableColumn>
    <tableColumn id="16" xr3:uid="{00000000-0010-0000-0200-000010000000}" name="keine Reinigung_x000a_X = ja" dataDxfId="112"/>
    <tableColumn id="14" xr3:uid="{00000000-0010-0000-0200-00000E000000}" name="Grund-reinigung" dataDxfId="111"/>
    <tableColumn id="10" xr3:uid="{00000000-0010-0000-0200-00000A000000}" name="LW Bieter" dataDxfId="110">
      <calculatedColumnFormula>IFERROR(VLOOKUP(Tab_Gesamtfläche78[[#This Row],[RG]],Tab_Leistungswerte[],4,FALSE),"o.E.")</calculatedColumnFormula>
    </tableColumn>
    <tableColumn id="28" xr3:uid="{00000000-0010-0000-0200-00001C000000}" name="LW Maximal" dataDxfId="109">
      <calculatedColumnFormula>IFERROR(VLOOKUP(Tab_Gesamtfläche78[[#This Row],[RG]],Tab_Leistungswerte[],3,FALSE),"o.E.")</calculatedColumnFormula>
    </tableColumn>
    <tableColumn id="18" xr3:uid="{00000000-0010-0000-0200-000012000000}" name="Stunden/_x000a_Jahr" dataDxfId="108">
      <calculatedColumnFormula>IFERROR(Tab_Gesamtfläche78[[#This Row],[Fläche im Jahr]]/Tab_Gesamtfläche78[[#This Row],[LW Bieter]],0)</calculatedColumnFormula>
    </tableColumn>
    <tableColumn id="20" xr3:uid="{00000000-0010-0000-0200-000014000000}" name="Æ Stunden/ Monat" dataDxfId="107">
      <calculatedColumnFormula>Tab_Gesamtfläche78[[#This Row],[Stunden/
Jahr]]/12</calculatedColumnFormula>
    </tableColumn>
    <tableColumn id="22" xr3:uid="{00000000-0010-0000-0200-000016000000}" name="Stunden/Jahr werktags" dataDxfId="106">
      <calculatedColumnFormula>IFERROR(IF(Tab_Gesamtfläche78[[#This Row],[Stunden/ Jahr So+Ft]]&gt;0,Tab_Gesamtfläche78[[#This Row],[Stunden/
Jahr]]-Tab_Gesamtfläche78[[#This Row],[Stunden/ Jahr So+Ft]],Tab_Gesamtfläche78[[#This Row],[Stunden/
Jahr]]),0)</calculatedColumnFormula>
    </tableColumn>
    <tableColumn id="21" xr3:uid="{00000000-0010-0000-0200-000015000000}" name="Stunden/ Jahr So+Ft" dataDxfId="105">
      <calculatedColumnFormula>IFERROR(IF(Tab_Gesamtfläche78[[#This Row],[verrechenbare Tage]]&gt;='V-Tage'!$L$18,Tab_Gesamtfläche78[[#This Row],[Stunden/
Jahr]]/Tab_Gesamtfläche78[[#This Row],[verrechenbare Tage]]*('Verrechenbare Tage'!$F$4+'Verrechenbare Tage'!$C$13),0),0)</calculatedColumnFormula>
    </tableColumn>
    <tableColumn id="26" xr3:uid="{00000000-0010-0000-0200-00001A000000}" name="EUR / Jahr" dataDxfId="104">
      <calculatedColumnFormula>IFERROR(SUM(Tab_Gesamtfläche78[[#This Row],[Stunden/Jahr werktags]]*$B$1+Tab_Gesamtfläche78[[#This Row],[Stunden/ Jahr So+Ft]]*$D$1),0)</calculatedColumnFormula>
    </tableColumn>
    <tableColumn id="27" xr3:uid="{00000000-0010-0000-0200-00001B000000}" name="EUR / Monat" dataDxfId="103">
      <calculatedColumnFormula>Tab_Gesamtfläche78[[#This Row],[EUR / Jahr]]/12</calculatedColumnFormula>
    </tableColumn>
    <tableColumn id="19" xr3:uid="{00000000-0010-0000-0200-000013000000}" name="Code" dataDxfId="102"/>
  </tableColumns>
  <tableStyleInfo name="Sarikohn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3000000}" name="Tab_Leistungswerte" displayName="Tab_Leistungswerte" ref="A4:F38" totalsRowShown="0" headerRowDxfId="101" dataDxfId="99" headerRowBorderDxfId="100" tableBorderDxfId="98" totalsRowBorderDxfId="97">
  <autoFilter ref="A4:F38" xr:uid="{00000000-0009-0000-0100-00001A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sortState xmlns:xlrd2="http://schemas.microsoft.com/office/spreadsheetml/2017/richdata2" ref="A5:E38">
    <sortCondition ref="A5:A38"/>
  </sortState>
  <tableColumns count="6">
    <tableColumn id="1" xr3:uid="{00000000-0010-0000-0300-000001000000}" name="RG" dataDxfId="96"/>
    <tableColumn id="2" xr3:uid="{00000000-0010-0000-0300-000002000000}" name="Bezeichnung" dataDxfId="95"/>
    <tableColumn id="3" xr3:uid="{00000000-0010-0000-0300-000003000000}" name="Leistungswert MAX" dataDxfId="94"/>
    <tableColumn id="7" xr3:uid="{00000000-0010-0000-0300-000007000000}" name="Leistungswert Bieter" dataDxfId="93"/>
    <tableColumn id="6" xr3:uid="{00000000-0010-0000-0300-000006000000}" name="Turnus" dataDxfId="92"/>
    <tableColumn id="4" xr3:uid="{203DCF98-5DA5-425A-825B-10B5CF5A5C60}" name="Bemerkung" dataDxfId="91"/>
  </tableColumns>
  <tableStyleInfo name="Sarikohn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5000000}" name="VT_S_OBJEKTE" displayName="VT_S_OBJEKTE" ref="A10:K24" totalsRowShown="0" headerRowDxfId="90" dataDxfId="88" headerRowBorderDxfId="89" tableBorderDxfId="87" totalsRowBorderDxfId="86" headerRowCellStyle="Standard 2" dataCellStyle="Standard 2">
  <autoFilter ref="A10:K24" xr:uid="{00000000-0009-0000-0100-00001C000000}"/>
  <tableColumns count="11">
    <tableColumn id="1" xr3:uid="{00000000-0010-0000-0500-000001000000}" name="Reini-gun-gen/ Woche" dataDxfId="85" dataCellStyle="Standard 2"/>
    <tableColumn id="2" xr3:uid="{00000000-0010-0000-0500-000002000000}" name="Tage pro Jahr" dataDxfId="84" dataCellStyle="Standard 2"/>
    <tableColumn id="3" xr3:uid="{00000000-0010-0000-0500-000003000000}" name="Sonn-tage" dataDxfId="83" dataCellStyle="Standard 2"/>
    <tableColumn id="4" xr3:uid="{00000000-0010-0000-0500-000004000000}" name="Feier-tage_x000a_(werk-tags)" dataDxfId="82" dataCellStyle="Standard 2"/>
    <tableColumn id="5" xr3:uid="{00000000-0010-0000-0500-000005000000}" name="Variable _x000a_Feier-tage**" dataDxfId="81" dataCellStyle="Standard 2"/>
    <tableColumn id="6" xr3:uid="{00000000-0010-0000-0500-000006000000}" name="Arbeits-freie Werktage (auch Samstag)" dataDxfId="80" dataCellStyle="Standard 2"/>
    <tableColumn id="7" xr3:uid="{00000000-0010-0000-0500-000007000000}" name="Arbeits-tage  pro Jahr" dataDxfId="79" dataCellStyle="Standard 2"/>
    <tableColumn id="8" xr3:uid="{00000000-0010-0000-0500-000008000000}" name="individuelle_x000a_Schließ-zeiten/_x000a_Brücken-tage" dataDxfId="78" dataCellStyle="Standard 2"/>
    <tableColumn id="9" xr3:uid="{00000000-0010-0000-0500-000009000000}" name="Verrechen-bare _x000a_Tage/_x000a_Jahr" dataDxfId="77" dataCellStyle="Standard 2">
      <calculatedColumnFormula>G11-H11</calculatedColumnFormula>
    </tableColumn>
    <tableColumn id="10" xr3:uid="{00000000-0010-0000-0500-00000A000000}" name="Verrechen-bare Tage/ Monat" dataDxfId="76" dataCellStyle="Standard 2">
      <calculatedColumnFormula>I11/12</calculatedColumnFormula>
    </tableColumn>
    <tableColumn id="11" xr3:uid="{00000000-0010-0000-0500-00000B000000}" name="Turnus" dataDxfId="75" dataCellStyle="Standard 2"/>
  </tableColumns>
  <tableStyleInfo name="TableStyleMedium2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6E80FE-F63C-4CA6-A2E8-0FE57954A7C6}" name="tab_Feiertage" displayName="tab_Feiertage" ref="F21:O39" headerRowCount="0" headerRowDxfId="74" dataDxfId="73">
  <tableColumns count="10">
    <tableColumn id="1" xr3:uid="{15D2B3DF-676A-4E8F-8059-1322F863F0C1}" name="Spalte1" headerRowDxfId="72" dataDxfId="71"/>
    <tableColumn id="2" xr3:uid="{3BD89A0C-30FA-4516-81D0-5F6EE0B54DCB}" name="Spalte2" headerRowDxfId="70" dataDxfId="69">
      <calculatedColumnFormula>IFERROR(WEEKDAY(tab_Feiertage[[#This Row],[Spalte1]]),"")</calculatedColumnFormula>
    </tableColumn>
    <tableColumn id="3" xr3:uid="{A6D361FD-82FB-4D2C-87DD-BE74AD21FF45}" name="Spalte3" headerRowDxfId="68" dataDxfId="67" totalsRowDxfId="66"/>
    <tableColumn id="4" xr3:uid="{DE93C36D-D709-4652-ADD9-9D30102C277D}" name="Spalte4" headerRowDxfId="65" dataDxfId="64" totalsRowDxfId="63">
      <calculatedColumnFormula>IFERROR(WEEKDAY(tab_Feiertage[[#This Row],[Spalte3]]),"")</calculatedColumnFormula>
    </tableColumn>
    <tableColumn id="5" xr3:uid="{C59ED6CB-030A-45EE-AF8C-4E77EBCF76BB}" name="Spalte5" headerRowDxfId="62" dataDxfId="61" totalsRowDxfId="60">
      <calculatedColumnFormula>IF(AND($C$21="X",$J$20&lt;&gt;""),DATE(J$20,1,1),"")</calculatedColumnFormula>
    </tableColumn>
    <tableColumn id="6" xr3:uid="{BD87F0F1-F353-4E76-8C42-4405A2AB6A90}" name="Spalte6" headerRowDxfId="59" dataDxfId="58" totalsRowDxfId="57">
      <calculatedColumnFormula>IFERROR(WEEKDAY(tab_Feiertage[[#This Row],[Spalte5]]),"")</calculatedColumnFormula>
    </tableColumn>
    <tableColumn id="7" xr3:uid="{4B8C13CF-563A-4B8F-90E2-2682B4520BA9}" name="Spalte7" headerRowDxfId="56" dataDxfId="55" totalsRowDxfId="54">
      <calculatedColumnFormula>IF(AND($C$21="X",$L$20&lt;&gt;""),DATE(L$20,1,1),"")</calculatedColumnFormula>
    </tableColumn>
    <tableColumn id="8" xr3:uid="{79192AF0-1F7C-4346-9FD0-C7907EFBA224}" name="Spalte8" headerRowDxfId="53" dataDxfId="52" totalsRowDxfId="51">
      <calculatedColumnFormula>IFERROR(WEEKDAY(tab_Feiertage[[#This Row],[Spalte7]]),"")</calculatedColumnFormula>
    </tableColumn>
    <tableColumn id="9" xr3:uid="{223F5199-E267-4646-B052-259CAEED7639}" name="Spalte9" headerRowDxfId="50" dataDxfId="49">
      <calculatedColumnFormula>IFERROR(IF(AND($C$21="X",$N$20&lt;&gt;""),DATE(N$20,1,1),""),"")</calculatedColumnFormula>
    </tableColumn>
    <tableColumn id="10" xr3:uid="{C59A626E-9C9B-46C3-8D4F-7E25C5DB546A}" name="Spalte10" headerRowDxfId="48" dataDxfId="47">
      <calculatedColumnFormula>IFERROR(WEEKDAY(tab_Feiertage[[#This Row],[Spalte9]]),"")</calculatedColumnFormula>
    </tableColumn>
  </tableColumns>
  <tableStyleInfo name="Tabellenformat 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showGridLines="0" tabSelected="1" zoomScale="120" zoomScaleNormal="120" workbookViewId="0">
      <selection activeCell="C3" sqref="C3:G3"/>
    </sheetView>
  </sheetViews>
  <sheetFormatPr baseColWidth="10" defaultColWidth="11.42578125" defaultRowHeight="12.75"/>
  <cols>
    <col min="1" max="1" width="25.7109375" style="635" customWidth="1"/>
    <col min="2" max="2" width="2" style="635" customWidth="1"/>
    <col min="3" max="3" width="18.7109375" style="635" customWidth="1"/>
    <col min="4" max="4" width="2" style="635" customWidth="1"/>
    <col min="5" max="5" width="25.85546875" style="635" customWidth="1"/>
    <col min="6" max="6" width="2" style="635" customWidth="1"/>
    <col min="7" max="7" width="19.7109375" style="635" customWidth="1"/>
    <col min="8" max="16384" width="11.42578125" style="635"/>
  </cols>
  <sheetData>
    <row r="1" spans="1:7" ht="41.25" customHeight="1">
      <c r="A1" s="633" t="s">
        <v>428</v>
      </c>
      <c r="B1" s="634"/>
      <c r="C1" s="1805" t="s">
        <v>729</v>
      </c>
      <c r="D1" s="1262"/>
      <c r="E1" s="1262"/>
      <c r="F1" s="1262"/>
      <c r="G1" s="1263"/>
    </row>
    <row r="2" spans="1:7" ht="8.25" customHeight="1" thickBot="1">
      <c r="A2" s="636"/>
    </row>
    <row r="3" spans="1:7" ht="41.25" customHeight="1" thickTop="1" thickBot="1">
      <c r="A3" s="633" t="s">
        <v>228</v>
      </c>
      <c r="B3" s="634"/>
      <c r="C3" s="1257"/>
      <c r="D3" s="1258"/>
      <c r="E3" s="1258"/>
      <c r="F3" s="1258"/>
      <c r="G3" s="1259"/>
    </row>
    <row r="4" spans="1:7" ht="9.75" customHeight="1" thickTop="1" thickBot="1">
      <c r="A4" s="636"/>
    </row>
    <row r="5" spans="1:7" s="638" customFormat="1" ht="25.5" customHeight="1" thickTop="1" thickBot="1">
      <c r="A5" s="637" t="s">
        <v>229</v>
      </c>
      <c r="C5" s="1257"/>
      <c r="D5" s="1258"/>
      <c r="E5" s="1258"/>
      <c r="F5" s="1258"/>
      <c r="G5" s="1259"/>
    </row>
    <row r="6" spans="1:7" ht="15.75" customHeight="1" thickTop="1">
      <c r="A6" s="634"/>
    </row>
    <row r="7" spans="1:7" s="638" customFormat="1" ht="25.5" customHeight="1">
      <c r="A7" s="1260" t="s">
        <v>245</v>
      </c>
      <c r="B7" s="1260"/>
      <c r="C7" s="1260"/>
      <c r="D7" s="1260"/>
      <c r="E7" s="1260"/>
      <c r="F7" s="1260"/>
      <c r="G7" s="1260"/>
    </row>
    <row r="8" spans="1:7" ht="8.25" customHeight="1">
      <c r="A8" s="634"/>
    </row>
    <row r="9" spans="1:7" s="638" customFormat="1" ht="25.5" customHeight="1">
      <c r="A9" s="639" t="s">
        <v>230</v>
      </c>
      <c r="B9" s="640"/>
      <c r="C9" s="641">
        <f>'Kalkulation Unterhaltsreinigung'!J45</f>
        <v>0</v>
      </c>
      <c r="D9" s="640"/>
      <c r="E9" s="1204" t="s">
        <v>721</v>
      </c>
      <c r="F9" s="640"/>
      <c r="G9" s="642">
        <f>Flächenkalkulation!U1</f>
        <v>0</v>
      </c>
    </row>
    <row r="10" spans="1:7" s="638" customFormat="1" ht="8.25" customHeight="1">
      <c r="B10" s="640"/>
      <c r="C10" s="643"/>
      <c r="D10" s="640"/>
      <c r="F10" s="640"/>
      <c r="G10" s="644"/>
    </row>
    <row r="11" spans="1:7" s="638" customFormat="1" ht="25.5" customHeight="1">
      <c r="A11" s="639" t="s">
        <v>307</v>
      </c>
      <c r="B11" s="640"/>
      <c r="C11" s="642">
        <f>'Kalkulation Unterhaltsreinigung'!J19</f>
        <v>0</v>
      </c>
      <c r="D11" s="640"/>
      <c r="E11" s="639" t="s">
        <v>247</v>
      </c>
      <c r="F11" s="640"/>
      <c r="G11" s="642">
        <f>'Kalkulation Unterhaltsreinigung'!J24</f>
        <v>0</v>
      </c>
    </row>
    <row r="12" spans="1:7" s="638" customFormat="1" ht="8.25" customHeight="1">
      <c r="B12" s="640"/>
      <c r="C12" s="643"/>
      <c r="D12" s="640"/>
      <c r="F12" s="640"/>
      <c r="G12" s="644"/>
    </row>
    <row r="13" spans="1:7" s="638" customFormat="1" ht="25.5" customHeight="1">
      <c r="A13" s="639" t="s">
        <v>308</v>
      </c>
      <c r="B13" s="640"/>
      <c r="C13" s="642">
        <f>'Kalkulation Unterhaltsreinigung'!J32</f>
        <v>0</v>
      </c>
      <c r="D13" s="640"/>
      <c r="E13" s="639" t="s">
        <v>246</v>
      </c>
      <c r="F13" s="640"/>
      <c r="G13" s="642">
        <f>'Kalkulation Unterhaltsreinigung'!J37</f>
        <v>0</v>
      </c>
    </row>
    <row r="14" spans="1:7" s="638" customFormat="1" ht="8.25" customHeight="1">
      <c r="B14" s="640"/>
      <c r="C14" s="645"/>
      <c r="D14" s="640"/>
      <c r="F14" s="640"/>
      <c r="G14" s="646"/>
    </row>
    <row r="15" spans="1:7" s="638" customFormat="1" ht="25.5" customHeight="1">
      <c r="A15" s="639" t="s">
        <v>240</v>
      </c>
      <c r="B15" s="640"/>
      <c r="C15" s="647">
        <f>STD_Jahr</f>
        <v>3068.4216259582149</v>
      </c>
      <c r="D15" s="640"/>
      <c r="E15" s="640"/>
      <c r="F15" s="640"/>
      <c r="G15" s="640"/>
    </row>
    <row r="16" spans="1:7" s="640" customFormat="1" ht="8.25" customHeight="1" thickBot="1"/>
    <row r="17" spans="1:7" s="638" customFormat="1" ht="8.25" customHeight="1">
      <c r="A17" s="648"/>
      <c r="B17" s="649"/>
      <c r="C17" s="650"/>
      <c r="D17" s="649"/>
      <c r="E17" s="648"/>
      <c r="F17" s="649"/>
      <c r="G17" s="651"/>
    </row>
    <row r="18" spans="1:7" s="638" customFormat="1" ht="25.5" customHeight="1">
      <c r="A18" s="639" t="s">
        <v>241</v>
      </c>
      <c r="B18" s="640"/>
      <c r="C18" s="647">
        <f>'Kalkulation Unterhaltsreinigung'!K47</f>
        <v>0</v>
      </c>
      <c r="D18" s="640"/>
      <c r="E18" s="639" t="s">
        <v>242</v>
      </c>
      <c r="F18" s="640"/>
      <c r="G18" s="652" t="e">
        <f>'Kalkulation Unterhaltsreinigung'!G15/('Verrechenbare Tage'!I14)/'Kalkulation Unterhaltsreinigung'!K47</f>
        <v>#DIV/0!</v>
      </c>
    </row>
    <row r="19" spans="1:7" s="638" customFormat="1" ht="8.25" customHeight="1">
      <c r="F19" s="640"/>
    </row>
    <row r="20" spans="1:7" s="638" customFormat="1" ht="25.5" customHeight="1">
      <c r="A20" s="639" t="s">
        <v>231</v>
      </c>
      <c r="C20" s="653">
        <f>SVS_UHR</f>
        <v>0</v>
      </c>
      <c r="F20" s="640"/>
    </row>
    <row r="21" spans="1:7" s="638" customFormat="1" ht="8.25" customHeight="1"/>
    <row r="22" spans="1:7" s="638" customFormat="1" ht="25.5" customHeight="1">
      <c r="A22" s="639" t="s">
        <v>232</v>
      </c>
      <c r="C22" s="654">
        <f>POS_A</f>
        <v>0</v>
      </c>
      <c r="E22" s="639" t="s">
        <v>235</v>
      </c>
      <c r="G22" s="654">
        <f>LK_UHR</f>
        <v>0</v>
      </c>
    </row>
    <row r="23" spans="1:7" s="638" customFormat="1" ht="8.25" customHeight="1"/>
    <row r="24" spans="1:7" s="638" customFormat="1" ht="25.5" customHeight="1">
      <c r="A24" s="639" t="s">
        <v>233</v>
      </c>
      <c r="C24" s="654">
        <f>POS_AB</f>
        <v>0</v>
      </c>
      <c r="E24" s="639" t="s">
        <v>195</v>
      </c>
      <c r="G24" s="654">
        <f>GEW</f>
        <v>0</v>
      </c>
    </row>
    <row r="25" spans="1:7" s="638" customFormat="1" ht="8.25" customHeight="1"/>
    <row r="26" spans="1:7" s="638" customFormat="1" ht="25.5" customHeight="1">
      <c r="A26" s="639" t="s">
        <v>234</v>
      </c>
      <c r="C26" s="654">
        <f>POS_CD</f>
        <v>0</v>
      </c>
      <c r="E26" s="639" t="s">
        <v>236</v>
      </c>
      <c r="G26" s="654">
        <f>SUM_LZU</f>
        <v>100</v>
      </c>
    </row>
    <row r="27" spans="1:7" s="640" customFormat="1" ht="8.25" customHeight="1" thickBot="1"/>
    <row r="28" spans="1:7" s="638" customFormat="1" ht="8.25" customHeight="1">
      <c r="A28" s="648"/>
      <c r="B28" s="649"/>
      <c r="C28" s="650"/>
      <c r="D28" s="649"/>
      <c r="E28" s="648"/>
      <c r="F28" s="649"/>
      <c r="G28" s="651"/>
    </row>
    <row r="29" spans="1:7" s="638" customFormat="1" ht="25.5" customHeight="1">
      <c r="A29" s="639" t="s">
        <v>418</v>
      </c>
      <c r="C29" s="642">
        <f>SVS_VAR</f>
        <v>0</v>
      </c>
      <c r="E29" s="639" t="s">
        <v>244</v>
      </c>
      <c r="G29" s="652">
        <f>VA_STD</f>
        <v>0</v>
      </c>
    </row>
    <row r="30" spans="1:7" s="638" customFormat="1" ht="8.25" customHeight="1"/>
    <row r="31" spans="1:7" s="638" customFormat="1" ht="25.5" customHeight="1">
      <c r="A31" s="798" t="s">
        <v>427</v>
      </c>
      <c r="C31" s="642">
        <f>SVS_OBL</f>
        <v>0</v>
      </c>
      <c r="E31" s="639" t="s">
        <v>243</v>
      </c>
      <c r="G31" s="652">
        <f>OL_STD</f>
        <v>0</v>
      </c>
    </row>
    <row r="32" spans="1:7" s="640" customFormat="1" ht="8.25" customHeight="1" thickBot="1"/>
    <row r="33" spans="1:7" s="638" customFormat="1" ht="8.25" customHeight="1">
      <c r="A33" s="648"/>
      <c r="B33" s="649"/>
      <c r="C33" s="650"/>
      <c r="D33" s="649"/>
      <c r="E33" s="648"/>
      <c r="F33" s="649"/>
      <c r="G33" s="651"/>
    </row>
    <row r="34" spans="1:7" s="638" customFormat="1" ht="25.5" customHeight="1">
      <c r="A34" s="639" t="s">
        <v>419</v>
      </c>
      <c r="C34" s="655">
        <f>D1_Jahr</f>
        <v>0</v>
      </c>
      <c r="E34" s="639" t="s">
        <v>420</v>
      </c>
      <c r="G34" s="655">
        <f>D2_Jahr</f>
        <v>0</v>
      </c>
    </row>
    <row r="35" spans="1:7" s="640" customFormat="1" ht="8.25" customHeight="1" thickBot="1"/>
    <row r="36" spans="1:7" s="638" customFormat="1" ht="8.25" customHeight="1">
      <c r="A36" s="648"/>
      <c r="B36" s="649"/>
      <c r="C36" s="650"/>
      <c r="D36" s="649"/>
      <c r="E36" s="648"/>
      <c r="F36" s="649"/>
      <c r="G36" s="651"/>
    </row>
    <row r="37" spans="1:7" s="638" customFormat="1" ht="25.5" customHeight="1">
      <c r="A37" s="639" t="s">
        <v>309</v>
      </c>
      <c r="C37" s="642">
        <f>SVS_SON</f>
        <v>0</v>
      </c>
      <c r="E37" s="639" t="s">
        <v>237</v>
      </c>
      <c r="G37" s="642">
        <f>SVS_NAZ</f>
        <v>0</v>
      </c>
    </row>
    <row r="38" spans="1:7" s="640" customFormat="1" ht="8.25" customHeight="1"/>
    <row r="39" spans="1:7" s="638" customFormat="1" ht="25.5" customHeight="1">
      <c r="A39" s="639" t="s">
        <v>238</v>
      </c>
      <c r="C39" s="642">
        <f>SVS_BED</f>
        <v>0</v>
      </c>
      <c r="E39" s="639" t="s">
        <v>239</v>
      </c>
      <c r="G39" s="642">
        <f>SVS_BAU</f>
        <v>0</v>
      </c>
    </row>
    <row r="40" spans="1:7" ht="8.25" customHeight="1"/>
    <row r="41" spans="1:7" s="638" customFormat="1" ht="25.5" customHeight="1">
      <c r="A41" s="1261" t="s">
        <v>694</v>
      </c>
      <c r="B41" s="1261"/>
      <c r="C41" s="1261"/>
      <c r="D41" s="1261"/>
      <c r="E41" s="1261"/>
      <c r="F41" s="1261"/>
      <c r="G41" s="1261"/>
    </row>
    <row r="42" spans="1:7" ht="8.25" customHeight="1"/>
    <row r="43" spans="1:7" s="638" customFormat="1" ht="25.5" customHeight="1">
      <c r="A43" s="1171" t="s">
        <v>695</v>
      </c>
      <c r="C43" s="641">
        <f>'Kalkulation Glasreinigung'!H41</f>
        <v>0</v>
      </c>
      <c r="E43" s="1172"/>
      <c r="G43" s="1173"/>
    </row>
    <row r="44" spans="1:7" ht="8.25" customHeight="1"/>
    <row r="45" spans="1:7" s="638" customFormat="1" ht="25.5" customHeight="1">
      <c r="A45" s="1171" t="s">
        <v>692</v>
      </c>
      <c r="C45" s="642">
        <f>SVS_GLR</f>
        <v>0</v>
      </c>
      <c r="E45" s="1171" t="s">
        <v>693</v>
      </c>
      <c r="G45" s="642">
        <f>SVS_BGL</f>
        <v>0</v>
      </c>
    </row>
  </sheetData>
  <sheetProtection algorithmName="SHA-512" hashValue="V1AxGEixY+1D1wVdYp0cSGggLuyyY7NfU0TXTwlewDKhpBxoOoJQlM6/7zUWmxQ0+lEuZAoUyp9bi17kmbhxOw==" saltValue="HvLlXRR4qZbybbHUz/+cdw==" spinCount="100000" sheet="1"/>
  <mergeCells count="5">
    <mergeCell ref="C3:G3"/>
    <mergeCell ref="A7:G7"/>
    <mergeCell ref="C5:G5"/>
    <mergeCell ref="A41:G41"/>
    <mergeCell ref="C1:G1"/>
  </mergeCells>
  <conditionalFormatting sqref="A1:G45">
    <cfRule type="expression" dxfId="46" priority="1">
      <formula>CELL("schutz",A1)=0</formula>
    </cfRule>
  </conditionalFormatting>
  <pageMargins left="0.31496062992125984" right="0.31496062992125984" top="0.78740157480314965" bottom="0.78740157480314965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34FB7-BDE5-4BC3-A981-C8E4CCA36F57}">
  <dimension ref="A1:F65"/>
  <sheetViews>
    <sheetView showGridLines="0" workbookViewId="0"/>
  </sheetViews>
  <sheetFormatPr baseColWidth="10" defaultRowHeight="14.25"/>
  <cols>
    <col min="1" max="1" width="37.140625" style="864" bestFit="1" customWidth="1"/>
    <col min="2" max="2" width="9" style="864" bestFit="1" customWidth="1"/>
    <col min="3" max="3" width="12.7109375" style="864" bestFit="1" customWidth="1"/>
    <col min="4" max="4" width="14.5703125" style="864" bestFit="1" customWidth="1"/>
    <col min="5" max="5" width="12.28515625" style="864" bestFit="1" customWidth="1"/>
    <col min="6" max="6" width="20.140625" style="1198" bestFit="1" customWidth="1"/>
    <col min="7" max="16384" width="11.42578125" style="864"/>
  </cols>
  <sheetData>
    <row r="1" spans="1:6" s="865" customFormat="1" ht="27.75" customHeight="1">
      <c r="A1" s="1191" t="s">
        <v>691</v>
      </c>
      <c r="B1" s="1197" t="s">
        <v>310</v>
      </c>
      <c r="C1" s="1197" t="s">
        <v>603</v>
      </c>
      <c r="D1" s="1197" t="s">
        <v>29</v>
      </c>
      <c r="E1" s="1197" t="s">
        <v>604</v>
      </c>
      <c r="F1"/>
    </row>
    <row r="2" spans="1:6" s="865" customFormat="1" ht="27.75" customHeight="1">
      <c r="A2" s="1192" t="s">
        <v>435</v>
      </c>
      <c r="B2" s="1193">
        <v>3407.72</v>
      </c>
      <c r="C2" s="1193">
        <v>544233.26883716683</v>
      </c>
      <c r="D2" s="1193">
        <v>2216.8223699981386</v>
      </c>
      <c r="E2" s="1194">
        <v>69988.961318671863</v>
      </c>
      <c r="F2"/>
    </row>
    <row r="3" spans="1:6" s="865" customFormat="1" ht="27.75" customHeight="1">
      <c r="A3" s="1196" t="s">
        <v>546</v>
      </c>
      <c r="B3" s="1193">
        <v>814.88</v>
      </c>
      <c r="C3" s="1193">
        <v>103048.36666666667</v>
      </c>
      <c r="D3" s="1193">
        <v>322.02614583333315</v>
      </c>
      <c r="E3" s="1194">
        <v>10166.928920132239</v>
      </c>
      <c r="F3"/>
    </row>
    <row r="4" spans="1:6" s="865" customFormat="1" ht="27.75" customHeight="1">
      <c r="A4" s="1196" t="s">
        <v>40</v>
      </c>
      <c r="B4" s="1193">
        <v>814.88</v>
      </c>
      <c r="C4" s="1193">
        <v>103048.36666666667</v>
      </c>
      <c r="D4" s="1193">
        <v>114.49818518518521</v>
      </c>
      <c r="E4" s="1194">
        <v>3614.9080604914598</v>
      </c>
      <c r="F4"/>
    </row>
    <row r="5" spans="1:6" s="865" customFormat="1" ht="27.75" customHeight="1">
      <c r="A5" s="1196" t="s">
        <v>551</v>
      </c>
      <c r="B5" s="1193">
        <v>39.119999999999997</v>
      </c>
      <c r="C5" s="1193">
        <v>2044.0199999999998</v>
      </c>
      <c r="D5" s="1193">
        <v>5.8400571428571419</v>
      </c>
      <c r="E5" s="1194">
        <v>184.38082320082555</v>
      </c>
      <c r="F5"/>
    </row>
    <row r="6" spans="1:6" s="865" customFormat="1" ht="27.75" customHeight="1">
      <c r="A6" s="1196" t="s">
        <v>553</v>
      </c>
      <c r="B6" s="1193">
        <v>39.119999999999997</v>
      </c>
      <c r="C6" s="1193">
        <v>7915.2799999999988</v>
      </c>
      <c r="D6" s="1193">
        <v>8.7947555555555539</v>
      </c>
      <c r="E6" s="1194">
        <v>277.66582235701145</v>
      </c>
      <c r="F6"/>
    </row>
    <row r="7" spans="1:6" s="865" customFormat="1" ht="27.75" customHeight="1">
      <c r="A7" s="1196" t="s">
        <v>555</v>
      </c>
      <c r="B7" s="1193">
        <v>30.76</v>
      </c>
      <c r="C7" s="1193">
        <v>7779.7166666666681</v>
      </c>
      <c r="D7" s="1193">
        <v>31.118866666666673</v>
      </c>
      <c r="E7" s="1194">
        <v>982.4770738920638</v>
      </c>
      <c r="F7"/>
    </row>
    <row r="8" spans="1:6" s="865" customFormat="1" ht="27.75" customHeight="1">
      <c r="A8" s="1196" t="s">
        <v>559</v>
      </c>
      <c r="B8" s="1193">
        <v>20</v>
      </c>
      <c r="C8" s="1193">
        <v>2529.1666666666661</v>
      </c>
      <c r="D8" s="1193">
        <v>7.2261904761904745</v>
      </c>
      <c r="E8" s="1194">
        <v>228.1434780540738</v>
      </c>
      <c r="F8"/>
    </row>
    <row r="9" spans="1:6" s="865" customFormat="1" ht="27.75" customHeight="1">
      <c r="A9" s="1196" t="s">
        <v>561</v>
      </c>
      <c r="B9" s="1193">
        <v>6</v>
      </c>
      <c r="C9" s="1193">
        <v>1517.5</v>
      </c>
      <c r="D9" s="1193">
        <v>4.3357142857142854</v>
      </c>
      <c r="E9" s="1194">
        <v>136.88608683244431</v>
      </c>
      <c r="F9"/>
    </row>
    <row r="10" spans="1:6" s="865" customFormat="1" ht="27.75" customHeight="1">
      <c r="A10" s="1196" t="s">
        <v>563</v>
      </c>
      <c r="B10" s="1193">
        <v>20</v>
      </c>
      <c r="C10" s="1193">
        <v>2529.1666666666661</v>
      </c>
      <c r="D10" s="1193">
        <v>2.8101851851851847</v>
      </c>
      <c r="E10" s="1194">
        <v>88.722463687695367</v>
      </c>
      <c r="F10"/>
    </row>
    <row r="11" spans="1:6" ht="15">
      <c r="A11" s="1196" t="s">
        <v>564</v>
      </c>
      <c r="B11" s="1193">
        <v>256.70999999999998</v>
      </c>
      <c r="C11" s="1193">
        <v>59387.36250000001</v>
      </c>
      <c r="D11" s="1193">
        <v>742.34203125000033</v>
      </c>
      <c r="E11" s="1194">
        <v>23437.036910821225</v>
      </c>
      <c r="F11"/>
    </row>
    <row r="12" spans="1:6" ht="15">
      <c r="A12" s="1196" t="s">
        <v>567</v>
      </c>
      <c r="B12" s="1193">
        <v>83.749999999999986</v>
      </c>
      <c r="C12" s="1193">
        <v>0</v>
      </c>
      <c r="D12" s="1193">
        <v>0</v>
      </c>
      <c r="E12" s="1194">
        <v>0</v>
      </c>
      <c r="F12"/>
    </row>
    <row r="13" spans="1:6" ht="15">
      <c r="A13" s="1196" t="s">
        <v>569</v>
      </c>
      <c r="B13" s="1193">
        <v>9.5</v>
      </c>
      <c r="C13" s="1193">
        <v>0</v>
      </c>
      <c r="D13" s="1193">
        <v>0</v>
      </c>
      <c r="E13" s="1194">
        <v>0</v>
      </c>
      <c r="F13"/>
    </row>
    <row r="14" spans="1:6" ht="15">
      <c r="A14" s="1196" t="s">
        <v>270</v>
      </c>
      <c r="B14" s="1193">
        <v>448.04</v>
      </c>
      <c r="C14" s="1193">
        <v>113316.78333333334</v>
      </c>
      <c r="D14" s="1193">
        <v>629.5376851851853</v>
      </c>
      <c r="E14" s="1194">
        <v>19875.606315317524</v>
      </c>
      <c r="F14"/>
    </row>
    <row r="15" spans="1:6" ht="15">
      <c r="A15" s="1196" t="s">
        <v>268</v>
      </c>
      <c r="B15" s="1193">
        <v>41.77</v>
      </c>
      <c r="C15" s="1193">
        <v>10564.329166666668</v>
      </c>
      <c r="D15" s="1193">
        <v>50.306329365079371</v>
      </c>
      <c r="E15" s="1194">
        <v>1588.2588463864442</v>
      </c>
      <c r="F15"/>
    </row>
    <row r="16" spans="1:6" ht="15">
      <c r="A16" s="1196" t="s">
        <v>288</v>
      </c>
      <c r="B16" s="1193">
        <v>102.27</v>
      </c>
      <c r="C16" s="1193">
        <v>25865.787500000002</v>
      </c>
      <c r="D16" s="1193">
        <v>57.479527777777783</v>
      </c>
      <c r="E16" s="1194">
        <v>1814.7292722681216</v>
      </c>
      <c r="F16"/>
    </row>
    <row r="17" spans="1:6" ht="15">
      <c r="A17" s="1196" t="s">
        <v>267</v>
      </c>
      <c r="B17" s="1193">
        <v>33</v>
      </c>
      <c r="C17" s="1193">
        <v>1724.25</v>
      </c>
      <c r="D17" s="1193">
        <v>11.494999999999999</v>
      </c>
      <c r="E17" s="1194">
        <v>362.9172644801526</v>
      </c>
      <c r="F17"/>
    </row>
    <row r="18" spans="1:6" ht="15">
      <c r="A18" s="1196" t="s">
        <v>582</v>
      </c>
      <c r="B18" s="1193">
        <v>12.54</v>
      </c>
      <c r="C18" s="1193">
        <v>0</v>
      </c>
      <c r="D18" s="1193">
        <v>0</v>
      </c>
      <c r="E18" s="1194">
        <v>0</v>
      </c>
      <c r="F18"/>
    </row>
    <row r="19" spans="1:6" ht="15">
      <c r="A19" s="1196" t="s">
        <v>37</v>
      </c>
      <c r="B19" s="1193">
        <v>53.46</v>
      </c>
      <c r="C19" s="1193">
        <v>13520.925000000001</v>
      </c>
      <c r="D19" s="1193">
        <v>40.972500000000004</v>
      </c>
      <c r="E19" s="1194">
        <v>1293.573520566599</v>
      </c>
      <c r="F19"/>
    </row>
    <row r="20" spans="1:6" ht="15">
      <c r="A20" s="1196" t="s">
        <v>38</v>
      </c>
      <c r="B20" s="1193">
        <v>34.56</v>
      </c>
      <c r="C20" s="1193">
        <v>4694.1333333333341</v>
      </c>
      <c r="D20" s="1193">
        <v>11.735333333333333</v>
      </c>
      <c r="E20" s="1194">
        <v>370.50500835981597</v>
      </c>
      <c r="F20"/>
    </row>
    <row r="21" spans="1:6" ht="15">
      <c r="A21" s="1196" t="s">
        <v>39</v>
      </c>
      <c r="B21" s="1193">
        <v>287.62</v>
      </c>
      <c r="C21" s="1193">
        <v>59263.433333333342</v>
      </c>
      <c r="D21" s="1193">
        <v>131.6965185185185</v>
      </c>
      <c r="E21" s="1194">
        <v>4157.8895382601568</v>
      </c>
      <c r="F21"/>
    </row>
    <row r="22" spans="1:6" ht="15">
      <c r="A22" s="1196" t="s">
        <v>587</v>
      </c>
      <c r="B22" s="1193">
        <v>95</v>
      </c>
      <c r="C22" s="1193">
        <v>12013.541666666664</v>
      </c>
      <c r="D22" s="1193">
        <v>26.696759259259252</v>
      </c>
      <c r="E22" s="1194">
        <v>842.86340503310601</v>
      </c>
      <c r="F22"/>
    </row>
    <row r="23" spans="1:6" ht="15">
      <c r="A23" s="1196" t="s">
        <v>589</v>
      </c>
      <c r="B23" s="1193">
        <v>95</v>
      </c>
      <c r="C23" s="1193">
        <v>12013.541666666664</v>
      </c>
      <c r="D23" s="1193">
        <v>13.348379629629626</v>
      </c>
      <c r="E23" s="1194">
        <v>421.431702516553</v>
      </c>
      <c r="F23"/>
    </row>
    <row r="24" spans="1:6" ht="15">
      <c r="A24" s="1196" t="s">
        <v>590</v>
      </c>
      <c r="B24" s="1193">
        <v>19</v>
      </c>
      <c r="C24" s="1193">
        <v>0</v>
      </c>
      <c r="D24" s="1193">
        <v>0</v>
      </c>
      <c r="E24" s="1194">
        <v>0</v>
      </c>
      <c r="F24"/>
    </row>
    <row r="25" spans="1:6" ht="15">
      <c r="A25" s="1196" t="s">
        <v>43</v>
      </c>
      <c r="B25" s="1193">
        <v>12.48</v>
      </c>
      <c r="C25" s="1193">
        <v>149.78050383351587</v>
      </c>
      <c r="D25" s="1193">
        <v>0.59912201533406351</v>
      </c>
      <c r="E25" s="1194">
        <v>18.915330395378369</v>
      </c>
      <c r="F25"/>
    </row>
    <row r="26" spans="1:6" ht="15">
      <c r="A26" s="1196" t="s">
        <v>44</v>
      </c>
      <c r="B26" s="1193">
        <v>25.03</v>
      </c>
      <c r="C26" s="1193">
        <v>1307.8175000000001</v>
      </c>
      <c r="D26" s="1193">
        <v>3.9630833333333335</v>
      </c>
      <c r="E26" s="1194">
        <v>125.12147561898374</v>
      </c>
      <c r="F26"/>
    </row>
    <row r="27" spans="1:6" ht="15">
      <c r="A27" s="1196" t="s">
        <v>596</v>
      </c>
      <c r="B27" s="1193"/>
      <c r="C27" s="1193">
        <v>0</v>
      </c>
      <c r="D27" s="1193">
        <v>0</v>
      </c>
      <c r="E27" s="1194">
        <v>0</v>
      </c>
      <c r="F27"/>
    </row>
    <row r="28" spans="1:6" ht="15">
      <c r="A28" s="1196" t="s">
        <v>713</v>
      </c>
      <c r="B28" s="1193">
        <v>13.23</v>
      </c>
      <c r="C28" s="1193">
        <v>0</v>
      </c>
      <c r="D28" s="1193">
        <v>0</v>
      </c>
      <c r="E28" s="1194">
        <v>0</v>
      </c>
      <c r="F28"/>
    </row>
    <row r="29" spans="1:6" ht="15">
      <c r="A29" s="1192" t="s">
        <v>441</v>
      </c>
      <c r="B29" s="1193">
        <v>113.45</v>
      </c>
      <c r="C29" s="1193">
        <v>28693.395833333336</v>
      </c>
      <c r="D29" s="1193">
        <v>208.86701388888892</v>
      </c>
      <c r="E29" s="1194">
        <v>6594.2971135879607</v>
      </c>
      <c r="F29"/>
    </row>
    <row r="30" spans="1:6" ht="15">
      <c r="A30" s="1196" t="s">
        <v>266</v>
      </c>
      <c r="B30" s="1193">
        <v>6.95</v>
      </c>
      <c r="C30" s="1193">
        <v>1757.7708333333335</v>
      </c>
      <c r="D30" s="1193">
        <v>29.296180555555559</v>
      </c>
      <c r="E30" s="1194">
        <v>924.93168394422446</v>
      </c>
      <c r="F30"/>
    </row>
    <row r="31" spans="1:6" ht="15">
      <c r="A31" s="1196" t="s">
        <v>567</v>
      </c>
      <c r="B31" s="1193">
        <v>106.5</v>
      </c>
      <c r="C31" s="1193">
        <v>26935.625000000004</v>
      </c>
      <c r="D31" s="1193">
        <v>179.57083333333335</v>
      </c>
      <c r="E31" s="1194">
        <v>5669.3654296437362</v>
      </c>
      <c r="F31"/>
    </row>
    <row r="32" spans="1:6" ht="15">
      <c r="A32" s="1192" t="s">
        <v>436</v>
      </c>
      <c r="B32" s="1193">
        <v>176.64999999999998</v>
      </c>
      <c r="C32" s="1193">
        <v>33758.052083333336</v>
      </c>
      <c r="D32" s="1193">
        <v>125.46774305555556</v>
      </c>
      <c r="E32" s="1194">
        <v>3961.2361974963796</v>
      </c>
      <c r="F32"/>
    </row>
    <row r="33" spans="1:6" ht="15">
      <c r="A33" s="1196" t="s">
        <v>40</v>
      </c>
      <c r="B33" s="1193">
        <v>86.35</v>
      </c>
      <c r="C33" s="1193">
        <v>10919.677083333332</v>
      </c>
      <c r="D33" s="1193">
        <v>12.132974537037034</v>
      </c>
      <c r="E33" s="1194">
        <v>383.05923697162473</v>
      </c>
      <c r="F33"/>
    </row>
    <row r="34" spans="1:6" ht="15">
      <c r="A34" s="1196" t="s">
        <v>266</v>
      </c>
      <c r="B34" s="1193">
        <v>5.5</v>
      </c>
      <c r="C34" s="1193">
        <v>1391.0416666666667</v>
      </c>
      <c r="D34" s="1193">
        <v>23.184027777777779</v>
      </c>
      <c r="E34" s="1194">
        <v>731.96032542348701</v>
      </c>
      <c r="F34"/>
    </row>
    <row r="35" spans="1:6" ht="15">
      <c r="A35" s="1196" t="s">
        <v>567</v>
      </c>
      <c r="B35" s="1193">
        <v>37.799999999999997</v>
      </c>
      <c r="C35" s="1193">
        <v>9560.25</v>
      </c>
      <c r="D35" s="1193">
        <v>63.735000000000007</v>
      </c>
      <c r="E35" s="1194">
        <v>2012.2254764369316</v>
      </c>
      <c r="F35"/>
    </row>
    <row r="36" spans="1:6" ht="15">
      <c r="A36" s="1196" t="s">
        <v>39</v>
      </c>
      <c r="B36" s="1193">
        <v>47</v>
      </c>
      <c r="C36" s="1193">
        <v>11887.083333333334</v>
      </c>
      <c r="D36" s="1193">
        <v>26.415740740740741</v>
      </c>
      <c r="E36" s="1194">
        <v>833.99115866433669</v>
      </c>
      <c r="F36"/>
    </row>
    <row r="37" spans="1:6" ht="15">
      <c r="A37" s="1192" t="s">
        <v>442</v>
      </c>
      <c r="B37" s="1193">
        <v>10.28</v>
      </c>
      <c r="C37" s="1193">
        <v>2599.9833333333336</v>
      </c>
      <c r="D37" s="1193">
        <v>43.333055555555561</v>
      </c>
      <c r="E37" s="1194">
        <v>1368.1003900642631</v>
      </c>
      <c r="F37"/>
    </row>
    <row r="38" spans="1:6" ht="15">
      <c r="A38" s="1196" t="s">
        <v>266</v>
      </c>
      <c r="B38" s="1193">
        <v>10.28</v>
      </c>
      <c r="C38" s="1193">
        <v>2599.9833333333336</v>
      </c>
      <c r="D38" s="1193">
        <v>43.333055555555561</v>
      </c>
      <c r="E38" s="1194">
        <v>1368.1003900642631</v>
      </c>
      <c r="F38"/>
    </row>
    <row r="39" spans="1:6" ht="15">
      <c r="A39" s="1192" t="s">
        <v>437</v>
      </c>
      <c r="B39" s="1193">
        <v>426.52</v>
      </c>
      <c r="C39" s="1193">
        <v>82264.939583333326</v>
      </c>
      <c r="D39" s="1193">
        <v>391.59965682870376</v>
      </c>
      <c r="E39" s="1194">
        <v>12363.486405188312</v>
      </c>
      <c r="F39"/>
    </row>
    <row r="40" spans="1:6" ht="15">
      <c r="A40" s="1196" t="s">
        <v>40</v>
      </c>
      <c r="B40" s="1193">
        <v>202.51</v>
      </c>
      <c r="C40" s="1193">
        <v>25609.077083333323</v>
      </c>
      <c r="D40" s="1193">
        <v>28.454530092592581</v>
      </c>
      <c r="E40" s="1194">
        <v>898.35930606975955</v>
      </c>
      <c r="F40"/>
    </row>
    <row r="41" spans="1:6" ht="15">
      <c r="A41" s="1196" t="s">
        <v>266</v>
      </c>
      <c r="B41" s="1193">
        <v>38.190000000000005</v>
      </c>
      <c r="C41" s="1193">
        <v>9658.8875000000025</v>
      </c>
      <c r="D41" s="1193">
        <v>160.98145833333334</v>
      </c>
      <c r="E41" s="1194">
        <v>5082.4663323496306</v>
      </c>
      <c r="F41"/>
    </row>
    <row r="42" spans="1:6" ht="15">
      <c r="A42" s="1196" t="s">
        <v>567</v>
      </c>
      <c r="B42" s="1193">
        <v>75.69</v>
      </c>
      <c r="C42" s="1193">
        <v>19143.262500000001</v>
      </c>
      <c r="D42" s="1193">
        <v>127.62175000000001</v>
      </c>
      <c r="E42" s="1194">
        <v>4029.2419659129982</v>
      </c>
      <c r="F42"/>
    </row>
    <row r="43" spans="1:6" ht="15">
      <c r="A43" s="1196" t="s">
        <v>582</v>
      </c>
      <c r="B43" s="1193">
        <v>55.38</v>
      </c>
      <c r="C43" s="1193">
        <v>14006.525000000001</v>
      </c>
      <c r="D43" s="1193">
        <v>43.770390625000005</v>
      </c>
      <c r="E43" s="1194">
        <v>1381.9078234756607</v>
      </c>
      <c r="F43"/>
    </row>
    <row r="44" spans="1:6" ht="15">
      <c r="A44" s="1196" t="s">
        <v>39</v>
      </c>
      <c r="B44" s="1193">
        <v>54.75</v>
      </c>
      <c r="C44" s="1193">
        <v>13847.187500000002</v>
      </c>
      <c r="D44" s="1193">
        <v>30.771527777777784</v>
      </c>
      <c r="E44" s="1194">
        <v>971.51097738026465</v>
      </c>
      <c r="F44"/>
    </row>
    <row r="45" spans="1:6" ht="15">
      <c r="A45" s="1192" t="s">
        <v>438</v>
      </c>
      <c r="B45" s="1193">
        <v>33.01</v>
      </c>
      <c r="C45" s="1193">
        <v>0</v>
      </c>
      <c r="D45" s="1193">
        <v>0</v>
      </c>
      <c r="E45" s="1194">
        <v>0</v>
      </c>
      <c r="F45"/>
    </row>
    <row r="46" spans="1:6" ht="15">
      <c r="A46" s="1196" t="s">
        <v>42</v>
      </c>
      <c r="B46" s="1193">
        <v>13.32</v>
      </c>
      <c r="C46" s="1193">
        <v>0</v>
      </c>
      <c r="D46" s="1193">
        <v>0</v>
      </c>
      <c r="E46" s="1194">
        <v>0</v>
      </c>
      <c r="F46"/>
    </row>
    <row r="47" spans="1:6" ht="15">
      <c r="A47" s="1196" t="s">
        <v>557</v>
      </c>
      <c r="B47" s="1193">
        <v>13.39</v>
      </c>
      <c r="C47" s="1193">
        <v>0</v>
      </c>
      <c r="D47" s="1193">
        <v>0</v>
      </c>
      <c r="E47" s="1194">
        <v>0</v>
      </c>
      <c r="F47"/>
    </row>
    <row r="48" spans="1:6" ht="15">
      <c r="A48" s="1196" t="s">
        <v>564</v>
      </c>
      <c r="B48" s="1193">
        <v>3.2</v>
      </c>
      <c r="C48" s="1193">
        <v>0</v>
      </c>
      <c r="D48" s="1193">
        <v>0</v>
      </c>
      <c r="E48" s="1194">
        <v>0</v>
      </c>
      <c r="F48"/>
    </row>
    <row r="49" spans="1:6" ht="15">
      <c r="A49" s="1196" t="s">
        <v>567</v>
      </c>
      <c r="B49" s="1193">
        <v>3.1</v>
      </c>
      <c r="C49" s="1193">
        <v>0</v>
      </c>
      <c r="D49" s="1193">
        <v>0</v>
      </c>
      <c r="E49" s="1194">
        <v>0</v>
      </c>
      <c r="F49"/>
    </row>
    <row r="50" spans="1:6" ht="15">
      <c r="A50" s="1192" t="s">
        <v>439</v>
      </c>
      <c r="B50" s="1193">
        <v>102.02000000000001</v>
      </c>
      <c r="C50" s="1193">
        <v>0</v>
      </c>
      <c r="D50" s="1193">
        <v>0</v>
      </c>
      <c r="E50" s="1194">
        <v>0</v>
      </c>
      <c r="F50"/>
    </row>
    <row r="51" spans="1:6" ht="15">
      <c r="A51" s="1196" t="s">
        <v>40</v>
      </c>
      <c r="B51" s="1193">
        <v>30.96</v>
      </c>
      <c r="C51" s="1193">
        <v>0</v>
      </c>
      <c r="D51" s="1193">
        <v>0</v>
      </c>
      <c r="E51" s="1194">
        <v>0</v>
      </c>
      <c r="F51"/>
    </row>
    <row r="52" spans="1:6" ht="15">
      <c r="A52" s="1196" t="s">
        <v>569</v>
      </c>
      <c r="B52" s="1193">
        <v>10.8</v>
      </c>
      <c r="C52" s="1193">
        <v>0</v>
      </c>
      <c r="D52" s="1193">
        <v>0</v>
      </c>
      <c r="E52" s="1194">
        <v>0</v>
      </c>
      <c r="F52"/>
    </row>
    <row r="53" spans="1:6" ht="15">
      <c r="A53" s="1196" t="s">
        <v>575</v>
      </c>
      <c r="B53" s="1193">
        <v>6.44</v>
      </c>
      <c r="C53" s="1193">
        <v>0</v>
      </c>
      <c r="D53" s="1193">
        <v>0</v>
      </c>
      <c r="E53" s="1194">
        <v>0</v>
      </c>
      <c r="F53"/>
    </row>
    <row r="54" spans="1:6" ht="15">
      <c r="A54" s="1196" t="s">
        <v>270</v>
      </c>
      <c r="B54" s="1193">
        <v>17.920000000000002</v>
      </c>
      <c r="C54" s="1193">
        <v>0</v>
      </c>
      <c r="D54" s="1193">
        <v>0</v>
      </c>
      <c r="E54" s="1194">
        <v>0</v>
      </c>
      <c r="F54"/>
    </row>
    <row r="55" spans="1:6" ht="15">
      <c r="A55" s="1196" t="s">
        <v>269</v>
      </c>
      <c r="B55" s="1193">
        <v>12.62</v>
      </c>
      <c r="C55" s="1193">
        <v>0</v>
      </c>
      <c r="D55" s="1193">
        <v>0</v>
      </c>
      <c r="E55" s="1194">
        <v>0</v>
      </c>
      <c r="F55"/>
    </row>
    <row r="56" spans="1:6" ht="15">
      <c r="A56" s="1196" t="s">
        <v>38</v>
      </c>
      <c r="B56" s="1193">
        <v>12.62</v>
      </c>
      <c r="C56" s="1193">
        <v>0</v>
      </c>
      <c r="D56" s="1193">
        <v>0</v>
      </c>
      <c r="E56" s="1194">
        <v>0</v>
      </c>
      <c r="F56"/>
    </row>
    <row r="57" spans="1:6" ht="15">
      <c r="A57" s="1196" t="s">
        <v>592</v>
      </c>
      <c r="B57" s="1193">
        <v>10.66</v>
      </c>
      <c r="C57" s="1193">
        <v>0</v>
      </c>
      <c r="D57" s="1193">
        <v>0</v>
      </c>
      <c r="E57" s="1194">
        <v>0</v>
      </c>
      <c r="F57"/>
    </row>
    <row r="58" spans="1:6" ht="15">
      <c r="A58" s="1192" t="s">
        <v>440</v>
      </c>
      <c r="B58" s="1193">
        <v>94.949999999999989</v>
      </c>
      <c r="C58" s="1193">
        <v>18594.24992698065</v>
      </c>
      <c r="D58" s="1193">
        <v>82.331786631373987</v>
      </c>
      <c r="E58" s="1194">
        <v>2599.3585719027269</v>
      </c>
      <c r="F58"/>
    </row>
    <row r="59" spans="1:6" ht="15">
      <c r="A59" s="1196" t="s">
        <v>40</v>
      </c>
      <c r="B59" s="1193">
        <v>23.62</v>
      </c>
      <c r="C59" s="1193">
        <v>2986.9458333333332</v>
      </c>
      <c r="D59" s="1193">
        <v>3.3188287037037036</v>
      </c>
      <c r="E59" s="1194">
        <v>104.78122961516826</v>
      </c>
      <c r="F59"/>
    </row>
    <row r="60" spans="1:6" ht="15">
      <c r="A60" s="1196" t="s">
        <v>569</v>
      </c>
      <c r="B60" s="1193">
        <v>10.81</v>
      </c>
      <c r="C60" s="1193">
        <v>2734.0291666666672</v>
      </c>
      <c r="D60" s="1193">
        <v>15.189050925925928</v>
      </c>
      <c r="E60" s="1194">
        <v>479.54491623199362</v>
      </c>
      <c r="F60"/>
    </row>
    <row r="61" spans="1:6" ht="15">
      <c r="A61" s="1196" t="s">
        <v>270</v>
      </c>
      <c r="B61" s="1193">
        <v>15.48</v>
      </c>
      <c r="C61" s="1193">
        <v>3915.15</v>
      </c>
      <c r="D61" s="1193">
        <v>21.750833333333333</v>
      </c>
      <c r="E61" s="1194">
        <v>686.71186894276229</v>
      </c>
      <c r="F61"/>
    </row>
    <row r="62" spans="1:6" ht="15">
      <c r="A62" s="1196" t="s">
        <v>269</v>
      </c>
      <c r="B62" s="1193">
        <v>19.36</v>
      </c>
      <c r="C62" s="1193">
        <v>4896.4666666666672</v>
      </c>
      <c r="D62" s="1193">
        <v>32.643111111111118</v>
      </c>
      <c r="E62" s="1194">
        <v>1030.6001381962697</v>
      </c>
      <c r="F62"/>
    </row>
    <row r="63" spans="1:6" ht="15">
      <c r="A63" s="1196" t="s">
        <v>39</v>
      </c>
      <c r="B63" s="1193">
        <v>15.58</v>
      </c>
      <c r="C63" s="1193">
        <v>3940.4416666666671</v>
      </c>
      <c r="D63" s="1193">
        <v>8.7565370370370381</v>
      </c>
      <c r="E63" s="1194">
        <v>276.45919685085886</v>
      </c>
      <c r="F63"/>
    </row>
    <row r="64" spans="1:6" ht="15">
      <c r="A64" s="1196" t="s">
        <v>592</v>
      </c>
      <c r="B64" s="1193">
        <v>10.1</v>
      </c>
      <c r="C64" s="1193">
        <v>121.21659364731651</v>
      </c>
      <c r="D64" s="1193">
        <v>0.6734255202628695</v>
      </c>
      <c r="E64" s="1194">
        <v>21.261222065674136</v>
      </c>
      <c r="F64"/>
    </row>
    <row r="65" spans="1:5">
      <c r="A65" s="1192" t="s">
        <v>597</v>
      </c>
      <c r="B65" s="1193">
        <v>4364.5999999999995</v>
      </c>
      <c r="C65" s="1193">
        <v>710143.88959748065</v>
      </c>
      <c r="D65" s="1193">
        <v>3068.4216259582158</v>
      </c>
      <c r="E65" s="1194">
        <v>96875.439996911504</v>
      </c>
    </row>
  </sheetData>
  <pageMargins left="0.7" right="0.7" top="0.78740157499999996" bottom="0.78740157499999996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Q191"/>
  <sheetViews>
    <sheetView showGridLines="0" showZeros="0" zoomScaleNormal="100" workbookViewId="0">
      <pane ySplit="3" topLeftCell="A4" activePane="bottomLeft" state="frozen"/>
      <selection pane="bottomLeft" activeCell="V4" sqref="V4"/>
    </sheetView>
  </sheetViews>
  <sheetFormatPr baseColWidth="10" defaultColWidth="11.42578125" defaultRowHeight="15"/>
  <cols>
    <col min="1" max="1" width="8.85546875" style="50" customWidth="1"/>
    <col min="2" max="2" width="21.7109375" style="50" customWidth="1"/>
    <col min="3" max="3" width="9.140625" style="50" customWidth="1"/>
    <col min="4" max="4" width="18.42578125" style="50" customWidth="1"/>
    <col min="5" max="5" width="17.5703125" style="50" customWidth="1"/>
    <col min="6" max="6" width="20.5703125" style="50" customWidth="1"/>
    <col min="7" max="7" width="20" style="50" customWidth="1"/>
    <col min="8" max="8" width="7" style="50" customWidth="1"/>
    <col min="9" max="9" width="6.42578125" style="50" customWidth="1"/>
    <col min="10" max="10" width="7" style="63" customWidth="1"/>
    <col min="11" max="11" width="11.5703125" style="50" customWidth="1"/>
    <col min="12" max="12" width="14.42578125" style="50" customWidth="1"/>
    <col min="13" max="13" width="10.7109375" style="50" hidden="1" customWidth="1"/>
    <col min="14" max="14" width="8" style="50" hidden="1" customWidth="1"/>
    <col min="15" max="16" width="10" style="64" customWidth="1"/>
    <col min="17" max="17" width="10.5703125" style="50" customWidth="1"/>
    <col min="18" max="19" width="10.7109375" style="50" customWidth="1"/>
    <col min="20" max="20" width="10.7109375" style="259" customWidth="1"/>
    <col min="21" max="21" width="14.42578125" style="50" customWidth="1"/>
    <col min="22" max="22" width="11.42578125" style="50"/>
    <col min="23" max="23" width="7.85546875" style="50" customWidth="1"/>
    <col min="24" max="25" width="7.7109375" style="50" customWidth="1"/>
    <col min="26" max="94" width="23.7109375" style="50" customWidth="1"/>
    <col min="95" max="95" width="15.5703125" style="50" customWidth="1"/>
    <col min="96" max="16384" width="11.42578125" style="50"/>
  </cols>
  <sheetData>
    <row r="1" spans="1:95" ht="15" customHeight="1">
      <c r="A1" s="1278" t="s">
        <v>410</v>
      </c>
      <c r="B1" s="1277">
        <f>SVS_UHR</f>
        <v>0</v>
      </c>
      <c r="C1" s="1278" t="s">
        <v>305</v>
      </c>
      <c r="D1" s="1280">
        <f>SVS_SON</f>
        <v>0</v>
      </c>
      <c r="E1" s="1279" t="s">
        <v>285</v>
      </c>
      <c r="F1" s="119">
        <f>(B1*Q1)</f>
        <v>0</v>
      </c>
      <c r="G1" s="1270" t="s">
        <v>14</v>
      </c>
      <c r="H1" s="1268">
        <f>SUM(Tab_Gesamtfläche78[QM])</f>
        <v>4364.5999999999995</v>
      </c>
      <c r="I1" s="1269"/>
      <c r="J1" s="1269"/>
      <c r="K1" s="1270" t="s">
        <v>289</v>
      </c>
      <c r="L1" s="116">
        <f>SUM(Tab_Gesamtfläche78[Fläche im Jahr])</f>
        <v>710143.88959748077</v>
      </c>
      <c r="M1" s="1273">
        <f>SUMPRODUCT(Tab_Gesamtfläche78[QM],Tab_Gesamtfläche78[Grund-reinigung])</f>
        <v>0</v>
      </c>
      <c r="N1" s="1274"/>
      <c r="O1" s="1271" t="s">
        <v>15</v>
      </c>
      <c r="P1" s="1271"/>
      <c r="Q1" s="116">
        <f>SUM(Tab_Gesamtfläche78[Stunden/
Jahr])</f>
        <v>3068.4216259582131</v>
      </c>
      <c r="R1" s="116">
        <f>SUM(Tab_Gesamtfläche78[Æ Stunden/ Monat])</f>
        <v>255.70180216318465</v>
      </c>
      <c r="S1" s="116">
        <f>SUM(Tab_Gesamtfläche78[Stunden/Jahr werktags])</f>
        <v>3068.4216259582131</v>
      </c>
      <c r="T1" s="116">
        <f>SUM(Tab_Gesamtfläche78[Stunden/ Jahr So+Ft])</f>
        <v>0</v>
      </c>
      <c r="U1" s="121">
        <f>SUM(Tab_Gesamtfläche78[EUR / Jahr])</f>
        <v>0</v>
      </c>
      <c r="V1" s="1264">
        <f>SUM(Tab_Gesamtfläche78[EUR / Monat])</f>
        <v>0</v>
      </c>
      <c r="W1" s="1265"/>
    </row>
    <row r="2" spans="1:95">
      <c r="A2" s="1278"/>
      <c r="B2" s="1277"/>
      <c r="C2" s="1278"/>
      <c r="D2" s="1281"/>
      <c r="E2" s="1279"/>
      <c r="F2" s="120">
        <f>$B$1*Q2</f>
        <v>0</v>
      </c>
      <c r="G2" s="1270"/>
      <c r="H2" s="1272">
        <f>SUBTOTAL(9,Tab_Gesamtfläche78[QM])</f>
        <v>4364.5999999999995</v>
      </c>
      <c r="I2" s="1272"/>
      <c r="J2" s="1272"/>
      <c r="K2" s="1270"/>
      <c r="L2" s="51">
        <f>SUBTOTAL(9,Tab_Gesamtfläche78[Fläche im Jahr])</f>
        <v>710143.88959748077</v>
      </c>
      <c r="M2" s="1275" t="s">
        <v>306</v>
      </c>
      <c r="N2" s="1276"/>
      <c r="O2" s="1271"/>
      <c r="P2" s="1271"/>
      <c r="Q2" s="51">
        <f>SUBTOTAL(9,Tab_Gesamtfläche78[Stunden/
Jahr])</f>
        <v>3068.4216259582131</v>
      </c>
      <c r="R2" s="51">
        <f>SUBTOTAL(9,Tab_Gesamtfläche78[Æ Stunden/ Monat])</f>
        <v>255.70180216318465</v>
      </c>
      <c r="S2" s="51">
        <f>SUBTOTAL(9,Tab_Gesamtfläche78[Stunden/Jahr werktags])</f>
        <v>3068.4216259582131</v>
      </c>
      <c r="T2" s="51">
        <f>SUBTOTAL(9,Tab_Gesamtfläche78[Stunden/ Jahr So+Ft])</f>
        <v>0</v>
      </c>
      <c r="U2" s="122">
        <f>SUBTOTAL(9,Tab_Gesamtfläche78[EUR / Jahr])</f>
        <v>0</v>
      </c>
      <c r="V2" s="1266">
        <f>SUBTOTAL(9,Tab_Gesamtfläche78[EUR / Monat])</f>
        <v>0</v>
      </c>
      <c r="W2" s="1267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</row>
    <row r="3" spans="1:95" ht="40.5">
      <c r="A3" s="52" t="s">
        <v>283</v>
      </c>
      <c r="B3" s="52" t="s">
        <v>282</v>
      </c>
      <c r="C3" s="52" t="s">
        <v>256</v>
      </c>
      <c r="D3" s="52" t="s">
        <v>434</v>
      </c>
      <c r="E3" s="52" t="s">
        <v>286</v>
      </c>
      <c r="F3" s="52" t="s">
        <v>543</v>
      </c>
      <c r="G3" s="52" t="s">
        <v>1</v>
      </c>
      <c r="H3" s="53" t="s">
        <v>3</v>
      </c>
      <c r="I3" s="52" t="s">
        <v>0</v>
      </c>
      <c r="J3" s="52" t="s">
        <v>2</v>
      </c>
      <c r="K3" s="52" t="s">
        <v>258</v>
      </c>
      <c r="L3" s="108" t="s">
        <v>257</v>
      </c>
      <c r="M3" s="108" t="s">
        <v>714</v>
      </c>
      <c r="N3" s="54" t="s">
        <v>265</v>
      </c>
      <c r="O3" s="54" t="s">
        <v>259</v>
      </c>
      <c r="P3" s="54" t="s">
        <v>260</v>
      </c>
      <c r="Q3" s="52" t="s">
        <v>261</v>
      </c>
      <c r="R3" s="89" t="s">
        <v>264</v>
      </c>
      <c r="S3" s="257" t="s">
        <v>304</v>
      </c>
      <c r="T3" s="258" t="s">
        <v>303</v>
      </c>
      <c r="U3" s="54" t="s">
        <v>262</v>
      </c>
      <c r="V3" s="255" t="s">
        <v>263</v>
      </c>
      <c r="W3" s="256" t="s">
        <v>322</v>
      </c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</row>
    <row r="4" spans="1:95">
      <c r="A4" s="55"/>
      <c r="B4" s="55" t="s">
        <v>435</v>
      </c>
      <c r="C4" s="55">
        <v>201</v>
      </c>
      <c r="D4" s="55" t="s">
        <v>443</v>
      </c>
      <c r="E4" s="55" t="s">
        <v>271</v>
      </c>
      <c r="F4" s="55"/>
      <c r="G4" s="55" t="s">
        <v>277</v>
      </c>
      <c r="H4" s="57">
        <v>20.8</v>
      </c>
      <c r="I4" s="58" t="s">
        <v>546</v>
      </c>
      <c r="J4" s="58" t="s">
        <v>210</v>
      </c>
      <c r="K4" s="59">
        <v>126.45833333333331</v>
      </c>
      <c r="L4" s="60">
        <f>IFERROR(IF(Tab_Gesamtfläche78[[#This Row],[Code]]="x",0,Tab_Gesamtfläche78[[#This Row],[QM]]*Tab_Gesamtfläche78[[#This Row],[verrechenbare Tage]]),0)</f>
        <v>2630.333333333333</v>
      </c>
      <c r="M4" s="60"/>
      <c r="N4" s="58"/>
      <c r="O4" s="1806">
        <f>IFERROR(VLOOKUP(Tab_Gesamtfläche78[[#This Row],[RG]],Tab_Leistungswerte[],4,FALSE),"o.E.")</f>
        <v>320</v>
      </c>
      <c r="P4" s="58">
        <f>IFERROR(VLOOKUP(Tab_Gesamtfläche78[[#This Row],[RG]],Tab_Leistungswerte[],3,FALSE),"o.E.")</f>
        <v>320</v>
      </c>
      <c r="Q4" s="59">
        <f>IFERROR(Tab_Gesamtfläche78[[#This Row],[Fläche im Jahr]]/Tab_Gesamtfläche78[[#This Row],[LW Bieter]],0)</f>
        <v>8.2197916666666657</v>
      </c>
      <c r="R4" s="61">
        <f>Tab_Gesamtfläche78[[#This Row],[Stunden/
Jahr]]/12</f>
        <v>0.68498263888888877</v>
      </c>
      <c r="S4" s="61">
        <f>IFERROR(IF(Tab_Gesamtfläche78[[#This Row],[Stunden/ Jahr So+Ft]]&gt;0,Tab_Gesamtfläche78[[#This Row],[Stunden/
Jahr]]-Tab_Gesamtfläche78[[#This Row],[Stunden/ Jahr So+Ft]],Tab_Gesamtfläche78[[#This Row],[Stunden/
Jahr]]),0)</f>
        <v>8.2197916666666657</v>
      </c>
      <c r="T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" s="62">
        <f>IFERROR(SUM(Tab_Gesamtfläche78[[#This Row],[Stunden/Jahr werktags]]*$B$1+Tab_Gesamtfläche78[[#This Row],[Stunden/ Jahr So+Ft]]*$D$1),0)</f>
        <v>0</v>
      </c>
      <c r="V4" s="62">
        <f>Tab_Gesamtfläche78[[#This Row],[EUR / Jahr]]/12</f>
        <v>0</v>
      </c>
      <c r="W4" s="56"/>
      <c r="X4"/>
      <c r="Y4" s="260"/>
    </row>
    <row r="5" spans="1:95">
      <c r="A5" s="55"/>
      <c r="B5" s="55" t="s">
        <v>435</v>
      </c>
      <c r="C5" s="55">
        <v>202</v>
      </c>
      <c r="D5" s="55" t="s">
        <v>443</v>
      </c>
      <c r="E5" s="55" t="s">
        <v>271</v>
      </c>
      <c r="F5" s="55"/>
      <c r="G5" s="55" t="s">
        <v>277</v>
      </c>
      <c r="H5" s="57">
        <v>19.3</v>
      </c>
      <c r="I5" s="58" t="s">
        <v>546</v>
      </c>
      <c r="J5" s="58" t="s">
        <v>210</v>
      </c>
      <c r="K5" s="59">
        <v>126.45833333333331</v>
      </c>
      <c r="L5" s="60">
        <f>IFERROR(IF(Tab_Gesamtfläche78[[#This Row],[Code]]="x",0,Tab_Gesamtfläche78[[#This Row],[QM]]*Tab_Gesamtfläche78[[#This Row],[verrechenbare Tage]]),0)</f>
        <v>2440.645833333333</v>
      </c>
      <c r="M5" s="60"/>
      <c r="N5" s="58"/>
      <c r="O5" s="1806">
        <f>IFERROR(VLOOKUP(Tab_Gesamtfläche78[[#This Row],[RG]],Tab_Leistungswerte[],4,FALSE),"o.E.")</f>
        <v>320</v>
      </c>
      <c r="P5" s="58">
        <f>IFERROR(VLOOKUP(Tab_Gesamtfläche78[[#This Row],[RG]],Tab_Leistungswerte[],3,FALSE),"o.E.")</f>
        <v>320</v>
      </c>
      <c r="Q5" s="59">
        <f>IFERROR(Tab_Gesamtfläche78[[#This Row],[Fläche im Jahr]]/Tab_Gesamtfläche78[[#This Row],[LW Bieter]],0)</f>
        <v>7.6270182291666657</v>
      </c>
      <c r="R5" s="61">
        <f>Tab_Gesamtfläche78[[#This Row],[Stunden/
Jahr]]/12</f>
        <v>0.63558485243055551</v>
      </c>
      <c r="S5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" s="62">
        <f>IFERROR(SUM(Tab_Gesamtfläche78[[#This Row],[Stunden/Jahr werktags]]*$B$1+Tab_Gesamtfläche78[[#This Row],[Stunden/ Jahr So+Ft]]*$D$1),0)</f>
        <v>0</v>
      </c>
      <c r="V5" s="62">
        <f>Tab_Gesamtfläche78[[#This Row],[EUR / Jahr]]/12</f>
        <v>0</v>
      </c>
      <c r="W5" s="56"/>
      <c r="X5"/>
      <c r="Y5" s="260"/>
    </row>
    <row r="6" spans="1:95">
      <c r="A6" s="55"/>
      <c r="B6" s="55" t="s">
        <v>435</v>
      </c>
      <c r="C6" s="55">
        <v>203</v>
      </c>
      <c r="D6" s="55" t="s">
        <v>443</v>
      </c>
      <c r="E6" s="55" t="s">
        <v>271</v>
      </c>
      <c r="F6" s="55"/>
      <c r="G6" s="55" t="s">
        <v>277</v>
      </c>
      <c r="H6" s="57">
        <v>19.3</v>
      </c>
      <c r="I6" s="58" t="s">
        <v>546</v>
      </c>
      <c r="J6" s="58" t="s">
        <v>210</v>
      </c>
      <c r="K6" s="59">
        <v>126.45833333333331</v>
      </c>
      <c r="L6" s="60">
        <f>IFERROR(IF(Tab_Gesamtfläche78[[#This Row],[Code]]="x",0,Tab_Gesamtfläche78[[#This Row],[QM]]*Tab_Gesamtfläche78[[#This Row],[verrechenbare Tage]]),0)</f>
        <v>2440.645833333333</v>
      </c>
      <c r="M6" s="60"/>
      <c r="N6" s="58"/>
      <c r="O6" s="1806">
        <f>IFERROR(VLOOKUP(Tab_Gesamtfläche78[[#This Row],[RG]],Tab_Leistungswerte[],4,FALSE),"o.E.")</f>
        <v>320</v>
      </c>
      <c r="P6" s="58">
        <f>IFERROR(VLOOKUP(Tab_Gesamtfläche78[[#This Row],[RG]],Tab_Leistungswerte[],3,FALSE),"o.E.")</f>
        <v>320</v>
      </c>
      <c r="Q6" s="59">
        <f>IFERROR(Tab_Gesamtfläche78[[#This Row],[Fläche im Jahr]]/Tab_Gesamtfläche78[[#This Row],[LW Bieter]],0)</f>
        <v>7.6270182291666657</v>
      </c>
      <c r="R6" s="61">
        <f>Tab_Gesamtfläche78[[#This Row],[Stunden/
Jahr]]/12</f>
        <v>0.63558485243055551</v>
      </c>
      <c r="S6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" s="62">
        <f>IFERROR(SUM(Tab_Gesamtfläche78[[#This Row],[Stunden/Jahr werktags]]*$B$1+Tab_Gesamtfläche78[[#This Row],[Stunden/ Jahr So+Ft]]*$D$1),0)</f>
        <v>0</v>
      </c>
      <c r="V6" s="62">
        <f>Tab_Gesamtfläche78[[#This Row],[EUR / Jahr]]/12</f>
        <v>0</v>
      </c>
      <c r="W6" s="56"/>
      <c r="X6"/>
      <c r="Y6" s="260"/>
    </row>
    <row r="7" spans="1:95">
      <c r="A7" s="55"/>
      <c r="B7" s="55" t="s">
        <v>435</v>
      </c>
      <c r="C7" s="55">
        <v>204</v>
      </c>
      <c r="D7" s="55" t="s">
        <v>443</v>
      </c>
      <c r="E7" s="55" t="s">
        <v>271</v>
      </c>
      <c r="F7" s="55"/>
      <c r="G7" s="55" t="s">
        <v>277</v>
      </c>
      <c r="H7" s="57">
        <v>19.3</v>
      </c>
      <c r="I7" s="58" t="s">
        <v>546</v>
      </c>
      <c r="J7" s="58" t="s">
        <v>210</v>
      </c>
      <c r="K7" s="59">
        <v>126.45833333333331</v>
      </c>
      <c r="L7" s="60">
        <f>IFERROR(IF(Tab_Gesamtfläche78[[#This Row],[Code]]="x",0,Tab_Gesamtfläche78[[#This Row],[QM]]*Tab_Gesamtfläche78[[#This Row],[verrechenbare Tage]]),0)</f>
        <v>2440.645833333333</v>
      </c>
      <c r="M7" s="60"/>
      <c r="N7" s="58"/>
      <c r="O7" s="1806">
        <f>IFERROR(VLOOKUP(Tab_Gesamtfläche78[[#This Row],[RG]],Tab_Leistungswerte[],4,FALSE),"o.E.")</f>
        <v>320</v>
      </c>
      <c r="P7" s="58">
        <f>IFERROR(VLOOKUP(Tab_Gesamtfläche78[[#This Row],[RG]],Tab_Leistungswerte[],3,FALSE),"o.E.")</f>
        <v>320</v>
      </c>
      <c r="Q7" s="59">
        <f>IFERROR(Tab_Gesamtfläche78[[#This Row],[Fläche im Jahr]]/Tab_Gesamtfläche78[[#This Row],[LW Bieter]],0)</f>
        <v>7.6270182291666657</v>
      </c>
      <c r="R7" s="61">
        <f>Tab_Gesamtfläche78[[#This Row],[Stunden/
Jahr]]/12</f>
        <v>0.63558485243055551</v>
      </c>
      <c r="S7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" s="62">
        <f>IFERROR(SUM(Tab_Gesamtfläche78[[#This Row],[Stunden/Jahr werktags]]*$B$1+Tab_Gesamtfläche78[[#This Row],[Stunden/ Jahr So+Ft]]*$D$1),0)</f>
        <v>0</v>
      </c>
      <c r="V7" s="62">
        <f>Tab_Gesamtfläche78[[#This Row],[EUR / Jahr]]/12</f>
        <v>0</v>
      </c>
      <c r="W7" s="56"/>
      <c r="X7"/>
      <c r="Y7" s="260"/>
    </row>
    <row r="8" spans="1:95">
      <c r="A8" s="55"/>
      <c r="B8" s="55" t="s">
        <v>435</v>
      </c>
      <c r="C8" s="55">
        <v>205</v>
      </c>
      <c r="D8" s="55" t="s">
        <v>443</v>
      </c>
      <c r="E8" s="55" t="s">
        <v>271</v>
      </c>
      <c r="F8" s="55"/>
      <c r="G8" s="55" t="s">
        <v>277</v>
      </c>
      <c r="H8" s="57">
        <v>19.3</v>
      </c>
      <c r="I8" s="58" t="s">
        <v>546</v>
      </c>
      <c r="J8" s="58" t="s">
        <v>210</v>
      </c>
      <c r="K8" s="59">
        <v>126.45833333333331</v>
      </c>
      <c r="L8" s="60">
        <f>IFERROR(IF(Tab_Gesamtfläche78[[#This Row],[Code]]="x",0,Tab_Gesamtfläche78[[#This Row],[QM]]*Tab_Gesamtfläche78[[#This Row],[verrechenbare Tage]]),0)</f>
        <v>2440.645833333333</v>
      </c>
      <c r="M8" s="60"/>
      <c r="N8" s="58"/>
      <c r="O8" s="1806">
        <f>IFERROR(VLOOKUP(Tab_Gesamtfläche78[[#This Row],[RG]],Tab_Leistungswerte[],4,FALSE),"o.E.")</f>
        <v>320</v>
      </c>
      <c r="P8" s="58">
        <f>IFERROR(VLOOKUP(Tab_Gesamtfläche78[[#This Row],[RG]],Tab_Leistungswerte[],3,FALSE),"o.E.")</f>
        <v>320</v>
      </c>
      <c r="Q8" s="59">
        <f>IFERROR(Tab_Gesamtfläche78[[#This Row],[Fläche im Jahr]]/Tab_Gesamtfläche78[[#This Row],[LW Bieter]],0)</f>
        <v>7.6270182291666657</v>
      </c>
      <c r="R8" s="61">
        <f>Tab_Gesamtfläche78[[#This Row],[Stunden/
Jahr]]/12</f>
        <v>0.63558485243055551</v>
      </c>
      <c r="S8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" s="62">
        <f>IFERROR(SUM(Tab_Gesamtfläche78[[#This Row],[Stunden/Jahr werktags]]*$B$1+Tab_Gesamtfläche78[[#This Row],[Stunden/ Jahr So+Ft]]*$D$1),0)</f>
        <v>0</v>
      </c>
      <c r="V8" s="62">
        <f>Tab_Gesamtfläche78[[#This Row],[EUR / Jahr]]/12</f>
        <v>0</v>
      </c>
      <c r="W8" s="56"/>
      <c r="X8"/>
      <c r="Y8" s="260"/>
    </row>
    <row r="9" spans="1:95">
      <c r="A9" s="55"/>
      <c r="B9" s="55" t="s">
        <v>435</v>
      </c>
      <c r="C9" s="55">
        <v>206</v>
      </c>
      <c r="D9" s="55" t="s">
        <v>443</v>
      </c>
      <c r="E9" s="55" t="s">
        <v>271</v>
      </c>
      <c r="F9" s="55"/>
      <c r="G9" s="55" t="s">
        <v>277</v>
      </c>
      <c r="H9" s="57">
        <v>19.3</v>
      </c>
      <c r="I9" s="58" t="s">
        <v>546</v>
      </c>
      <c r="J9" s="58" t="s">
        <v>210</v>
      </c>
      <c r="K9" s="59">
        <v>126.45833333333331</v>
      </c>
      <c r="L9" s="60">
        <f>IFERROR(IF(Tab_Gesamtfläche78[[#This Row],[Code]]="x",0,Tab_Gesamtfläche78[[#This Row],[QM]]*Tab_Gesamtfläche78[[#This Row],[verrechenbare Tage]]),0)</f>
        <v>2440.645833333333</v>
      </c>
      <c r="M9" s="60"/>
      <c r="N9" s="58"/>
      <c r="O9" s="1806">
        <f>IFERROR(VLOOKUP(Tab_Gesamtfläche78[[#This Row],[RG]],Tab_Leistungswerte[],4,FALSE),"o.E.")</f>
        <v>320</v>
      </c>
      <c r="P9" s="58">
        <f>IFERROR(VLOOKUP(Tab_Gesamtfläche78[[#This Row],[RG]],Tab_Leistungswerte[],3,FALSE),"o.E.")</f>
        <v>320</v>
      </c>
      <c r="Q9" s="59">
        <f>IFERROR(Tab_Gesamtfläche78[[#This Row],[Fläche im Jahr]]/Tab_Gesamtfläche78[[#This Row],[LW Bieter]],0)</f>
        <v>7.6270182291666657</v>
      </c>
      <c r="R9" s="61">
        <f>Tab_Gesamtfläche78[[#This Row],[Stunden/
Jahr]]/12</f>
        <v>0.63558485243055551</v>
      </c>
      <c r="S9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" s="62">
        <f>IFERROR(SUM(Tab_Gesamtfläche78[[#This Row],[Stunden/Jahr werktags]]*$B$1+Tab_Gesamtfläche78[[#This Row],[Stunden/ Jahr So+Ft]]*$D$1),0)</f>
        <v>0</v>
      </c>
      <c r="V9" s="62">
        <f>Tab_Gesamtfläche78[[#This Row],[EUR / Jahr]]/12</f>
        <v>0</v>
      </c>
      <c r="W9" s="56"/>
      <c r="X9"/>
      <c r="Y9" s="260"/>
    </row>
    <row r="10" spans="1:95">
      <c r="A10" s="55"/>
      <c r="B10" s="55" t="s">
        <v>435</v>
      </c>
      <c r="C10" s="55">
        <v>207</v>
      </c>
      <c r="D10" s="55" t="s">
        <v>443</v>
      </c>
      <c r="E10" s="55" t="s">
        <v>271</v>
      </c>
      <c r="F10" s="55"/>
      <c r="G10" s="55" t="s">
        <v>277</v>
      </c>
      <c r="H10" s="57">
        <v>19.3</v>
      </c>
      <c r="I10" s="58" t="s">
        <v>546</v>
      </c>
      <c r="J10" s="58" t="s">
        <v>210</v>
      </c>
      <c r="K10" s="59">
        <v>126.45833333333331</v>
      </c>
      <c r="L10" s="60">
        <f>IFERROR(IF(Tab_Gesamtfläche78[[#This Row],[Code]]="x",0,Tab_Gesamtfläche78[[#This Row],[QM]]*Tab_Gesamtfläche78[[#This Row],[verrechenbare Tage]]),0)</f>
        <v>2440.645833333333</v>
      </c>
      <c r="M10" s="60"/>
      <c r="N10" s="58"/>
      <c r="O10" s="1806">
        <f>IFERROR(VLOOKUP(Tab_Gesamtfläche78[[#This Row],[RG]],Tab_Leistungswerte[],4,FALSE),"o.E.")</f>
        <v>320</v>
      </c>
      <c r="P10" s="58">
        <f>IFERROR(VLOOKUP(Tab_Gesamtfläche78[[#This Row],[RG]],Tab_Leistungswerte[],3,FALSE),"o.E.")</f>
        <v>320</v>
      </c>
      <c r="Q10" s="59">
        <f>IFERROR(Tab_Gesamtfläche78[[#This Row],[Fläche im Jahr]]/Tab_Gesamtfläche78[[#This Row],[LW Bieter]],0)</f>
        <v>7.6270182291666657</v>
      </c>
      <c r="R10" s="61">
        <f>Tab_Gesamtfläche78[[#This Row],[Stunden/
Jahr]]/12</f>
        <v>0.63558485243055551</v>
      </c>
      <c r="S10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1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" s="62">
        <f>IFERROR(SUM(Tab_Gesamtfläche78[[#This Row],[Stunden/Jahr werktags]]*$B$1+Tab_Gesamtfläche78[[#This Row],[Stunden/ Jahr So+Ft]]*$D$1),0)</f>
        <v>0</v>
      </c>
      <c r="V10" s="62">
        <f>Tab_Gesamtfläche78[[#This Row],[EUR / Jahr]]/12</f>
        <v>0</v>
      </c>
      <c r="W10" s="56"/>
      <c r="X10"/>
      <c r="Y10" s="260"/>
    </row>
    <row r="11" spans="1:95">
      <c r="A11" s="55"/>
      <c r="B11" s="55" t="s">
        <v>435</v>
      </c>
      <c r="C11" s="55">
        <v>208</v>
      </c>
      <c r="D11" s="55" t="s">
        <v>443</v>
      </c>
      <c r="E11" s="55" t="s">
        <v>271</v>
      </c>
      <c r="F11" s="55"/>
      <c r="G11" s="55" t="s">
        <v>277</v>
      </c>
      <c r="H11" s="57">
        <v>19.3</v>
      </c>
      <c r="I11" s="58" t="s">
        <v>546</v>
      </c>
      <c r="J11" s="58" t="s">
        <v>210</v>
      </c>
      <c r="K11" s="59">
        <v>126.45833333333331</v>
      </c>
      <c r="L11" s="60">
        <f>IFERROR(IF(Tab_Gesamtfläche78[[#This Row],[Code]]="x",0,Tab_Gesamtfläche78[[#This Row],[QM]]*Tab_Gesamtfläche78[[#This Row],[verrechenbare Tage]]),0)</f>
        <v>2440.645833333333</v>
      </c>
      <c r="M11" s="60"/>
      <c r="N11" s="58"/>
      <c r="O11" s="1806">
        <f>IFERROR(VLOOKUP(Tab_Gesamtfläche78[[#This Row],[RG]],Tab_Leistungswerte[],4,FALSE),"o.E.")</f>
        <v>320</v>
      </c>
      <c r="P11" s="58">
        <f>IFERROR(VLOOKUP(Tab_Gesamtfläche78[[#This Row],[RG]],Tab_Leistungswerte[],3,FALSE),"o.E.")</f>
        <v>320</v>
      </c>
      <c r="Q11" s="59">
        <f>IFERROR(Tab_Gesamtfläche78[[#This Row],[Fläche im Jahr]]/Tab_Gesamtfläche78[[#This Row],[LW Bieter]],0)</f>
        <v>7.6270182291666657</v>
      </c>
      <c r="R11" s="61">
        <f>Tab_Gesamtfläche78[[#This Row],[Stunden/
Jahr]]/12</f>
        <v>0.63558485243055551</v>
      </c>
      <c r="S11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1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" s="62">
        <f>IFERROR(SUM(Tab_Gesamtfläche78[[#This Row],[Stunden/Jahr werktags]]*$B$1+Tab_Gesamtfläche78[[#This Row],[Stunden/ Jahr So+Ft]]*$D$1),0)</f>
        <v>0</v>
      </c>
      <c r="V11" s="62">
        <f>Tab_Gesamtfläche78[[#This Row],[EUR / Jahr]]/12</f>
        <v>0</v>
      </c>
      <c r="W11" s="56"/>
      <c r="X11"/>
      <c r="Y11" s="260"/>
    </row>
    <row r="12" spans="1:95">
      <c r="A12" s="55"/>
      <c r="B12" s="55" t="s">
        <v>435</v>
      </c>
      <c r="C12" s="55">
        <v>209</v>
      </c>
      <c r="D12" s="55" t="s">
        <v>443</v>
      </c>
      <c r="E12" s="55" t="s">
        <v>271</v>
      </c>
      <c r="F12" s="55"/>
      <c r="G12" s="55" t="s">
        <v>277</v>
      </c>
      <c r="H12" s="57">
        <v>25.5</v>
      </c>
      <c r="I12" s="58" t="s">
        <v>546</v>
      </c>
      <c r="J12" s="58" t="s">
        <v>210</v>
      </c>
      <c r="K12" s="59">
        <v>126.45833333333331</v>
      </c>
      <c r="L12" s="60">
        <f>IFERROR(IF(Tab_Gesamtfläche78[[#This Row],[Code]]="x",0,Tab_Gesamtfläche78[[#This Row],[QM]]*Tab_Gesamtfläche78[[#This Row],[verrechenbare Tage]]),0)</f>
        <v>3224.6874999999995</v>
      </c>
      <c r="M12" s="60"/>
      <c r="N12" s="58"/>
      <c r="O12" s="1806">
        <f>IFERROR(VLOOKUP(Tab_Gesamtfläche78[[#This Row],[RG]],Tab_Leistungswerte[],4,FALSE),"o.E.")</f>
        <v>320</v>
      </c>
      <c r="P12" s="58">
        <f>IFERROR(VLOOKUP(Tab_Gesamtfläche78[[#This Row],[RG]],Tab_Leistungswerte[],3,FALSE),"o.E.")</f>
        <v>320</v>
      </c>
      <c r="Q12" s="59">
        <f>IFERROR(Tab_Gesamtfläche78[[#This Row],[Fläche im Jahr]]/Tab_Gesamtfläche78[[#This Row],[LW Bieter]],0)</f>
        <v>10.077148437499998</v>
      </c>
      <c r="R12" s="61">
        <f>Tab_Gesamtfläche78[[#This Row],[Stunden/
Jahr]]/12</f>
        <v>0.83976236979166652</v>
      </c>
      <c r="S12" s="61">
        <f>IFERROR(IF(Tab_Gesamtfläche78[[#This Row],[Stunden/ Jahr So+Ft]]&gt;0,Tab_Gesamtfläche78[[#This Row],[Stunden/
Jahr]]-Tab_Gesamtfläche78[[#This Row],[Stunden/ Jahr So+Ft]],Tab_Gesamtfläche78[[#This Row],[Stunden/
Jahr]]),0)</f>
        <v>10.077148437499998</v>
      </c>
      <c r="T1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" s="62">
        <f>IFERROR(SUM(Tab_Gesamtfläche78[[#This Row],[Stunden/Jahr werktags]]*$B$1+Tab_Gesamtfläche78[[#This Row],[Stunden/ Jahr So+Ft]]*$D$1),0)</f>
        <v>0</v>
      </c>
      <c r="V12" s="62">
        <f>Tab_Gesamtfläche78[[#This Row],[EUR / Jahr]]/12</f>
        <v>0</v>
      </c>
      <c r="W12" s="56"/>
      <c r="X12"/>
      <c r="Y12" s="260"/>
    </row>
    <row r="13" spans="1:95">
      <c r="A13" s="55"/>
      <c r="B13" s="55" t="s">
        <v>435</v>
      </c>
      <c r="C13" s="55">
        <v>210</v>
      </c>
      <c r="D13" s="55" t="s">
        <v>443</v>
      </c>
      <c r="E13" s="55" t="s">
        <v>271</v>
      </c>
      <c r="F13" s="55"/>
      <c r="G13" s="55" t="s">
        <v>539</v>
      </c>
      <c r="H13" s="57">
        <v>29.5</v>
      </c>
      <c r="I13" s="58" t="s">
        <v>546</v>
      </c>
      <c r="J13" s="58" t="s">
        <v>210</v>
      </c>
      <c r="K13" s="59">
        <v>126.45833333333331</v>
      </c>
      <c r="L13" s="60">
        <f>IFERROR(IF(Tab_Gesamtfläche78[[#This Row],[Code]]="x",0,Tab_Gesamtfläche78[[#This Row],[QM]]*Tab_Gesamtfläche78[[#This Row],[verrechenbare Tage]]),0)</f>
        <v>3730.5208333333326</v>
      </c>
      <c r="M13" s="60"/>
      <c r="N13" s="58"/>
      <c r="O13" s="1806">
        <f>IFERROR(VLOOKUP(Tab_Gesamtfläche78[[#This Row],[RG]],Tab_Leistungswerte[],4,FALSE),"o.E.")</f>
        <v>320</v>
      </c>
      <c r="P13" s="58">
        <f>IFERROR(VLOOKUP(Tab_Gesamtfläche78[[#This Row],[RG]],Tab_Leistungswerte[],3,FALSE),"o.E.")</f>
        <v>320</v>
      </c>
      <c r="Q13" s="59">
        <f>IFERROR(Tab_Gesamtfläche78[[#This Row],[Fläche im Jahr]]/Tab_Gesamtfläche78[[#This Row],[LW Bieter]],0)</f>
        <v>11.657877604166664</v>
      </c>
      <c r="R13" s="61">
        <f>Tab_Gesamtfläche78[[#This Row],[Stunden/
Jahr]]/12</f>
        <v>0.97148980034722199</v>
      </c>
      <c r="S13" s="61">
        <f>IFERROR(IF(Tab_Gesamtfläche78[[#This Row],[Stunden/ Jahr So+Ft]]&gt;0,Tab_Gesamtfläche78[[#This Row],[Stunden/
Jahr]]-Tab_Gesamtfläche78[[#This Row],[Stunden/ Jahr So+Ft]],Tab_Gesamtfläche78[[#This Row],[Stunden/
Jahr]]),0)</f>
        <v>11.657877604166664</v>
      </c>
      <c r="T1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" s="62">
        <f>IFERROR(SUM(Tab_Gesamtfläche78[[#This Row],[Stunden/Jahr werktags]]*$B$1+Tab_Gesamtfläche78[[#This Row],[Stunden/ Jahr So+Ft]]*$D$1),0)</f>
        <v>0</v>
      </c>
      <c r="V13" s="62">
        <f>Tab_Gesamtfläche78[[#This Row],[EUR / Jahr]]/12</f>
        <v>0</v>
      </c>
      <c r="W13" s="56"/>
      <c r="X13"/>
      <c r="Y13" s="260"/>
    </row>
    <row r="14" spans="1:95">
      <c r="A14" s="55"/>
      <c r="B14" s="55" t="s">
        <v>435</v>
      </c>
      <c r="C14" s="55">
        <v>211</v>
      </c>
      <c r="D14" s="55" t="s">
        <v>443</v>
      </c>
      <c r="E14" s="55" t="s">
        <v>271</v>
      </c>
      <c r="F14" s="55"/>
      <c r="G14" s="55" t="s">
        <v>540</v>
      </c>
      <c r="H14" s="57">
        <v>26</v>
      </c>
      <c r="I14" s="58" t="s">
        <v>546</v>
      </c>
      <c r="J14" s="58" t="s">
        <v>210</v>
      </c>
      <c r="K14" s="59">
        <v>126.45833333333331</v>
      </c>
      <c r="L14" s="60">
        <f>IFERROR(IF(Tab_Gesamtfläche78[[#This Row],[Code]]="x",0,Tab_Gesamtfläche78[[#This Row],[QM]]*Tab_Gesamtfläche78[[#This Row],[verrechenbare Tage]]),0)</f>
        <v>3287.9166666666661</v>
      </c>
      <c r="M14" s="60"/>
      <c r="N14" s="58"/>
      <c r="O14" s="1806">
        <f>IFERROR(VLOOKUP(Tab_Gesamtfläche78[[#This Row],[RG]],Tab_Leistungswerte[],4,FALSE),"o.E.")</f>
        <v>320</v>
      </c>
      <c r="P14" s="58">
        <f>IFERROR(VLOOKUP(Tab_Gesamtfläche78[[#This Row],[RG]],Tab_Leistungswerte[],3,FALSE),"o.E.")</f>
        <v>320</v>
      </c>
      <c r="Q14" s="59">
        <f>IFERROR(Tab_Gesamtfläche78[[#This Row],[Fläche im Jahr]]/Tab_Gesamtfläche78[[#This Row],[LW Bieter]],0)</f>
        <v>10.274739583333332</v>
      </c>
      <c r="R14" s="61">
        <f>Tab_Gesamtfläche78[[#This Row],[Stunden/
Jahr]]/12</f>
        <v>0.85622829861111105</v>
      </c>
      <c r="S14" s="61">
        <f>IFERROR(IF(Tab_Gesamtfläche78[[#This Row],[Stunden/ Jahr So+Ft]]&gt;0,Tab_Gesamtfläche78[[#This Row],[Stunden/
Jahr]]-Tab_Gesamtfläche78[[#This Row],[Stunden/ Jahr So+Ft]],Tab_Gesamtfläche78[[#This Row],[Stunden/
Jahr]]),0)</f>
        <v>10.274739583333332</v>
      </c>
      <c r="T1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" s="62">
        <f>IFERROR(SUM(Tab_Gesamtfläche78[[#This Row],[Stunden/Jahr werktags]]*$B$1+Tab_Gesamtfläche78[[#This Row],[Stunden/ Jahr So+Ft]]*$D$1),0)</f>
        <v>0</v>
      </c>
      <c r="V14" s="62">
        <f>Tab_Gesamtfläche78[[#This Row],[EUR / Jahr]]/12</f>
        <v>0</v>
      </c>
      <c r="W14" s="56"/>
      <c r="X14"/>
      <c r="Y14" s="260"/>
    </row>
    <row r="15" spans="1:95">
      <c r="A15" s="55"/>
      <c r="B15" s="55" t="s">
        <v>435</v>
      </c>
      <c r="C15" s="55">
        <v>211</v>
      </c>
      <c r="D15" s="55" t="s">
        <v>443</v>
      </c>
      <c r="E15" s="55" t="s">
        <v>271</v>
      </c>
      <c r="F15" s="55"/>
      <c r="G15" s="55" t="s">
        <v>540</v>
      </c>
      <c r="H15" s="57">
        <v>41</v>
      </c>
      <c r="I15" s="58" t="s">
        <v>546</v>
      </c>
      <c r="J15" s="58" t="s">
        <v>210</v>
      </c>
      <c r="K15" s="59">
        <v>126.45833333333331</v>
      </c>
      <c r="L15" s="60">
        <f>IFERROR(IF(Tab_Gesamtfläche78[[#This Row],[Code]]="x",0,Tab_Gesamtfläche78[[#This Row],[QM]]*Tab_Gesamtfläche78[[#This Row],[verrechenbare Tage]]),0)</f>
        <v>5184.7916666666661</v>
      </c>
      <c r="M15" s="60"/>
      <c r="N15" s="58"/>
      <c r="O15" s="1806">
        <f>IFERROR(VLOOKUP(Tab_Gesamtfläche78[[#This Row],[RG]],Tab_Leistungswerte[],4,FALSE),"o.E.")</f>
        <v>320</v>
      </c>
      <c r="P15" s="58">
        <f>IFERROR(VLOOKUP(Tab_Gesamtfläche78[[#This Row],[RG]],Tab_Leistungswerte[],3,FALSE),"o.E.")</f>
        <v>320</v>
      </c>
      <c r="Q15" s="59">
        <f>IFERROR(Tab_Gesamtfläche78[[#This Row],[Fläche im Jahr]]/Tab_Gesamtfläche78[[#This Row],[LW Bieter]],0)</f>
        <v>16.202473958333332</v>
      </c>
      <c r="R15" s="61">
        <f>Tab_Gesamtfläche78[[#This Row],[Stunden/
Jahr]]/12</f>
        <v>1.3502061631944444</v>
      </c>
      <c r="S15" s="61">
        <f>IFERROR(IF(Tab_Gesamtfläche78[[#This Row],[Stunden/ Jahr So+Ft]]&gt;0,Tab_Gesamtfläche78[[#This Row],[Stunden/
Jahr]]-Tab_Gesamtfläche78[[#This Row],[Stunden/ Jahr So+Ft]],Tab_Gesamtfläche78[[#This Row],[Stunden/
Jahr]]),0)</f>
        <v>16.202473958333332</v>
      </c>
      <c r="T1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" s="62">
        <f>IFERROR(SUM(Tab_Gesamtfläche78[[#This Row],[Stunden/Jahr werktags]]*$B$1+Tab_Gesamtfläche78[[#This Row],[Stunden/ Jahr So+Ft]]*$D$1),0)</f>
        <v>0</v>
      </c>
      <c r="V15" s="62">
        <f>Tab_Gesamtfläche78[[#This Row],[EUR / Jahr]]/12</f>
        <v>0</v>
      </c>
      <c r="W15" s="56"/>
      <c r="X15"/>
      <c r="Y15" s="260"/>
    </row>
    <row r="16" spans="1:95">
      <c r="A16" s="55"/>
      <c r="B16" s="55" t="s">
        <v>435</v>
      </c>
      <c r="C16" s="55">
        <v>212</v>
      </c>
      <c r="D16" s="55" t="s">
        <v>443</v>
      </c>
      <c r="E16" s="55" t="s">
        <v>271</v>
      </c>
      <c r="F16" s="55"/>
      <c r="G16" s="55" t="s">
        <v>540</v>
      </c>
      <c r="H16" s="57">
        <v>19.3</v>
      </c>
      <c r="I16" s="58" t="s">
        <v>546</v>
      </c>
      <c r="J16" s="58" t="s">
        <v>210</v>
      </c>
      <c r="K16" s="59">
        <v>126.45833333333331</v>
      </c>
      <c r="L16" s="60">
        <f>IFERROR(IF(Tab_Gesamtfläche78[[#This Row],[Code]]="x",0,Tab_Gesamtfläche78[[#This Row],[QM]]*Tab_Gesamtfläche78[[#This Row],[verrechenbare Tage]]),0)</f>
        <v>2440.645833333333</v>
      </c>
      <c r="M16" s="60"/>
      <c r="N16" s="58"/>
      <c r="O16" s="1806">
        <f>IFERROR(VLOOKUP(Tab_Gesamtfläche78[[#This Row],[RG]],Tab_Leistungswerte[],4,FALSE),"o.E.")</f>
        <v>320</v>
      </c>
      <c r="P16" s="58">
        <f>IFERROR(VLOOKUP(Tab_Gesamtfläche78[[#This Row],[RG]],Tab_Leistungswerte[],3,FALSE),"o.E.")</f>
        <v>320</v>
      </c>
      <c r="Q16" s="59">
        <f>IFERROR(Tab_Gesamtfläche78[[#This Row],[Fläche im Jahr]]/Tab_Gesamtfläche78[[#This Row],[LW Bieter]],0)</f>
        <v>7.6270182291666657</v>
      </c>
      <c r="R16" s="61">
        <f>Tab_Gesamtfläche78[[#This Row],[Stunden/
Jahr]]/12</f>
        <v>0.63558485243055551</v>
      </c>
      <c r="S16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1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" s="62">
        <f>IFERROR(SUM(Tab_Gesamtfläche78[[#This Row],[Stunden/Jahr werktags]]*$B$1+Tab_Gesamtfläche78[[#This Row],[Stunden/ Jahr So+Ft]]*$D$1),0)</f>
        <v>0</v>
      </c>
      <c r="V16" s="62">
        <f>Tab_Gesamtfläche78[[#This Row],[EUR / Jahr]]/12</f>
        <v>0</v>
      </c>
      <c r="W16" s="56"/>
      <c r="X16"/>
      <c r="Y16" s="260"/>
    </row>
    <row r="17" spans="1:25">
      <c r="A17" s="55"/>
      <c r="B17" s="55" t="s">
        <v>435</v>
      </c>
      <c r="C17" s="55">
        <v>213</v>
      </c>
      <c r="D17" s="55" t="s">
        <v>443</v>
      </c>
      <c r="E17" s="55" t="s">
        <v>271</v>
      </c>
      <c r="F17" s="55"/>
      <c r="G17" s="55" t="s">
        <v>277</v>
      </c>
      <c r="H17" s="57">
        <v>19.3</v>
      </c>
      <c r="I17" s="58" t="s">
        <v>546</v>
      </c>
      <c r="J17" s="58" t="s">
        <v>210</v>
      </c>
      <c r="K17" s="59">
        <v>126.45833333333331</v>
      </c>
      <c r="L17" s="60">
        <f>IFERROR(IF(Tab_Gesamtfläche78[[#This Row],[Code]]="x",0,Tab_Gesamtfläche78[[#This Row],[QM]]*Tab_Gesamtfläche78[[#This Row],[verrechenbare Tage]]),0)</f>
        <v>2440.645833333333</v>
      </c>
      <c r="M17" s="60"/>
      <c r="N17" s="58"/>
      <c r="O17" s="1806">
        <f>IFERROR(VLOOKUP(Tab_Gesamtfläche78[[#This Row],[RG]],Tab_Leistungswerte[],4,FALSE),"o.E.")</f>
        <v>320</v>
      </c>
      <c r="P17" s="58">
        <f>IFERROR(VLOOKUP(Tab_Gesamtfläche78[[#This Row],[RG]],Tab_Leistungswerte[],3,FALSE),"o.E.")</f>
        <v>320</v>
      </c>
      <c r="Q17" s="59">
        <f>IFERROR(Tab_Gesamtfläche78[[#This Row],[Fläche im Jahr]]/Tab_Gesamtfläche78[[#This Row],[LW Bieter]],0)</f>
        <v>7.6270182291666657</v>
      </c>
      <c r="R17" s="61">
        <f>Tab_Gesamtfläche78[[#This Row],[Stunden/
Jahr]]/12</f>
        <v>0.63558485243055551</v>
      </c>
      <c r="S17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1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" s="62">
        <f>IFERROR(SUM(Tab_Gesamtfläche78[[#This Row],[Stunden/Jahr werktags]]*$B$1+Tab_Gesamtfläche78[[#This Row],[Stunden/ Jahr So+Ft]]*$D$1),0)</f>
        <v>0</v>
      </c>
      <c r="V17" s="62">
        <f>Tab_Gesamtfläche78[[#This Row],[EUR / Jahr]]/12</f>
        <v>0</v>
      </c>
      <c r="W17" s="56"/>
      <c r="X17"/>
      <c r="Y17" s="260"/>
    </row>
    <row r="18" spans="1:25">
      <c r="A18" s="55"/>
      <c r="B18" s="55" t="s">
        <v>435</v>
      </c>
      <c r="C18" s="55">
        <v>214</v>
      </c>
      <c r="D18" s="55" t="s">
        <v>443</v>
      </c>
      <c r="E18" s="55" t="s">
        <v>271</v>
      </c>
      <c r="F18" s="55"/>
      <c r="G18" s="55" t="s">
        <v>277</v>
      </c>
      <c r="H18" s="57">
        <v>19.3</v>
      </c>
      <c r="I18" s="58" t="s">
        <v>546</v>
      </c>
      <c r="J18" s="58" t="s">
        <v>210</v>
      </c>
      <c r="K18" s="59">
        <v>126.45833333333331</v>
      </c>
      <c r="L18" s="60">
        <f>IFERROR(IF(Tab_Gesamtfläche78[[#This Row],[Code]]="x",0,Tab_Gesamtfläche78[[#This Row],[QM]]*Tab_Gesamtfläche78[[#This Row],[verrechenbare Tage]]),0)</f>
        <v>2440.645833333333</v>
      </c>
      <c r="M18" s="60"/>
      <c r="N18" s="58"/>
      <c r="O18" s="1806">
        <f>IFERROR(VLOOKUP(Tab_Gesamtfläche78[[#This Row],[RG]],Tab_Leistungswerte[],4,FALSE),"o.E.")</f>
        <v>320</v>
      </c>
      <c r="P18" s="58">
        <f>IFERROR(VLOOKUP(Tab_Gesamtfläche78[[#This Row],[RG]],Tab_Leistungswerte[],3,FALSE),"o.E.")</f>
        <v>320</v>
      </c>
      <c r="Q18" s="59">
        <f>IFERROR(Tab_Gesamtfläche78[[#This Row],[Fläche im Jahr]]/Tab_Gesamtfläche78[[#This Row],[LW Bieter]],0)</f>
        <v>7.6270182291666657</v>
      </c>
      <c r="R18" s="61">
        <f>Tab_Gesamtfläche78[[#This Row],[Stunden/
Jahr]]/12</f>
        <v>0.63558485243055551</v>
      </c>
      <c r="S18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1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" s="62">
        <f>IFERROR(SUM(Tab_Gesamtfläche78[[#This Row],[Stunden/Jahr werktags]]*$B$1+Tab_Gesamtfläche78[[#This Row],[Stunden/ Jahr So+Ft]]*$D$1),0)</f>
        <v>0</v>
      </c>
      <c r="V18" s="62">
        <f>Tab_Gesamtfläche78[[#This Row],[EUR / Jahr]]/12</f>
        <v>0</v>
      </c>
      <c r="W18" s="56"/>
      <c r="X18"/>
      <c r="Y18" s="260"/>
    </row>
    <row r="19" spans="1:25">
      <c r="A19" s="55"/>
      <c r="B19" s="55" t="s">
        <v>435</v>
      </c>
      <c r="C19" s="55">
        <v>215</v>
      </c>
      <c r="D19" s="55" t="s">
        <v>443</v>
      </c>
      <c r="E19" s="55" t="s">
        <v>271</v>
      </c>
      <c r="F19" s="55"/>
      <c r="G19" s="55" t="s">
        <v>277</v>
      </c>
      <c r="H19" s="57">
        <v>19.3</v>
      </c>
      <c r="I19" s="58" t="s">
        <v>546</v>
      </c>
      <c r="J19" s="58" t="s">
        <v>210</v>
      </c>
      <c r="K19" s="59">
        <v>126.45833333333331</v>
      </c>
      <c r="L19" s="60">
        <f>IFERROR(IF(Tab_Gesamtfläche78[[#This Row],[Code]]="x",0,Tab_Gesamtfläche78[[#This Row],[QM]]*Tab_Gesamtfläche78[[#This Row],[verrechenbare Tage]]),0)</f>
        <v>2440.645833333333</v>
      </c>
      <c r="M19" s="60"/>
      <c r="N19" s="58"/>
      <c r="O19" s="1806">
        <f>IFERROR(VLOOKUP(Tab_Gesamtfläche78[[#This Row],[RG]],Tab_Leistungswerte[],4,FALSE),"o.E.")</f>
        <v>320</v>
      </c>
      <c r="P19" s="58">
        <f>IFERROR(VLOOKUP(Tab_Gesamtfläche78[[#This Row],[RG]],Tab_Leistungswerte[],3,FALSE),"o.E.")</f>
        <v>320</v>
      </c>
      <c r="Q19" s="59">
        <f>IFERROR(Tab_Gesamtfläche78[[#This Row],[Fläche im Jahr]]/Tab_Gesamtfläche78[[#This Row],[LW Bieter]],0)</f>
        <v>7.6270182291666657</v>
      </c>
      <c r="R19" s="61">
        <f>Tab_Gesamtfläche78[[#This Row],[Stunden/
Jahr]]/12</f>
        <v>0.63558485243055551</v>
      </c>
      <c r="S19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1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9" s="62">
        <f>IFERROR(SUM(Tab_Gesamtfläche78[[#This Row],[Stunden/Jahr werktags]]*$B$1+Tab_Gesamtfläche78[[#This Row],[Stunden/ Jahr So+Ft]]*$D$1),0)</f>
        <v>0</v>
      </c>
      <c r="V19" s="62">
        <f>Tab_Gesamtfläche78[[#This Row],[EUR / Jahr]]/12</f>
        <v>0</v>
      </c>
      <c r="W19" s="56"/>
      <c r="X19"/>
      <c r="Y19" s="260"/>
    </row>
    <row r="20" spans="1:25">
      <c r="A20" s="55"/>
      <c r="B20" s="55" t="s">
        <v>435</v>
      </c>
      <c r="C20" s="55">
        <v>216</v>
      </c>
      <c r="D20" s="55" t="s">
        <v>443</v>
      </c>
      <c r="E20" s="55" t="s">
        <v>271</v>
      </c>
      <c r="F20" s="55"/>
      <c r="G20" s="55" t="s">
        <v>277</v>
      </c>
      <c r="H20" s="57">
        <v>19.3</v>
      </c>
      <c r="I20" s="58" t="s">
        <v>546</v>
      </c>
      <c r="J20" s="58" t="s">
        <v>210</v>
      </c>
      <c r="K20" s="59">
        <v>126.45833333333331</v>
      </c>
      <c r="L20" s="60">
        <f>IFERROR(IF(Tab_Gesamtfläche78[[#This Row],[Code]]="x",0,Tab_Gesamtfläche78[[#This Row],[QM]]*Tab_Gesamtfläche78[[#This Row],[verrechenbare Tage]]),0)</f>
        <v>2440.645833333333</v>
      </c>
      <c r="M20" s="60"/>
      <c r="N20" s="58"/>
      <c r="O20" s="1806">
        <f>IFERROR(VLOOKUP(Tab_Gesamtfläche78[[#This Row],[RG]],Tab_Leistungswerte[],4,FALSE),"o.E.")</f>
        <v>320</v>
      </c>
      <c r="P20" s="58">
        <f>IFERROR(VLOOKUP(Tab_Gesamtfläche78[[#This Row],[RG]],Tab_Leistungswerte[],3,FALSE),"o.E.")</f>
        <v>320</v>
      </c>
      <c r="Q20" s="59">
        <f>IFERROR(Tab_Gesamtfläche78[[#This Row],[Fläche im Jahr]]/Tab_Gesamtfläche78[[#This Row],[LW Bieter]],0)</f>
        <v>7.6270182291666657</v>
      </c>
      <c r="R20" s="61">
        <f>Tab_Gesamtfläche78[[#This Row],[Stunden/
Jahr]]/12</f>
        <v>0.63558485243055551</v>
      </c>
      <c r="S20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2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0" s="62">
        <f>IFERROR(SUM(Tab_Gesamtfläche78[[#This Row],[Stunden/Jahr werktags]]*$B$1+Tab_Gesamtfläche78[[#This Row],[Stunden/ Jahr So+Ft]]*$D$1),0)</f>
        <v>0</v>
      </c>
      <c r="V20" s="62">
        <f>Tab_Gesamtfläche78[[#This Row],[EUR / Jahr]]/12</f>
        <v>0</v>
      </c>
      <c r="W20" s="56"/>
      <c r="X20"/>
      <c r="Y20" s="260"/>
    </row>
    <row r="21" spans="1:25">
      <c r="A21" s="55"/>
      <c r="B21" s="55" t="s">
        <v>435</v>
      </c>
      <c r="C21" s="55">
        <v>217</v>
      </c>
      <c r="D21" s="55" t="s">
        <v>443</v>
      </c>
      <c r="E21" s="55" t="s">
        <v>271</v>
      </c>
      <c r="F21" s="55"/>
      <c r="G21" s="55" t="s">
        <v>277</v>
      </c>
      <c r="H21" s="57">
        <v>19.3</v>
      </c>
      <c r="I21" s="58" t="s">
        <v>546</v>
      </c>
      <c r="J21" s="58" t="s">
        <v>210</v>
      </c>
      <c r="K21" s="59">
        <v>126.45833333333331</v>
      </c>
      <c r="L21" s="60">
        <f>IFERROR(IF(Tab_Gesamtfläche78[[#This Row],[Code]]="x",0,Tab_Gesamtfläche78[[#This Row],[QM]]*Tab_Gesamtfläche78[[#This Row],[verrechenbare Tage]]),0)</f>
        <v>2440.645833333333</v>
      </c>
      <c r="M21" s="60"/>
      <c r="N21" s="58"/>
      <c r="O21" s="1806">
        <f>IFERROR(VLOOKUP(Tab_Gesamtfläche78[[#This Row],[RG]],Tab_Leistungswerte[],4,FALSE),"o.E.")</f>
        <v>320</v>
      </c>
      <c r="P21" s="58">
        <f>IFERROR(VLOOKUP(Tab_Gesamtfläche78[[#This Row],[RG]],Tab_Leistungswerte[],3,FALSE),"o.E.")</f>
        <v>320</v>
      </c>
      <c r="Q21" s="59">
        <f>IFERROR(Tab_Gesamtfläche78[[#This Row],[Fläche im Jahr]]/Tab_Gesamtfläche78[[#This Row],[LW Bieter]],0)</f>
        <v>7.6270182291666657</v>
      </c>
      <c r="R21" s="61">
        <f>Tab_Gesamtfläche78[[#This Row],[Stunden/
Jahr]]/12</f>
        <v>0.63558485243055551</v>
      </c>
      <c r="S21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2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1" s="62">
        <f>IFERROR(SUM(Tab_Gesamtfläche78[[#This Row],[Stunden/Jahr werktags]]*$B$1+Tab_Gesamtfläche78[[#This Row],[Stunden/ Jahr So+Ft]]*$D$1),0)</f>
        <v>0</v>
      </c>
      <c r="V21" s="62">
        <f>Tab_Gesamtfläche78[[#This Row],[EUR / Jahr]]/12</f>
        <v>0</v>
      </c>
      <c r="W21" s="56"/>
      <c r="X21"/>
      <c r="Y21" s="260"/>
    </row>
    <row r="22" spans="1:25">
      <c r="A22" s="55"/>
      <c r="B22" s="55" t="s">
        <v>435</v>
      </c>
      <c r="C22" s="55">
        <v>218</v>
      </c>
      <c r="D22" s="55" t="s">
        <v>443</v>
      </c>
      <c r="E22" s="55" t="s">
        <v>271</v>
      </c>
      <c r="F22" s="55"/>
      <c r="G22" s="55" t="s">
        <v>277</v>
      </c>
      <c r="H22" s="57">
        <v>19.3</v>
      </c>
      <c r="I22" s="58" t="s">
        <v>546</v>
      </c>
      <c r="J22" s="58" t="s">
        <v>210</v>
      </c>
      <c r="K22" s="59">
        <v>126.45833333333331</v>
      </c>
      <c r="L22" s="60">
        <f>IFERROR(IF(Tab_Gesamtfläche78[[#This Row],[Code]]="x",0,Tab_Gesamtfläche78[[#This Row],[QM]]*Tab_Gesamtfläche78[[#This Row],[verrechenbare Tage]]),0)</f>
        <v>2440.645833333333</v>
      </c>
      <c r="M22" s="60"/>
      <c r="N22" s="58"/>
      <c r="O22" s="1806">
        <f>IFERROR(VLOOKUP(Tab_Gesamtfläche78[[#This Row],[RG]],Tab_Leistungswerte[],4,FALSE),"o.E.")</f>
        <v>320</v>
      </c>
      <c r="P22" s="58">
        <f>IFERROR(VLOOKUP(Tab_Gesamtfläche78[[#This Row],[RG]],Tab_Leistungswerte[],3,FALSE),"o.E.")</f>
        <v>320</v>
      </c>
      <c r="Q22" s="59">
        <f>IFERROR(Tab_Gesamtfläche78[[#This Row],[Fläche im Jahr]]/Tab_Gesamtfläche78[[#This Row],[LW Bieter]],0)</f>
        <v>7.6270182291666657</v>
      </c>
      <c r="R22" s="61">
        <f>Tab_Gesamtfläche78[[#This Row],[Stunden/
Jahr]]/12</f>
        <v>0.63558485243055551</v>
      </c>
      <c r="S22" s="61">
        <f>IFERROR(IF(Tab_Gesamtfläche78[[#This Row],[Stunden/ Jahr So+Ft]]&gt;0,Tab_Gesamtfläche78[[#This Row],[Stunden/
Jahr]]-Tab_Gesamtfläche78[[#This Row],[Stunden/ Jahr So+Ft]],Tab_Gesamtfläche78[[#This Row],[Stunden/
Jahr]]),0)</f>
        <v>7.6270182291666657</v>
      </c>
      <c r="T2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2" s="62">
        <f>IFERROR(SUM(Tab_Gesamtfläche78[[#This Row],[Stunden/Jahr werktags]]*$B$1+Tab_Gesamtfläche78[[#This Row],[Stunden/ Jahr So+Ft]]*$D$1),0)</f>
        <v>0</v>
      </c>
      <c r="V22" s="62">
        <f>Tab_Gesamtfläche78[[#This Row],[EUR / Jahr]]/12</f>
        <v>0</v>
      </c>
      <c r="W22" s="56"/>
      <c r="X22"/>
      <c r="Y22" s="260"/>
    </row>
    <row r="23" spans="1:25">
      <c r="A23" s="55"/>
      <c r="B23" s="55" t="s">
        <v>435</v>
      </c>
      <c r="C23" s="55">
        <v>219</v>
      </c>
      <c r="D23" s="55" t="s">
        <v>443</v>
      </c>
      <c r="E23" s="55" t="s">
        <v>271</v>
      </c>
      <c r="F23" s="55"/>
      <c r="G23" s="55" t="s">
        <v>277</v>
      </c>
      <c r="H23" s="57">
        <v>20.8</v>
      </c>
      <c r="I23" s="58" t="s">
        <v>546</v>
      </c>
      <c r="J23" s="58" t="s">
        <v>210</v>
      </c>
      <c r="K23" s="59">
        <v>126.45833333333331</v>
      </c>
      <c r="L23" s="60">
        <f>IFERROR(IF(Tab_Gesamtfläche78[[#This Row],[Code]]="x",0,Tab_Gesamtfläche78[[#This Row],[QM]]*Tab_Gesamtfläche78[[#This Row],[verrechenbare Tage]]),0)</f>
        <v>2630.333333333333</v>
      </c>
      <c r="M23" s="60"/>
      <c r="N23" s="58"/>
      <c r="O23" s="1806">
        <f>IFERROR(VLOOKUP(Tab_Gesamtfläche78[[#This Row],[RG]],Tab_Leistungswerte[],4,FALSE),"o.E.")</f>
        <v>320</v>
      </c>
      <c r="P23" s="58">
        <f>IFERROR(VLOOKUP(Tab_Gesamtfläche78[[#This Row],[RG]],Tab_Leistungswerte[],3,FALSE),"o.E.")</f>
        <v>320</v>
      </c>
      <c r="Q23" s="59">
        <f>IFERROR(Tab_Gesamtfläche78[[#This Row],[Fläche im Jahr]]/Tab_Gesamtfläche78[[#This Row],[LW Bieter]],0)</f>
        <v>8.2197916666666657</v>
      </c>
      <c r="R23" s="61">
        <f>Tab_Gesamtfläche78[[#This Row],[Stunden/
Jahr]]/12</f>
        <v>0.68498263888888877</v>
      </c>
      <c r="S23" s="61">
        <f>IFERROR(IF(Tab_Gesamtfläche78[[#This Row],[Stunden/ Jahr So+Ft]]&gt;0,Tab_Gesamtfläche78[[#This Row],[Stunden/
Jahr]]-Tab_Gesamtfläche78[[#This Row],[Stunden/ Jahr So+Ft]],Tab_Gesamtfläche78[[#This Row],[Stunden/
Jahr]]),0)</f>
        <v>8.2197916666666657</v>
      </c>
      <c r="T2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3" s="62">
        <f>IFERROR(SUM(Tab_Gesamtfläche78[[#This Row],[Stunden/Jahr werktags]]*$B$1+Tab_Gesamtfläche78[[#This Row],[Stunden/ Jahr So+Ft]]*$D$1),0)</f>
        <v>0</v>
      </c>
      <c r="V23" s="62">
        <f>Tab_Gesamtfläche78[[#This Row],[EUR / Jahr]]/12</f>
        <v>0</v>
      </c>
      <c r="W23" s="56"/>
      <c r="X23"/>
      <c r="Y23" s="260"/>
    </row>
    <row r="24" spans="1:25">
      <c r="A24" s="55"/>
      <c r="B24" s="55" t="s">
        <v>435</v>
      </c>
      <c r="C24" s="55">
        <v>230</v>
      </c>
      <c r="D24" s="55" t="s">
        <v>443</v>
      </c>
      <c r="E24" s="55" t="s">
        <v>271</v>
      </c>
      <c r="F24" s="55"/>
      <c r="G24" s="55" t="s">
        <v>277</v>
      </c>
      <c r="H24" s="57">
        <v>13</v>
      </c>
      <c r="I24" s="58" t="s">
        <v>546</v>
      </c>
      <c r="J24" s="58" t="s">
        <v>210</v>
      </c>
      <c r="K24" s="59">
        <v>126.45833333333331</v>
      </c>
      <c r="L24" s="60">
        <f>IFERROR(IF(Tab_Gesamtfläche78[[#This Row],[Code]]="x",0,Tab_Gesamtfläche78[[#This Row],[QM]]*Tab_Gesamtfläche78[[#This Row],[verrechenbare Tage]]),0)</f>
        <v>1643.958333333333</v>
      </c>
      <c r="M24" s="60"/>
      <c r="N24" s="58"/>
      <c r="O24" s="1806">
        <f>IFERROR(VLOOKUP(Tab_Gesamtfläche78[[#This Row],[RG]],Tab_Leistungswerte[],4,FALSE),"o.E.")</f>
        <v>320</v>
      </c>
      <c r="P24" s="58">
        <f>IFERROR(VLOOKUP(Tab_Gesamtfläche78[[#This Row],[RG]],Tab_Leistungswerte[],3,FALSE),"o.E.")</f>
        <v>320</v>
      </c>
      <c r="Q24" s="59">
        <f>IFERROR(Tab_Gesamtfläche78[[#This Row],[Fläche im Jahr]]/Tab_Gesamtfläche78[[#This Row],[LW Bieter]],0)</f>
        <v>5.1373697916666661</v>
      </c>
      <c r="R24" s="61">
        <f>Tab_Gesamtfläche78[[#This Row],[Stunden/
Jahr]]/12</f>
        <v>0.42811414930555552</v>
      </c>
      <c r="S24" s="61">
        <f>IFERROR(IF(Tab_Gesamtfläche78[[#This Row],[Stunden/ Jahr So+Ft]]&gt;0,Tab_Gesamtfläche78[[#This Row],[Stunden/
Jahr]]-Tab_Gesamtfläche78[[#This Row],[Stunden/ Jahr So+Ft]],Tab_Gesamtfläche78[[#This Row],[Stunden/
Jahr]]),0)</f>
        <v>5.1373697916666661</v>
      </c>
      <c r="T2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4" s="62">
        <f>IFERROR(SUM(Tab_Gesamtfläche78[[#This Row],[Stunden/Jahr werktags]]*$B$1+Tab_Gesamtfläche78[[#This Row],[Stunden/ Jahr So+Ft]]*$D$1),0)</f>
        <v>0</v>
      </c>
      <c r="V24" s="62">
        <f>Tab_Gesamtfläche78[[#This Row],[EUR / Jahr]]/12</f>
        <v>0</v>
      </c>
      <c r="W24" s="56"/>
      <c r="X24"/>
      <c r="Y24" s="260"/>
    </row>
    <row r="25" spans="1:25">
      <c r="A25" s="55"/>
      <c r="B25" s="55" t="s">
        <v>435</v>
      </c>
      <c r="C25" s="55">
        <v>231</v>
      </c>
      <c r="D25" s="55" t="s">
        <v>443</v>
      </c>
      <c r="E25" s="55" t="s">
        <v>271</v>
      </c>
      <c r="F25" s="55"/>
      <c r="G25" s="55" t="s">
        <v>277</v>
      </c>
      <c r="H25" s="57">
        <v>13</v>
      </c>
      <c r="I25" s="58" t="s">
        <v>546</v>
      </c>
      <c r="J25" s="58" t="s">
        <v>210</v>
      </c>
      <c r="K25" s="59">
        <v>126.45833333333331</v>
      </c>
      <c r="L25" s="60">
        <f>IFERROR(IF(Tab_Gesamtfläche78[[#This Row],[Code]]="x",0,Tab_Gesamtfläche78[[#This Row],[QM]]*Tab_Gesamtfläche78[[#This Row],[verrechenbare Tage]]),0)</f>
        <v>1643.958333333333</v>
      </c>
      <c r="M25" s="60"/>
      <c r="N25" s="58"/>
      <c r="O25" s="1806">
        <f>IFERROR(VLOOKUP(Tab_Gesamtfläche78[[#This Row],[RG]],Tab_Leistungswerte[],4,FALSE),"o.E.")</f>
        <v>320</v>
      </c>
      <c r="P25" s="58">
        <f>IFERROR(VLOOKUP(Tab_Gesamtfläche78[[#This Row],[RG]],Tab_Leistungswerte[],3,FALSE),"o.E.")</f>
        <v>320</v>
      </c>
      <c r="Q25" s="59">
        <f>IFERROR(Tab_Gesamtfläche78[[#This Row],[Fläche im Jahr]]/Tab_Gesamtfläche78[[#This Row],[LW Bieter]],0)</f>
        <v>5.1373697916666661</v>
      </c>
      <c r="R25" s="61">
        <f>Tab_Gesamtfläche78[[#This Row],[Stunden/
Jahr]]/12</f>
        <v>0.42811414930555552</v>
      </c>
      <c r="S25" s="61">
        <f>IFERROR(IF(Tab_Gesamtfläche78[[#This Row],[Stunden/ Jahr So+Ft]]&gt;0,Tab_Gesamtfläche78[[#This Row],[Stunden/
Jahr]]-Tab_Gesamtfläche78[[#This Row],[Stunden/ Jahr So+Ft]],Tab_Gesamtfläche78[[#This Row],[Stunden/
Jahr]]),0)</f>
        <v>5.1373697916666661</v>
      </c>
      <c r="T2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5" s="62">
        <f>IFERROR(SUM(Tab_Gesamtfläche78[[#This Row],[Stunden/Jahr werktags]]*$B$1+Tab_Gesamtfläche78[[#This Row],[Stunden/ Jahr So+Ft]]*$D$1),0)</f>
        <v>0</v>
      </c>
      <c r="V25" s="62">
        <f>Tab_Gesamtfläche78[[#This Row],[EUR / Jahr]]/12</f>
        <v>0</v>
      </c>
      <c r="W25" s="56"/>
      <c r="X25"/>
      <c r="Y25" s="260"/>
    </row>
    <row r="26" spans="1:25">
      <c r="A26" s="55"/>
      <c r="B26" s="55" t="s">
        <v>435</v>
      </c>
      <c r="C26" s="55">
        <v>232</v>
      </c>
      <c r="D26" s="55" t="s">
        <v>443</v>
      </c>
      <c r="E26" s="55" t="s">
        <v>271</v>
      </c>
      <c r="F26" s="55"/>
      <c r="G26" s="55" t="s">
        <v>277</v>
      </c>
      <c r="H26" s="57">
        <v>26.5</v>
      </c>
      <c r="I26" s="58" t="s">
        <v>546</v>
      </c>
      <c r="J26" s="58" t="s">
        <v>210</v>
      </c>
      <c r="K26" s="59">
        <v>126.45833333333331</v>
      </c>
      <c r="L26" s="60">
        <f>IFERROR(IF(Tab_Gesamtfläche78[[#This Row],[Code]]="x",0,Tab_Gesamtfläche78[[#This Row],[QM]]*Tab_Gesamtfläche78[[#This Row],[verrechenbare Tage]]),0)</f>
        <v>3351.145833333333</v>
      </c>
      <c r="M26" s="60"/>
      <c r="N26" s="58"/>
      <c r="O26" s="1806">
        <f>IFERROR(VLOOKUP(Tab_Gesamtfläche78[[#This Row],[RG]],Tab_Leistungswerte[],4,FALSE),"o.E.")</f>
        <v>320</v>
      </c>
      <c r="P26" s="58">
        <f>IFERROR(VLOOKUP(Tab_Gesamtfläche78[[#This Row],[RG]],Tab_Leistungswerte[],3,FALSE),"o.E.")</f>
        <v>320</v>
      </c>
      <c r="Q26" s="59">
        <f>IFERROR(Tab_Gesamtfläche78[[#This Row],[Fläche im Jahr]]/Tab_Gesamtfläche78[[#This Row],[LW Bieter]],0)</f>
        <v>10.472330729166666</v>
      </c>
      <c r="R26" s="61">
        <f>Tab_Gesamtfläche78[[#This Row],[Stunden/
Jahr]]/12</f>
        <v>0.87269422743055547</v>
      </c>
      <c r="S26" s="61">
        <f>IFERROR(IF(Tab_Gesamtfläche78[[#This Row],[Stunden/ Jahr So+Ft]]&gt;0,Tab_Gesamtfläche78[[#This Row],[Stunden/
Jahr]]-Tab_Gesamtfläche78[[#This Row],[Stunden/ Jahr So+Ft]],Tab_Gesamtfläche78[[#This Row],[Stunden/
Jahr]]),0)</f>
        <v>10.472330729166666</v>
      </c>
      <c r="T2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6" s="62">
        <f>IFERROR(SUM(Tab_Gesamtfläche78[[#This Row],[Stunden/Jahr werktags]]*$B$1+Tab_Gesamtfläche78[[#This Row],[Stunden/ Jahr So+Ft]]*$D$1),0)</f>
        <v>0</v>
      </c>
      <c r="V26" s="62">
        <f>Tab_Gesamtfläche78[[#This Row],[EUR / Jahr]]/12</f>
        <v>0</v>
      </c>
      <c r="W26" s="56"/>
      <c r="X26"/>
      <c r="Y26" s="260"/>
    </row>
    <row r="27" spans="1:25">
      <c r="A27" s="55"/>
      <c r="B27" s="55" t="s">
        <v>435</v>
      </c>
      <c r="C27" s="55">
        <v>233</v>
      </c>
      <c r="D27" s="55" t="s">
        <v>443</v>
      </c>
      <c r="E27" s="55" t="s">
        <v>271</v>
      </c>
      <c r="F27" s="55"/>
      <c r="G27" s="55" t="s">
        <v>277</v>
      </c>
      <c r="H27" s="57">
        <v>25.5</v>
      </c>
      <c r="I27" s="58" t="s">
        <v>546</v>
      </c>
      <c r="J27" s="58" t="s">
        <v>210</v>
      </c>
      <c r="K27" s="59">
        <v>126.45833333333331</v>
      </c>
      <c r="L27" s="60">
        <f>IFERROR(IF(Tab_Gesamtfläche78[[#This Row],[Code]]="x",0,Tab_Gesamtfläche78[[#This Row],[QM]]*Tab_Gesamtfläche78[[#This Row],[verrechenbare Tage]]),0)</f>
        <v>3224.6874999999995</v>
      </c>
      <c r="M27" s="60"/>
      <c r="N27" s="58"/>
      <c r="O27" s="1806">
        <f>IFERROR(VLOOKUP(Tab_Gesamtfläche78[[#This Row],[RG]],Tab_Leistungswerte[],4,FALSE),"o.E.")</f>
        <v>320</v>
      </c>
      <c r="P27" s="58">
        <f>IFERROR(VLOOKUP(Tab_Gesamtfläche78[[#This Row],[RG]],Tab_Leistungswerte[],3,FALSE),"o.E.")</f>
        <v>320</v>
      </c>
      <c r="Q27" s="59">
        <f>IFERROR(Tab_Gesamtfläche78[[#This Row],[Fläche im Jahr]]/Tab_Gesamtfläche78[[#This Row],[LW Bieter]],0)</f>
        <v>10.077148437499998</v>
      </c>
      <c r="R27" s="61">
        <f>Tab_Gesamtfläche78[[#This Row],[Stunden/
Jahr]]/12</f>
        <v>0.83976236979166652</v>
      </c>
      <c r="S27" s="61">
        <f>IFERROR(IF(Tab_Gesamtfläche78[[#This Row],[Stunden/ Jahr So+Ft]]&gt;0,Tab_Gesamtfläche78[[#This Row],[Stunden/
Jahr]]-Tab_Gesamtfläche78[[#This Row],[Stunden/ Jahr So+Ft]],Tab_Gesamtfläche78[[#This Row],[Stunden/
Jahr]]),0)</f>
        <v>10.077148437499998</v>
      </c>
      <c r="T2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7" s="62">
        <f>IFERROR(SUM(Tab_Gesamtfläche78[[#This Row],[Stunden/Jahr werktags]]*$B$1+Tab_Gesamtfläche78[[#This Row],[Stunden/ Jahr So+Ft]]*$D$1),0)</f>
        <v>0</v>
      </c>
      <c r="V27" s="62">
        <f>Tab_Gesamtfläche78[[#This Row],[EUR / Jahr]]/12</f>
        <v>0</v>
      </c>
      <c r="W27" s="56"/>
      <c r="X27"/>
      <c r="Y27" s="260"/>
    </row>
    <row r="28" spans="1:25">
      <c r="A28" s="55"/>
      <c r="B28" s="55" t="s">
        <v>435</v>
      </c>
      <c r="C28" s="55">
        <v>234</v>
      </c>
      <c r="D28" s="55" t="s">
        <v>443</v>
      </c>
      <c r="E28" s="55" t="s">
        <v>271</v>
      </c>
      <c r="F28" s="55"/>
      <c r="G28" s="55" t="s">
        <v>277</v>
      </c>
      <c r="H28" s="57">
        <v>25.5</v>
      </c>
      <c r="I28" s="58" t="s">
        <v>546</v>
      </c>
      <c r="J28" s="58" t="s">
        <v>210</v>
      </c>
      <c r="K28" s="59">
        <v>126.45833333333331</v>
      </c>
      <c r="L28" s="60">
        <f>IFERROR(IF(Tab_Gesamtfläche78[[#This Row],[Code]]="x",0,Tab_Gesamtfläche78[[#This Row],[QM]]*Tab_Gesamtfläche78[[#This Row],[verrechenbare Tage]]),0)</f>
        <v>3224.6874999999995</v>
      </c>
      <c r="M28" s="60"/>
      <c r="N28" s="58"/>
      <c r="O28" s="1806">
        <f>IFERROR(VLOOKUP(Tab_Gesamtfläche78[[#This Row],[RG]],Tab_Leistungswerte[],4,FALSE),"o.E.")</f>
        <v>320</v>
      </c>
      <c r="P28" s="58">
        <f>IFERROR(VLOOKUP(Tab_Gesamtfläche78[[#This Row],[RG]],Tab_Leistungswerte[],3,FALSE),"o.E.")</f>
        <v>320</v>
      </c>
      <c r="Q28" s="59">
        <f>IFERROR(Tab_Gesamtfläche78[[#This Row],[Fläche im Jahr]]/Tab_Gesamtfläche78[[#This Row],[LW Bieter]],0)</f>
        <v>10.077148437499998</v>
      </c>
      <c r="R28" s="61">
        <f>Tab_Gesamtfläche78[[#This Row],[Stunden/
Jahr]]/12</f>
        <v>0.83976236979166652</v>
      </c>
      <c r="S28" s="61">
        <f>IFERROR(IF(Tab_Gesamtfläche78[[#This Row],[Stunden/ Jahr So+Ft]]&gt;0,Tab_Gesamtfläche78[[#This Row],[Stunden/
Jahr]]-Tab_Gesamtfläche78[[#This Row],[Stunden/ Jahr So+Ft]],Tab_Gesamtfläche78[[#This Row],[Stunden/
Jahr]]),0)</f>
        <v>10.077148437499998</v>
      </c>
      <c r="T2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8" s="62">
        <f>IFERROR(SUM(Tab_Gesamtfläche78[[#This Row],[Stunden/Jahr werktags]]*$B$1+Tab_Gesamtfläche78[[#This Row],[Stunden/ Jahr So+Ft]]*$D$1),0)</f>
        <v>0</v>
      </c>
      <c r="V28" s="62">
        <f>Tab_Gesamtfläche78[[#This Row],[EUR / Jahr]]/12</f>
        <v>0</v>
      </c>
      <c r="W28" s="56"/>
      <c r="X28"/>
      <c r="Y28" s="260"/>
    </row>
    <row r="29" spans="1:25">
      <c r="A29" s="55"/>
      <c r="B29" s="55" t="s">
        <v>435</v>
      </c>
      <c r="C29" s="55">
        <v>235</v>
      </c>
      <c r="D29" s="55" t="s">
        <v>443</v>
      </c>
      <c r="E29" s="55" t="s">
        <v>271</v>
      </c>
      <c r="F29" s="55"/>
      <c r="G29" s="55" t="s">
        <v>277</v>
      </c>
      <c r="H29" s="57">
        <v>53.5</v>
      </c>
      <c r="I29" s="58" t="s">
        <v>546</v>
      </c>
      <c r="J29" s="58" t="s">
        <v>210</v>
      </c>
      <c r="K29" s="59">
        <v>126.45833333333331</v>
      </c>
      <c r="L29" s="60">
        <f>IFERROR(IF(Tab_Gesamtfläche78[[#This Row],[Code]]="x",0,Tab_Gesamtfläche78[[#This Row],[QM]]*Tab_Gesamtfläche78[[#This Row],[verrechenbare Tage]]),0)</f>
        <v>6765.5208333333321</v>
      </c>
      <c r="M29" s="60"/>
      <c r="N29" s="58"/>
      <c r="O29" s="1806">
        <f>IFERROR(VLOOKUP(Tab_Gesamtfläche78[[#This Row],[RG]],Tab_Leistungswerte[],4,FALSE),"o.E.")</f>
        <v>320</v>
      </c>
      <c r="P29" s="58">
        <f>IFERROR(VLOOKUP(Tab_Gesamtfläche78[[#This Row],[RG]],Tab_Leistungswerte[],3,FALSE),"o.E.")</f>
        <v>320</v>
      </c>
      <c r="Q29" s="59">
        <f>IFERROR(Tab_Gesamtfläche78[[#This Row],[Fläche im Jahr]]/Tab_Gesamtfläche78[[#This Row],[LW Bieter]],0)</f>
        <v>21.142252604166664</v>
      </c>
      <c r="R29" s="61">
        <f>Tab_Gesamtfläche78[[#This Row],[Stunden/
Jahr]]/12</f>
        <v>1.7618543836805554</v>
      </c>
      <c r="S29" s="61">
        <f>IFERROR(IF(Tab_Gesamtfläche78[[#This Row],[Stunden/ Jahr So+Ft]]&gt;0,Tab_Gesamtfläche78[[#This Row],[Stunden/
Jahr]]-Tab_Gesamtfläche78[[#This Row],[Stunden/ Jahr So+Ft]],Tab_Gesamtfläche78[[#This Row],[Stunden/
Jahr]]),0)</f>
        <v>21.142252604166664</v>
      </c>
      <c r="T2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29" s="62">
        <f>IFERROR(SUM(Tab_Gesamtfläche78[[#This Row],[Stunden/Jahr werktags]]*$B$1+Tab_Gesamtfläche78[[#This Row],[Stunden/ Jahr So+Ft]]*$D$1),0)</f>
        <v>0</v>
      </c>
      <c r="V29" s="62">
        <f>Tab_Gesamtfläche78[[#This Row],[EUR / Jahr]]/12</f>
        <v>0</v>
      </c>
      <c r="W29" s="56"/>
      <c r="X29"/>
      <c r="Y29" s="260"/>
    </row>
    <row r="30" spans="1:25">
      <c r="A30" s="55"/>
      <c r="B30" s="55" t="s">
        <v>435</v>
      </c>
      <c r="C30" s="55">
        <v>241</v>
      </c>
      <c r="D30" s="55" t="s">
        <v>443</v>
      </c>
      <c r="E30" s="55" t="s">
        <v>271</v>
      </c>
      <c r="F30" s="55"/>
      <c r="G30" s="55" t="s">
        <v>277</v>
      </c>
      <c r="H30" s="57">
        <v>18.149999999999999</v>
      </c>
      <c r="I30" s="58" t="s">
        <v>546</v>
      </c>
      <c r="J30" s="58" t="s">
        <v>210</v>
      </c>
      <c r="K30" s="59">
        <v>126.45833333333331</v>
      </c>
      <c r="L30" s="60">
        <f>IFERROR(IF(Tab_Gesamtfläche78[[#This Row],[Code]]="x",0,Tab_Gesamtfläche78[[#This Row],[QM]]*Tab_Gesamtfläche78[[#This Row],[verrechenbare Tage]]),0)</f>
        <v>2295.2187499999995</v>
      </c>
      <c r="M30" s="60"/>
      <c r="N30" s="58"/>
      <c r="O30" s="1806">
        <f>IFERROR(VLOOKUP(Tab_Gesamtfläche78[[#This Row],[RG]],Tab_Leistungswerte[],4,FALSE),"o.E.")</f>
        <v>320</v>
      </c>
      <c r="P30" s="58">
        <f>IFERROR(VLOOKUP(Tab_Gesamtfläche78[[#This Row],[RG]],Tab_Leistungswerte[],3,FALSE),"o.E.")</f>
        <v>320</v>
      </c>
      <c r="Q30" s="59">
        <f>IFERROR(Tab_Gesamtfläche78[[#This Row],[Fläche im Jahr]]/Tab_Gesamtfläche78[[#This Row],[LW Bieter]],0)</f>
        <v>7.1725585937499989</v>
      </c>
      <c r="R30" s="61">
        <f>Tab_Gesamtfläche78[[#This Row],[Stunden/
Jahr]]/12</f>
        <v>0.59771321614583328</v>
      </c>
      <c r="S30" s="61">
        <f>IFERROR(IF(Tab_Gesamtfläche78[[#This Row],[Stunden/ Jahr So+Ft]]&gt;0,Tab_Gesamtfläche78[[#This Row],[Stunden/
Jahr]]-Tab_Gesamtfläche78[[#This Row],[Stunden/ Jahr So+Ft]],Tab_Gesamtfläche78[[#This Row],[Stunden/
Jahr]]),0)</f>
        <v>7.1725585937499989</v>
      </c>
      <c r="T3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0" s="62">
        <f>IFERROR(SUM(Tab_Gesamtfläche78[[#This Row],[Stunden/Jahr werktags]]*$B$1+Tab_Gesamtfläche78[[#This Row],[Stunden/ Jahr So+Ft]]*$D$1),0)</f>
        <v>0</v>
      </c>
      <c r="V30" s="62">
        <f>Tab_Gesamtfläche78[[#This Row],[EUR / Jahr]]/12</f>
        <v>0</v>
      </c>
      <c r="W30" s="56"/>
      <c r="X30"/>
      <c r="Y30" s="260"/>
    </row>
    <row r="31" spans="1:25">
      <c r="A31" s="55"/>
      <c r="B31" s="55" t="s">
        <v>435</v>
      </c>
      <c r="C31" s="55">
        <v>242</v>
      </c>
      <c r="D31" s="55" t="s">
        <v>443</v>
      </c>
      <c r="E31" s="55" t="s">
        <v>271</v>
      </c>
      <c r="F31" s="55"/>
      <c r="G31" s="55" t="s">
        <v>277</v>
      </c>
      <c r="H31" s="57">
        <v>19.93</v>
      </c>
      <c r="I31" s="58" t="s">
        <v>546</v>
      </c>
      <c r="J31" s="58" t="s">
        <v>210</v>
      </c>
      <c r="K31" s="59">
        <v>126.45833333333331</v>
      </c>
      <c r="L31" s="60">
        <f>IFERROR(IF(Tab_Gesamtfläche78[[#This Row],[Code]]="x",0,Tab_Gesamtfläche78[[#This Row],[QM]]*Tab_Gesamtfläche78[[#This Row],[verrechenbare Tage]]),0)</f>
        <v>2520.3145833333328</v>
      </c>
      <c r="M31" s="60"/>
      <c r="N31" s="58"/>
      <c r="O31" s="1806">
        <f>IFERROR(VLOOKUP(Tab_Gesamtfläche78[[#This Row],[RG]],Tab_Leistungswerte[],4,FALSE),"o.E.")</f>
        <v>320</v>
      </c>
      <c r="P31" s="58">
        <f>IFERROR(VLOOKUP(Tab_Gesamtfläche78[[#This Row],[RG]],Tab_Leistungswerte[],3,FALSE),"o.E.")</f>
        <v>320</v>
      </c>
      <c r="Q31" s="59">
        <f>IFERROR(Tab_Gesamtfläche78[[#This Row],[Fläche im Jahr]]/Tab_Gesamtfläche78[[#This Row],[LW Bieter]],0)</f>
        <v>7.8759830729166653</v>
      </c>
      <c r="R31" s="61">
        <f>Tab_Gesamtfläche78[[#This Row],[Stunden/
Jahr]]/12</f>
        <v>0.65633192274305541</v>
      </c>
      <c r="S31" s="61">
        <f>IFERROR(IF(Tab_Gesamtfläche78[[#This Row],[Stunden/ Jahr So+Ft]]&gt;0,Tab_Gesamtfläche78[[#This Row],[Stunden/
Jahr]]-Tab_Gesamtfläche78[[#This Row],[Stunden/ Jahr So+Ft]],Tab_Gesamtfläche78[[#This Row],[Stunden/
Jahr]]),0)</f>
        <v>7.8759830729166653</v>
      </c>
      <c r="T3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1" s="62">
        <f>IFERROR(SUM(Tab_Gesamtfläche78[[#This Row],[Stunden/Jahr werktags]]*$B$1+Tab_Gesamtfläche78[[#This Row],[Stunden/ Jahr So+Ft]]*$D$1),0)</f>
        <v>0</v>
      </c>
      <c r="V31" s="62">
        <f>Tab_Gesamtfläche78[[#This Row],[EUR / Jahr]]/12</f>
        <v>0</v>
      </c>
      <c r="W31" s="56"/>
      <c r="X31"/>
      <c r="Y31" s="260"/>
    </row>
    <row r="32" spans="1:25" ht="27">
      <c r="A32" s="55"/>
      <c r="B32" s="55" t="s">
        <v>435</v>
      </c>
      <c r="C32" s="55">
        <v>243</v>
      </c>
      <c r="D32" s="55" t="s">
        <v>443</v>
      </c>
      <c r="E32" s="55" t="s">
        <v>458</v>
      </c>
      <c r="F32" s="55"/>
      <c r="G32" s="55" t="s">
        <v>277</v>
      </c>
      <c r="H32" s="57">
        <v>2.5</v>
      </c>
      <c r="I32" s="58" t="s">
        <v>546</v>
      </c>
      <c r="J32" s="58" t="s">
        <v>210</v>
      </c>
      <c r="K32" s="59">
        <v>126.45833333333331</v>
      </c>
      <c r="L32" s="60">
        <f>IFERROR(IF(Tab_Gesamtfläche78[[#This Row],[Code]]="x",0,Tab_Gesamtfläche78[[#This Row],[QM]]*Tab_Gesamtfläche78[[#This Row],[verrechenbare Tage]]),0)</f>
        <v>316.14583333333326</v>
      </c>
      <c r="M32" s="60"/>
      <c r="N32" s="58"/>
      <c r="O32" s="1806">
        <f>IFERROR(VLOOKUP(Tab_Gesamtfläche78[[#This Row],[RG]],Tab_Leistungswerte[],4,FALSE),"o.E.")</f>
        <v>320</v>
      </c>
      <c r="P32" s="58">
        <f>IFERROR(VLOOKUP(Tab_Gesamtfläche78[[#This Row],[RG]],Tab_Leistungswerte[],3,FALSE),"o.E.")</f>
        <v>320</v>
      </c>
      <c r="Q32" s="59">
        <f>IFERROR(Tab_Gesamtfläche78[[#This Row],[Fläche im Jahr]]/Tab_Gesamtfläche78[[#This Row],[LW Bieter]],0)</f>
        <v>0.98795572916666641</v>
      </c>
      <c r="R32" s="61">
        <f>Tab_Gesamtfläche78[[#This Row],[Stunden/
Jahr]]/12</f>
        <v>8.2329644097222196E-2</v>
      </c>
      <c r="S32" s="61">
        <f>IFERROR(IF(Tab_Gesamtfläche78[[#This Row],[Stunden/ Jahr So+Ft]]&gt;0,Tab_Gesamtfläche78[[#This Row],[Stunden/
Jahr]]-Tab_Gesamtfläche78[[#This Row],[Stunden/ Jahr So+Ft]],Tab_Gesamtfläche78[[#This Row],[Stunden/
Jahr]]),0)</f>
        <v>0.98795572916666641</v>
      </c>
      <c r="T3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2" s="62">
        <f>IFERROR(SUM(Tab_Gesamtfläche78[[#This Row],[Stunden/Jahr werktags]]*$B$1+Tab_Gesamtfläche78[[#This Row],[Stunden/ Jahr So+Ft]]*$D$1),0)</f>
        <v>0</v>
      </c>
      <c r="V32" s="62">
        <f>Tab_Gesamtfläche78[[#This Row],[EUR / Jahr]]/12</f>
        <v>0</v>
      </c>
      <c r="W32" s="56"/>
      <c r="X32"/>
      <c r="Y32" s="260"/>
    </row>
    <row r="33" spans="1:25">
      <c r="A33" s="55"/>
      <c r="B33" s="55" t="s">
        <v>435</v>
      </c>
      <c r="C33" s="55">
        <v>244</v>
      </c>
      <c r="D33" s="55" t="s">
        <v>443</v>
      </c>
      <c r="E33" s="55" t="s">
        <v>271</v>
      </c>
      <c r="F33" s="55"/>
      <c r="G33" s="55" t="s">
        <v>277</v>
      </c>
      <c r="H33" s="57">
        <v>19.5</v>
      </c>
      <c r="I33" s="58" t="s">
        <v>546</v>
      </c>
      <c r="J33" s="58" t="s">
        <v>210</v>
      </c>
      <c r="K33" s="59">
        <v>126.45833333333331</v>
      </c>
      <c r="L33" s="60">
        <f>IFERROR(IF(Tab_Gesamtfläche78[[#This Row],[Code]]="x",0,Tab_Gesamtfläche78[[#This Row],[QM]]*Tab_Gesamtfläche78[[#This Row],[verrechenbare Tage]]),0)</f>
        <v>2465.9374999999995</v>
      </c>
      <c r="M33" s="60"/>
      <c r="N33" s="58"/>
      <c r="O33" s="1806">
        <f>IFERROR(VLOOKUP(Tab_Gesamtfläche78[[#This Row],[RG]],Tab_Leistungswerte[],4,FALSE),"o.E.")</f>
        <v>320</v>
      </c>
      <c r="P33" s="58">
        <f>IFERROR(VLOOKUP(Tab_Gesamtfläche78[[#This Row],[RG]],Tab_Leistungswerte[],3,FALSE),"o.E.")</f>
        <v>320</v>
      </c>
      <c r="Q33" s="59">
        <f>IFERROR(Tab_Gesamtfläche78[[#This Row],[Fläche im Jahr]]/Tab_Gesamtfläche78[[#This Row],[LW Bieter]],0)</f>
        <v>7.7060546874999982</v>
      </c>
      <c r="R33" s="61">
        <f>Tab_Gesamtfläche78[[#This Row],[Stunden/
Jahr]]/12</f>
        <v>0.64217122395833315</v>
      </c>
      <c r="S33" s="61">
        <f>IFERROR(IF(Tab_Gesamtfläche78[[#This Row],[Stunden/ Jahr So+Ft]]&gt;0,Tab_Gesamtfläche78[[#This Row],[Stunden/
Jahr]]-Tab_Gesamtfläche78[[#This Row],[Stunden/ Jahr So+Ft]],Tab_Gesamtfläche78[[#This Row],[Stunden/
Jahr]]),0)</f>
        <v>7.7060546874999982</v>
      </c>
      <c r="T3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3" s="62">
        <f>IFERROR(SUM(Tab_Gesamtfläche78[[#This Row],[Stunden/Jahr werktags]]*$B$1+Tab_Gesamtfläche78[[#This Row],[Stunden/ Jahr So+Ft]]*$D$1),0)</f>
        <v>0</v>
      </c>
      <c r="V33" s="62">
        <f>Tab_Gesamtfläche78[[#This Row],[EUR / Jahr]]/12</f>
        <v>0</v>
      </c>
      <c r="W33" s="56"/>
      <c r="X33"/>
      <c r="Y33" s="260"/>
    </row>
    <row r="34" spans="1:25">
      <c r="A34" s="55"/>
      <c r="B34" s="55" t="s">
        <v>435</v>
      </c>
      <c r="C34" s="55">
        <v>245</v>
      </c>
      <c r="D34" s="55" t="s">
        <v>443</v>
      </c>
      <c r="E34" s="55" t="s">
        <v>271</v>
      </c>
      <c r="F34" s="55"/>
      <c r="G34" s="55" t="s">
        <v>277</v>
      </c>
      <c r="H34" s="57">
        <v>28.5</v>
      </c>
      <c r="I34" s="58" t="s">
        <v>546</v>
      </c>
      <c r="J34" s="58" t="s">
        <v>210</v>
      </c>
      <c r="K34" s="59">
        <v>126.45833333333331</v>
      </c>
      <c r="L34" s="60">
        <f>IFERROR(IF(Tab_Gesamtfläche78[[#This Row],[Code]]="x",0,Tab_Gesamtfläche78[[#This Row],[QM]]*Tab_Gesamtfläche78[[#This Row],[verrechenbare Tage]]),0)</f>
        <v>3604.0624999999995</v>
      </c>
      <c r="M34" s="60"/>
      <c r="N34" s="58"/>
      <c r="O34" s="1806">
        <f>IFERROR(VLOOKUP(Tab_Gesamtfläche78[[#This Row],[RG]],Tab_Leistungswerte[],4,FALSE),"o.E.")</f>
        <v>320</v>
      </c>
      <c r="P34" s="58">
        <f>IFERROR(VLOOKUP(Tab_Gesamtfläche78[[#This Row],[RG]],Tab_Leistungswerte[],3,FALSE),"o.E.")</f>
        <v>320</v>
      </c>
      <c r="Q34" s="59">
        <f>IFERROR(Tab_Gesamtfläche78[[#This Row],[Fläche im Jahr]]/Tab_Gesamtfläche78[[#This Row],[LW Bieter]],0)</f>
        <v>11.262695312499998</v>
      </c>
      <c r="R34" s="61">
        <f>Tab_Gesamtfläche78[[#This Row],[Stunden/
Jahr]]/12</f>
        <v>0.93855794270833315</v>
      </c>
      <c r="S34" s="61">
        <f>IFERROR(IF(Tab_Gesamtfläche78[[#This Row],[Stunden/ Jahr So+Ft]]&gt;0,Tab_Gesamtfläche78[[#This Row],[Stunden/
Jahr]]-Tab_Gesamtfläche78[[#This Row],[Stunden/ Jahr So+Ft]],Tab_Gesamtfläche78[[#This Row],[Stunden/
Jahr]]),0)</f>
        <v>11.262695312499998</v>
      </c>
      <c r="T3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4" s="62">
        <f>IFERROR(SUM(Tab_Gesamtfläche78[[#This Row],[Stunden/Jahr werktags]]*$B$1+Tab_Gesamtfläche78[[#This Row],[Stunden/ Jahr So+Ft]]*$D$1),0)</f>
        <v>0</v>
      </c>
      <c r="V34" s="62">
        <f>Tab_Gesamtfläche78[[#This Row],[EUR / Jahr]]/12</f>
        <v>0</v>
      </c>
      <c r="W34" s="56"/>
      <c r="X34"/>
      <c r="Y34" s="260"/>
    </row>
    <row r="35" spans="1:25">
      <c r="A35" s="55"/>
      <c r="B35" s="55" t="s">
        <v>435</v>
      </c>
      <c r="C35" s="55"/>
      <c r="D35" s="55" t="s">
        <v>444</v>
      </c>
      <c r="E35" s="55" t="s">
        <v>271</v>
      </c>
      <c r="F35" s="55"/>
      <c r="G35" s="55" t="s">
        <v>541</v>
      </c>
      <c r="H35" s="57">
        <v>18</v>
      </c>
      <c r="I35" s="58" t="s">
        <v>546</v>
      </c>
      <c r="J35" s="58" t="s">
        <v>210</v>
      </c>
      <c r="K35" s="59">
        <v>126.45833333333331</v>
      </c>
      <c r="L35" s="60">
        <f>IFERROR(IF(Tab_Gesamtfläche78[[#This Row],[Code]]="x",0,Tab_Gesamtfläche78[[#This Row],[QM]]*Tab_Gesamtfläche78[[#This Row],[verrechenbare Tage]]),0)</f>
        <v>2276.2499999999995</v>
      </c>
      <c r="M35" s="60"/>
      <c r="N35" s="58"/>
      <c r="O35" s="1806">
        <f>IFERROR(VLOOKUP(Tab_Gesamtfläche78[[#This Row],[RG]],Tab_Leistungswerte[],4,FALSE),"o.E.")</f>
        <v>320</v>
      </c>
      <c r="P35" s="58">
        <f>IFERROR(VLOOKUP(Tab_Gesamtfläche78[[#This Row],[RG]],Tab_Leistungswerte[],3,FALSE),"o.E.")</f>
        <v>320</v>
      </c>
      <c r="Q35" s="59">
        <f>IFERROR(Tab_Gesamtfläche78[[#This Row],[Fläche im Jahr]]/Tab_Gesamtfläche78[[#This Row],[LW Bieter]],0)</f>
        <v>7.1132812499999982</v>
      </c>
      <c r="R35" s="61">
        <f>Tab_Gesamtfläche78[[#This Row],[Stunden/
Jahr]]/12</f>
        <v>0.59277343749999989</v>
      </c>
      <c r="S35" s="61">
        <f>IFERROR(IF(Tab_Gesamtfläche78[[#This Row],[Stunden/ Jahr So+Ft]]&gt;0,Tab_Gesamtfläche78[[#This Row],[Stunden/
Jahr]]-Tab_Gesamtfläche78[[#This Row],[Stunden/ Jahr So+Ft]],Tab_Gesamtfläche78[[#This Row],[Stunden/
Jahr]]),0)</f>
        <v>7.1132812499999982</v>
      </c>
      <c r="T3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5" s="62">
        <f>IFERROR(SUM(Tab_Gesamtfläche78[[#This Row],[Stunden/Jahr werktags]]*$B$1+Tab_Gesamtfläche78[[#This Row],[Stunden/ Jahr So+Ft]]*$D$1),0)</f>
        <v>0</v>
      </c>
      <c r="V35" s="62">
        <f>Tab_Gesamtfläche78[[#This Row],[EUR / Jahr]]/12</f>
        <v>0</v>
      </c>
      <c r="W35" s="56"/>
      <c r="X35"/>
      <c r="Y35" s="260"/>
    </row>
    <row r="36" spans="1:25">
      <c r="A36" s="55"/>
      <c r="B36" s="55" t="s">
        <v>435</v>
      </c>
      <c r="C36" s="55"/>
      <c r="D36" s="55" t="s">
        <v>444</v>
      </c>
      <c r="E36" s="55" t="s">
        <v>271</v>
      </c>
      <c r="F36" s="55"/>
      <c r="G36" s="55" t="s">
        <v>541</v>
      </c>
      <c r="H36" s="57">
        <v>18</v>
      </c>
      <c r="I36" s="58" t="s">
        <v>546</v>
      </c>
      <c r="J36" s="58" t="s">
        <v>210</v>
      </c>
      <c r="K36" s="59">
        <v>126.45833333333331</v>
      </c>
      <c r="L36" s="60">
        <f>IFERROR(IF(Tab_Gesamtfläche78[[#This Row],[Code]]="x",0,Tab_Gesamtfläche78[[#This Row],[QM]]*Tab_Gesamtfläche78[[#This Row],[verrechenbare Tage]]),0)</f>
        <v>2276.2499999999995</v>
      </c>
      <c r="M36" s="60"/>
      <c r="N36" s="58"/>
      <c r="O36" s="1806">
        <f>IFERROR(VLOOKUP(Tab_Gesamtfläche78[[#This Row],[RG]],Tab_Leistungswerte[],4,FALSE),"o.E.")</f>
        <v>320</v>
      </c>
      <c r="P36" s="58">
        <f>IFERROR(VLOOKUP(Tab_Gesamtfläche78[[#This Row],[RG]],Tab_Leistungswerte[],3,FALSE),"o.E.")</f>
        <v>320</v>
      </c>
      <c r="Q36" s="59">
        <f>IFERROR(Tab_Gesamtfläche78[[#This Row],[Fläche im Jahr]]/Tab_Gesamtfläche78[[#This Row],[LW Bieter]],0)</f>
        <v>7.1132812499999982</v>
      </c>
      <c r="R36" s="61">
        <f>Tab_Gesamtfläche78[[#This Row],[Stunden/
Jahr]]/12</f>
        <v>0.59277343749999989</v>
      </c>
      <c r="S36" s="61">
        <f>IFERROR(IF(Tab_Gesamtfläche78[[#This Row],[Stunden/ Jahr So+Ft]]&gt;0,Tab_Gesamtfläche78[[#This Row],[Stunden/
Jahr]]-Tab_Gesamtfläche78[[#This Row],[Stunden/ Jahr So+Ft]],Tab_Gesamtfläche78[[#This Row],[Stunden/
Jahr]]),0)</f>
        <v>7.1132812499999982</v>
      </c>
      <c r="T3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6" s="62">
        <f>IFERROR(SUM(Tab_Gesamtfläche78[[#This Row],[Stunden/Jahr werktags]]*$B$1+Tab_Gesamtfläche78[[#This Row],[Stunden/ Jahr So+Ft]]*$D$1),0)</f>
        <v>0</v>
      </c>
      <c r="V36" s="62">
        <f>Tab_Gesamtfläche78[[#This Row],[EUR / Jahr]]/12</f>
        <v>0</v>
      </c>
      <c r="W36" s="56"/>
      <c r="X36"/>
      <c r="Y36" s="260"/>
    </row>
    <row r="37" spans="1:25">
      <c r="A37" s="55"/>
      <c r="B37" s="55" t="s">
        <v>435</v>
      </c>
      <c r="C37" s="55"/>
      <c r="D37" s="55" t="s">
        <v>444</v>
      </c>
      <c r="E37" s="55" t="s">
        <v>271</v>
      </c>
      <c r="F37" s="55"/>
      <c r="G37" s="55" t="s">
        <v>541</v>
      </c>
      <c r="H37" s="57">
        <v>18</v>
      </c>
      <c r="I37" s="58" t="s">
        <v>546</v>
      </c>
      <c r="J37" s="58" t="s">
        <v>210</v>
      </c>
      <c r="K37" s="59">
        <v>126.45833333333331</v>
      </c>
      <c r="L37" s="60">
        <f>IFERROR(IF(Tab_Gesamtfläche78[[#This Row],[Code]]="x",0,Tab_Gesamtfläche78[[#This Row],[QM]]*Tab_Gesamtfläche78[[#This Row],[verrechenbare Tage]]),0)</f>
        <v>2276.2499999999995</v>
      </c>
      <c r="M37" s="60"/>
      <c r="N37" s="58"/>
      <c r="O37" s="1806">
        <f>IFERROR(VLOOKUP(Tab_Gesamtfläche78[[#This Row],[RG]],Tab_Leistungswerte[],4,FALSE),"o.E.")</f>
        <v>320</v>
      </c>
      <c r="P37" s="58">
        <f>IFERROR(VLOOKUP(Tab_Gesamtfläche78[[#This Row],[RG]],Tab_Leistungswerte[],3,FALSE),"o.E.")</f>
        <v>320</v>
      </c>
      <c r="Q37" s="59">
        <f>IFERROR(Tab_Gesamtfläche78[[#This Row],[Fläche im Jahr]]/Tab_Gesamtfläche78[[#This Row],[LW Bieter]],0)</f>
        <v>7.1132812499999982</v>
      </c>
      <c r="R37" s="61">
        <f>Tab_Gesamtfläche78[[#This Row],[Stunden/
Jahr]]/12</f>
        <v>0.59277343749999989</v>
      </c>
      <c r="S37" s="61">
        <f>IFERROR(IF(Tab_Gesamtfläche78[[#This Row],[Stunden/ Jahr So+Ft]]&gt;0,Tab_Gesamtfläche78[[#This Row],[Stunden/
Jahr]]-Tab_Gesamtfläche78[[#This Row],[Stunden/ Jahr So+Ft]],Tab_Gesamtfläche78[[#This Row],[Stunden/
Jahr]]),0)</f>
        <v>7.1132812499999982</v>
      </c>
      <c r="T3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7" s="62">
        <f>IFERROR(SUM(Tab_Gesamtfläche78[[#This Row],[Stunden/Jahr werktags]]*$B$1+Tab_Gesamtfläche78[[#This Row],[Stunden/ Jahr So+Ft]]*$D$1),0)</f>
        <v>0</v>
      </c>
      <c r="V37" s="62">
        <f>Tab_Gesamtfläche78[[#This Row],[EUR / Jahr]]/12</f>
        <v>0</v>
      </c>
      <c r="W37" s="56"/>
      <c r="X37"/>
      <c r="Y37" s="260"/>
    </row>
    <row r="38" spans="1:25">
      <c r="A38" s="55"/>
      <c r="B38" s="55" t="s">
        <v>435</v>
      </c>
      <c r="C38" s="55"/>
      <c r="D38" s="55" t="s">
        <v>444</v>
      </c>
      <c r="E38" s="55" t="s">
        <v>271</v>
      </c>
      <c r="F38" s="55"/>
      <c r="G38" s="55" t="s">
        <v>541</v>
      </c>
      <c r="H38" s="57">
        <v>18</v>
      </c>
      <c r="I38" s="58" t="s">
        <v>546</v>
      </c>
      <c r="J38" s="58" t="s">
        <v>210</v>
      </c>
      <c r="K38" s="59">
        <v>126.45833333333331</v>
      </c>
      <c r="L38" s="60">
        <f>IFERROR(IF(Tab_Gesamtfläche78[[#This Row],[Code]]="x",0,Tab_Gesamtfläche78[[#This Row],[QM]]*Tab_Gesamtfläche78[[#This Row],[verrechenbare Tage]]),0)</f>
        <v>2276.2499999999995</v>
      </c>
      <c r="M38" s="60"/>
      <c r="N38" s="58"/>
      <c r="O38" s="1806">
        <f>IFERROR(VLOOKUP(Tab_Gesamtfläche78[[#This Row],[RG]],Tab_Leistungswerte[],4,FALSE),"o.E.")</f>
        <v>320</v>
      </c>
      <c r="P38" s="58">
        <f>IFERROR(VLOOKUP(Tab_Gesamtfläche78[[#This Row],[RG]],Tab_Leistungswerte[],3,FALSE),"o.E.")</f>
        <v>320</v>
      </c>
      <c r="Q38" s="59">
        <f>IFERROR(Tab_Gesamtfläche78[[#This Row],[Fläche im Jahr]]/Tab_Gesamtfläche78[[#This Row],[LW Bieter]],0)</f>
        <v>7.1132812499999982</v>
      </c>
      <c r="R38" s="61">
        <f>Tab_Gesamtfläche78[[#This Row],[Stunden/
Jahr]]/12</f>
        <v>0.59277343749999989</v>
      </c>
      <c r="S38" s="61">
        <f>IFERROR(IF(Tab_Gesamtfläche78[[#This Row],[Stunden/ Jahr So+Ft]]&gt;0,Tab_Gesamtfläche78[[#This Row],[Stunden/
Jahr]]-Tab_Gesamtfläche78[[#This Row],[Stunden/ Jahr So+Ft]],Tab_Gesamtfläche78[[#This Row],[Stunden/
Jahr]]),0)</f>
        <v>7.1132812499999982</v>
      </c>
      <c r="T3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8" s="62">
        <f>IFERROR(SUM(Tab_Gesamtfläche78[[#This Row],[Stunden/Jahr werktags]]*$B$1+Tab_Gesamtfläche78[[#This Row],[Stunden/ Jahr So+Ft]]*$D$1),0)</f>
        <v>0</v>
      </c>
      <c r="V38" s="62">
        <f>Tab_Gesamtfläche78[[#This Row],[EUR / Jahr]]/12</f>
        <v>0</v>
      </c>
      <c r="W38" s="56"/>
      <c r="X38"/>
      <c r="Y38" s="260"/>
    </row>
    <row r="39" spans="1:25">
      <c r="A39" s="55"/>
      <c r="B39" s="55" t="s">
        <v>435</v>
      </c>
      <c r="C39" s="55"/>
      <c r="D39" s="55" t="s">
        <v>444</v>
      </c>
      <c r="E39" s="55" t="s">
        <v>271</v>
      </c>
      <c r="F39" s="55"/>
      <c r="G39" s="55" t="s">
        <v>541</v>
      </c>
      <c r="H39" s="57">
        <v>18</v>
      </c>
      <c r="I39" s="58" t="s">
        <v>546</v>
      </c>
      <c r="J39" s="58" t="s">
        <v>210</v>
      </c>
      <c r="K39" s="59">
        <v>126.45833333333331</v>
      </c>
      <c r="L39" s="60">
        <f>IFERROR(IF(Tab_Gesamtfläche78[[#This Row],[Code]]="x",0,Tab_Gesamtfläche78[[#This Row],[QM]]*Tab_Gesamtfläche78[[#This Row],[verrechenbare Tage]]),0)</f>
        <v>2276.2499999999995</v>
      </c>
      <c r="M39" s="60"/>
      <c r="N39" s="58"/>
      <c r="O39" s="1806">
        <f>IFERROR(VLOOKUP(Tab_Gesamtfläche78[[#This Row],[RG]],Tab_Leistungswerte[],4,FALSE),"o.E.")</f>
        <v>320</v>
      </c>
      <c r="P39" s="58">
        <f>IFERROR(VLOOKUP(Tab_Gesamtfläche78[[#This Row],[RG]],Tab_Leistungswerte[],3,FALSE),"o.E.")</f>
        <v>320</v>
      </c>
      <c r="Q39" s="59">
        <f>IFERROR(Tab_Gesamtfläche78[[#This Row],[Fläche im Jahr]]/Tab_Gesamtfläche78[[#This Row],[LW Bieter]],0)</f>
        <v>7.1132812499999982</v>
      </c>
      <c r="R39" s="61">
        <f>Tab_Gesamtfläche78[[#This Row],[Stunden/
Jahr]]/12</f>
        <v>0.59277343749999989</v>
      </c>
      <c r="S39" s="61">
        <f>IFERROR(IF(Tab_Gesamtfläche78[[#This Row],[Stunden/ Jahr So+Ft]]&gt;0,Tab_Gesamtfläche78[[#This Row],[Stunden/
Jahr]]-Tab_Gesamtfläche78[[#This Row],[Stunden/ Jahr So+Ft]],Tab_Gesamtfläche78[[#This Row],[Stunden/
Jahr]]),0)</f>
        <v>7.1132812499999982</v>
      </c>
      <c r="T3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39" s="62">
        <f>IFERROR(SUM(Tab_Gesamtfläche78[[#This Row],[Stunden/Jahr werktags]]*$B$1+Tab_Gesamtfläche78[[#This Row],[Stunden/ Jahr So+Ft]]*$D$1),0)</f>
        <v>0</v>
      </c>
      <c r="V39" s="62">
        <f>Tab_Gesamtfläche78[[#This Row],[EUR / Jahr]]/12</f>
        <v>0</v>
      </c>
      <c r="W39" s="56"/>
      <c r="X39"/>
      <c r="Y39" s="260"/>
    </row>
    <row r="40" spans="1:25">
      <c r="A40" s="55"/>
      <c r="B40" s="55" t="s">
        <v>435</v>
      </c>
      <c r="C40" s="55"/>
      <c r="D40" s="55" t="s">
        <v>444</v>
      </c>
      <c r="E40" s="55" t="s">
        <v>271</v>
      </c>
      <c r="F40" s="55"/>
      <c r="G40" s="55" t="s">
        <v>541</v>
      </c>
      <c r="H40" s="57">
        <v>18</v>
      </c>
      <c r="I40" s="58" t="s">
        <v>546</v>
      </c>
      <c r="J40" s="58" t="s">
        <v>210</v>
      </c>
      <c r="K40" s="59">
        <v>126.45833333333331</v>
      </c>
      <c r="L40" s="60">
        <f>IFERROR(IF(Tab_Gesamtfläche78[[#This Row],[Code]]="x",0,Tab_Gesamtfläche78[[#This Row],[QM]]*Tab_Gesamtfläche78[[#This Row],[verrechenbare Tage]]),0)</f>
        <v>2276.2499999999995</v>
      </c>
      <c r="M40" s="60"/>
      <c r="N40" s="58"/>
      <c r="O40" s="1806">
        <f>IFERROR(VLOOKUP(Tab_Gesamtfläche78[[#This Row],[RG]],Tab_Leistungswerte[],4,FALSE),"o.E.")</f>
        <v>320</v>
      </c>
      <c r="P40" s="58">
        <f>IFERROR(VLOOKUP(Tab_Gesamtfläche78[[#This Row],[RG]],Tab_Leistungswerte[],3,FALSE),"o.E.")</f>
        <v>320</v>
      </c>
      <c r="Q40" s="59">
        <f>IFERROR(Tab_Gesamtfläche78[[#This Row],[Fläche im Jahr]]/Tab_Gesamtfläche78[[#This Row],[LW Bieter]],0)</f>
        <v>7.1132812499999982</v>
      </c>
      <c r="R40" s="61">
        <f>Tab_Gesamtfläche78[[#This Row],[Stunden/
Jahr]]/12</f>
        <v>0.59277343749999989</v>
      </c>
      <c r="S40" s="61">
        <f>IFERROR(IF(Tab_Gesamtfläche78[[#This Row],[Stunden/ Jahr So+Ft]]&gt;0,Tab_Gesamtfläche78[[#This Row],[Stunden/
Jahr]]-Tab_Gesamtfläche78[[#This Row],[Stunden/ Jahr So+Ft]],Tab_Gesamtfläche78[[#This Row],[Stunden/
Jahr]]),0)</f>
        <v>7.1132812499999982</v>
      </c>
      <c r="T4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0" s="62">
        <f>IFERROR(SUM(Tab_Gesamtfläche78[[#This Row],[Stunden/Jahr werktags]]*$B$1+Tab_Gesamtfläche78[[#This Row],[Stunden/ Jahr So+Ft]]*$D$1),0)</f>
        <v>0</v>
      </c>
      <c r="V40" s="62">
        <f>Tab_Gesamtfläche78[[#This Row],[EUR / Jahr]]/12</f>
        <v>0</v>
      </c>
      <c r="W40" s="56"/>
      <c r="X40"/>
      <c r="Y40" s="260"/>
    </row>
    <row r="41" spans="1:25">
      <c r="A41" s="55"/>
      <c r="B41" s="55" t="s">
        <v>435</v>
      </c>
      <c r="C41" s="55"/>
      <c r="D41" s="55" t="s">
        <v>444</v>
      </c>
      <c r="E41" s="55" t="s">
        <v>459</v>
      </c>
      <c r="F41" s="55"/>
      <c r="G41" s="55" t="s">
        <v>541</v>
      </c>
      <c r="H41" s="57">
        <v>27.5</v>
      </c>
      <c r="I41" s="58" t="s">
        <v>546</v>
      </c>
      <c r="J41" s="58" t="s">
        <v>210</v>
      </c>
      <c r="K41" s="59">
        <v>126.45833333333331</v>
      </c>
      <c r="L41" s="60">
        <f>IFERROR(IF(Tab_Gesamtfläche78[[#This Row],[Code]]="x",0,Tab_Gesamtfläche78[[#This Row],[QM]]*Tab_Gesamtfläche78[[#This Row],[verrechenbare Tage]]),0)</f>
        <v>3477.6041666666661</v>
      </c>
      <c r="M41" s="60"/>
      <c r="N41" s="58"/>
      <c r="O41" s="1806">
        <f>IFERROR(VLOOKUP(Tab_Gesamtfläche78[[#This Row],[RG]],Tab_Leistungswerte[],4,FALSE),"o.E.")</f>
        <v>320</v>
      </c>
      <c r="P41" s="58">
        <f>IFERROR(VLOOKUP(Tab_Gesamtfläche78[[#This Row],[RG]],Tab_Leistungswerte[],3,FALSE),"o.E.")</f>
        <v>320</v>
      </c>
      <c r="Q41" s="59">
        <f>IFERROR(Tab_Gesamtfläche78[[#This Row],[Fläche im Jahr]]/Tab_Gesamtfläche78[[#This Row],[LW Bieter]],0)</f>
        <v>10.867513020833332</v>
      </c>
      <c r="R41" s="61">
        <f>Tab_Gesamtfläche78[[#This Row],[Stunden/
Jahr]]/12</f>
        <v>0.90562608506944431</v>
      </c>
      <c r="S41" s="61">
        <f>IFERROR(IF(Tab_Gesamtfläche78[[#This Row],[Stunden/ Jahr So+Ft]]&gt;0,Tab_Gesamtfläche78[[#This Row],[Stunden/
Jahr]]-Tab_Gesamtfläche78[[#This Row],[Stunden/ Jahr So+Ft]],Tab_Gesamtfläche78[[#This Row],[Stunden/
Jahr]]),0)</f>
        <v>10.867513020833332</v>
      </c>
      <c r="T4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1" s="62">
        <f>IFERROR(SUM(Tab_Gesamtfläche78[[#This Row],[Stunden/Jahr werktags]]*$B$1+Tab_Gesamtfläche78[[#This Row],[Stunden/ Jahr So+Ft]]*$D$1),0)</f>
        <v>0</v>
      </c>
      <c r="V41" s="62">
        <f>Tab_Gesamtfläche78[[#This Row],[EUR / Jahr]]/12</f>
        <v>0</v>
      </c>
      <c r="W41" s="56"/>
      <c r="X41"/>
      <c r="Y41" s="260"/>
    </row>
    <row r="42" spans="1:25">
      <c r="A42" s="55"/>
      <c r="B42" s="55" t="s">
        <v>435</v>
      </c>
      <c r="C42" s="55">
        <v>201</v>
      </c>
      <c r="D42" s="55" t="s">
        <v>443</v>
      </c>
      <c r="E42" s="55" t="s">
        <v>271</v>
      </c>
      <c r="F42" s="55" t="s">
        <v>544</v>
      </c>
      <c r="G42" s="55" t="s">
        <v>277</v>
      </c>
      <c r="H42" s="57">
        <v>20.8</v>
      </c>
      <c r="I42" s="58" t="s">
        <v>40</v>
      </c>
      <c r="J42" s="58" t="s">
        <v>210</v>
      </c>
      <c r="K42" s="59">
        <v>126.45833333333331</v>
      </c>
      <c r="L42" s="60">
        <f>IFERROR(IF(Tab_Gesamtfläche78[[#This Row],[Code]]="x",0,Tab_Gesamtfläche78[[#This Row],[QM]]*Tab_Gesamtfläche78[[#This Row],[verrechenbare Tage]]),0)</f>
        <v>2630.333333333333</v>
      </c>
      <c r="M42" s="60"/>
      <c r="N42" s="58"/>
      <c r="O42" s="1806">
        <f>IFERROR(VLOOKUP(Tab_Gesamtfläche78[[#This Row],[RG]],Tab_Leistungswerte[],4,FALSE),"o.E.")</f>
        <v>900</v>
      </c>
      <c r="P42" s="58">
        <f>IFERROR(VLOOKUP(Tab_Gesamtfläche78[[#This Row],[RG]],Tab_Leistungswerte[],3,FALSE),"o.E.")</f>
        <v>900</v>
      </c>
      <c r="Q42" s="59">
        <f>IFERROR(Tab_Gesamtfläche78[[#This Row],[Fläche im Jahr]]/Tab_Gesamtfläche78[[#This Row],[LW Bieter]],0)</f>
        <v>2.9225925925925922</v>
      </c>
      <c r="R42" s="61">
        <f>Tab_Gesamtfläche78[[#This Row],[Stunden/
Jahr]]/12</f>
        <v>0.24354938271604934</v>
      </c>
      <c r="S42" s="61">
        <f>IFERROR(IF(Tab_Gesamtfläche78[[#This Row],[Stunden/ Jahr So+Ft]]&gt;0,Tab_Gesamtfläche78[[#This Row],[Stunden/
Jahr]]-Tab_Gesamtfläche78[[#This Row],[Stunden/ Jahr So+Ft]],Tab_Gesamtfläche78[[#This Row],[Stunden/
Jahr]]),0)</f>
        <v>2.9225925925925922</v>
      </c>
      <c r="T4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2" s="62">
        <f>IFERROR(SUM(Tab_Gesamtfläche78[[#This Row],[Stunden/Jahr werktags]]*$B$1+Tab_Gesamtfläche78[[#This Row],[Stunden/ Jahr So+Ft]]*$D$1),0)</f>
        <v>0</v>
      </c>
      <c r="V42" s="62">
        <f>Tab_Gesamtfläche78[[#This Row],[EUR / Jahr]]/12</f>
        <v>0</v>
      </c>
      <c r="W42" s="56"/>
      <c r="X42"/>
      <c r="Y42" s="260"/>
    </row>
    <row r="43" spans="1:25">
      <c r="A43" s="55"/>
      <c r="B43" s="55" t="s">
        <v>435</v>
      </c>
      <c r="C43" s="55">
        <v>202</v>
      </c>
      <c r="D43" s="55" t="s">
        <v>443</v>
      </c>
      <c r="E43" s="55" t="s">
        <v>271</v>
      </c>
      <c r="F43" s="55" t="s">
        <v>544</v>
      </c>
      <c r="G43" s="55" t="s">
        <v>277</v>
      </c>
      <c r="H43" s="57">
        <v>19.3</v>
      </c>
      <c r="I43" s="58" t="s">
        <v>40</v>
      </c>
      <c r="J43" s="58" t="s">
        <v>210</v>
      </c>
      <c r="K43" s="59">
        <v>126.45833333333331</v>
      </c>
      <c r="L43" s="60">
        <f>IFERROR(IF(Tab_Gesamtfläche78[[#This Row],[Code]]="x",0,Tab_Gesamtfläche78[[#This Row],[QM]]*Tab_Gesamtfläche78[[#This Row],[verrechenbare Tage]]),0)</f>
        <v>2440.645833333333</v>
      </c>
      <c r="M43" s="60"/>
      <c r="N43" s="58"/>
      <c r="O43" s="1806">
        <f>IFERROR(VLOOKUP(Tab_Gesamtfläche78[[#This Row],[RG]],Tab_Leistungswerte[],4,FALSE),"o.E.")</f>
        <v>900</v>
      </c>
      <c r="P43" s="58">
        <f>IFERROR(VLOOKUP(Tab_Gesamtfläche78[[#This Row],[RG]],Tab_Leistungswerte[],3,FALSE),"o.E.")</f>
        <v>900</v>
      </c>
      <c r="Q43" s="59">
        <f>IFERROR(Tab_Gesamtfläche78[[#This Row],[Fläche im Jahr]]/Tab_Gesamtfläche78[[#This Row],[LW Bieter]],0)</f>
        <v>2.7118287037037034</v>
      </c>
      <c r="R43" s="61">
        <f>Tab_Gesamtfläche78[[#This Row],[Stunden/
Jahr]]/12</f>
        <v>0.22598572530864194</v>
      </c>
      <c r="S43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4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3" s="62">
        <f>IFERROR(SUM(Tab_Gesamtfläche78[[#This Row],[Stunden/Jahr werktags]]*$B$1+Tab_Gesamtfläche78[[#This Row],[Stunden/ Jahr So+Ft]]*$D$1),0)</f>
        <v>0</v>
      </c>
      <c r="V43" s="62">
        <f>Tab_Gesamtfläche78[[#This Row],[EUR / Jahr]]/12</f>
        <v>0</v>
      </c>
      <c r="W43" s="56"/>
      <c r="X43"/>
      <c r="Y43" s="260"/>
    </row>
    <row r="44" spans="1:25">
      <c r="A44" s="55"/>
      <c r="B44" s="55" t="s">
        <v>435</v>
      </c>
      <c r="C44" s="55">
        <v>203</v>
      </c>
      <c r="D44" s="55" t="s">
        <v>443</v>
      </c>
      <c r="E44" s="55" t="s">
        <v>271</v>
      </c>
      <c r="F44" s="55" t="s">
        <v>544</v>
      </c>
      <c r="G44" s="55" t="s">
        <v>277</v>
      </c>
      <c r="H44" s="57">
        <v>19.3</v>
      </c>
      <c r="I44" s="58" t="s">
        <v>40</v>
      </c>
      <c r="J44" s="58" t="s">
        <v>210</v>
      </c>
      <c r="K44" s="59">
        <v>126.45833333333331</v>
      </c>
      <c r="L44" s="60">
        <f>IFERROR(IF(Tab_Gesamtfläche78[[#This Row],[Code]]="x",0,Tab_Gesamtfläche78[[#This Row],[QM]]*Tab_Gesamtfläche78[[#This Row],[verrechenbare Tage]]),0)</f>
        <v>2440.645833333333</v>
      </c>
      <c r="M44" s="60"/>
      <c r="N44" s="58"/>
      <c r="O44" s="1806">
        <f>IFERROR(VLOOKUP(Tab_Gesamtfläche78[[#This Row],[RG]],Tab_Leistungswerte[],4,FALSE),"o.E.")</f>
        <v>900</v>
      </c>
      <c r="P44" s="58">
        <f>IFERROR(VLOOKUP(Tab_Gesamtfläche78[[#This Row],[RG]],Tab_Leistungswerte[],3,FALSE),"o.E.")</f>
        <v>900</v>
      </c>
      <c r="Q44" s="59">
        <f>IFERROR(Tab_Gesamtfläche78[[#This Row],[Fläche im Jahr]]/Tab_Gesamtfläche78[[#This Row],[LW Bieter]],0)</f>
        <v>2.7118287037037034</v>
      </c>
      <c r="R44" s="61">
        <f>Tab_Gesamtfläche78[[#This Row],[Stunden/
Jahr]]/12</f>
        <v>0.22598572530864194</v>
      </c>
      <c r="S44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4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4" s="62">
        <f>IFERROR(SUM(Tab_Gesamtfläche78[[#This Row],[Stunden/Jahr werktags]]*$B$1+Tab_Gesamtfläche78[[#This Row],[Stunden/ Jahr So+Ft]]*$D$1),0)</f>
        <v>0</v>
      </c>
      <c r="V44" s="62">
        <f>Tab_Gesamtfläche78[[#This Row],[EUR / Jahr]]/12</f>
        <v>0</v>
      </c>
      <c r="W44" s="56"/>
      <c r="X44"/>
      <c r="Y44" s="260"/>
    </row>
    <row r="45" spans="1:25">
      <c r="A45" s="55"/>
      <c r="B45" s="55" t="s">
        <v>435</v>
      </c>
      <c r="C45" s="55">
        <v>204</v>
      </c>
      <c r="D45" s="55" t="s">
        <v>443</v>
      </c>
      <c r="E45" s="55" t="s">
        <v>271</v>
      </c>
      <c r="F45" s="55" t="s">
        <v>544</v>
      </c>
      <c r="G45" s="55" t="s">
        <v>277</v>
      </c>
      <c r="H45" s="57">
        <v>19.3</v>
      </c>
      <c r="I45" s="58" t="s">
        <v>40</v>
      </c>
      <c r="J45" s="58" t="s">
        <v>210</v>
      </c>
      <c r="K45" s="59">
        <v>126.45833333333331</v>
      </c>
      <c r="L45" s="60">
        <f>IFERROR(IF(Tab_Gesamtfläche78[[#This Row],[Code]]="x",0,Tab_Gesamtfläche78[[#This Row],[QM]]*Tab_Gesamtfläche78[[#This Row],[verrechenbare Tage]]),0)</f>
        <v>2440.645833333333</v>
      </c>
      <c r="M45" s="60"/>
      <c r="N45" s="58"/>
      <c r="O45" s="1806">
        <f>IFERROR(VLOOKUP(Tab_Gesamtfläche78[[#This Row],[RG]],Tab_Leistungswerte[],4,FALSE),"o.E.")</f>
        <v>900</v>
      </c>
      <c r="P45" s="58">
        <f>IFERROR(VLOOKUP(Tab_Gesamtfläche78[[#This Row],[RG]],Tab_Leistungswerte[],3,FALSE),"o.E.")</f>
        <v>900</v>
      </c>
      <c r="Q45" s="59">
        <f>IFERROR(Tab_Gesamtfläche78[[#This Row],[Fläche im Jahr]]/Tab_Gesamtfläche78[[#This Row],[LW Bieter]],0)</f>
        <v>2.7118287037037034</v>
      </c>
      <c r="R45" s="61">
        <f>Tab_Gesamtfläche78[[#This Row],[Stunden/
Jahr]]/12</f>
        <v>0.22598572530864194</v>
      </c>
      <c r="S45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4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5" s="62">
        <f>IFERROR(SUM(Tab_Gesamtfläche78[[#This Row],[Stunden/Jahr werktags]]*$B$1+Tab_Gesamtfläche78[[#This Row],[Stunden/ Jahr So+Ft]]*$D$1),0)</f>
        <v>0</v>
      </c>
      <c r="V45" s="62">
        <f>Tab_Gesamtfläche78[[#This Row],[EUR / Jahr]]/12</f>
        <v>0</v>
      </c>
      <c r="W45" s="56"/>
      <c r="X45"/>
      <c r="Y45" s="260"/>
    </row>
    <row r="46" spans="1:25">
      <c r="A46" s="55"/>
      <c r="B46" s="55" t="s">
        <v>435</v>
      </c>
      <c r="C46" s="55">
        <v>205</v>
      </c>
      <c r="D46" s="55" t="s">
        <v>443</v>
      </c>
      <c r="E46" s="55" t="s">
        <v>271</v>
      </c>
      <c r="F46" s="55" t="s">
        <v>544</v>
      </c>
      <c r="G46" s="55" t="s">
        <v>277</v>
      </c>
      <c r="H46" s="57">
        <v>19.3</v>
      </c>
      <c r="I46" s="58" t="s">
        <v>40</v>
      </c>
      <c r="J46" s="58" t="s">
        <v>210</v>
      </c>
      <c r="K46" s="59">
        <v>126.45833333333331</v>
      </c>
      <c r="L46" s="60">
        <f>IFERROR(IF(Tab_Gesamtfläche78[[#This Row],[Code]]="x",0,Tab_Gesamtfläche78[[#This Row],[QM]]*Tab_Gesamtfläche78[[#This Row],[verrechenbare Tage]]),0)</f>
        <v>2440.645833333333</v>
      </c>
      <c r="M46" s="60"/>
      <c r="N46" s="58"/>
      <c r="O46" s="1806">
        <f>IFERROR(VLOOKUP(Tab_Gesamtfläche78[[#This Row],[RG]],Tab_Leistungswerte[],4,FALSE),"o.E.")</f>
        <v>900</v>
      </c>
      <c r="P46" s="58">
        <f>IFERROR(VLOOKUP(Tab_Gesamtfläche78[[#This Row],[RG]],Tab_Leistungswerte[],3,FALSE),"o.E.")</f>
        <v>900</v>
      </c>
      <c r="Q46" s="59">
        <f>IFERROR(Tab_Gesamtfläche78[[#This Row],[Fläche im Jahr]]/Tab_Gesamtfläche78[[#This Row],[LW Bieter]],0)</f>
        <v>2.7118287037037034</v>
      </c>
      <c r="R46" s="61">
        <f>Tab_Gesamtfläche78[[#This Row],[Stunden/
Jahr]]/12</f>
        <v>0.22598572530864194</v>
      </c>
      <c r="S46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4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6" s="62">
        <f>IFERROR(SUM(Tab_Gesamtfläche78[[#This Row],[Stunden/Jahr werktags]]*$B$1+Tab_Gesamtfläche78[[#This Row],[Stunden/ Jahr So+Ft]]*$D$1),0)</f>
        <v>0</v>
      </c>
      <c r="V46" s="62">
        <f>Tab_Gesamtfläche78[[#This Row],[EUR / Jahr]]/12</f>
        <v>0</v>
      </c>
      <c r="W46" s="56"/>
      <c r="X46"/>
      <c r="Y46" s="260"/>
    </row>
    <row r="47" spans="1:25">
      <c r="A47" s="55"/>
      <c r="B47" s="55" t="s">
        <v>435</v>
      </c>
      <c r="C47" s="55">
        <v>206</v>
      </c>
      <c r="D47" s="55" t="s">
        <v>443</v>
      </c>
      <c r="E47" s="55" t="s">
        <v>271</v>
      </c>
      <c r="F47" s="55" t="s">
        <v>544</v>
      </c>
      <c r="G47" s="55" t="s">
        <v>277</v>
      </c>
      <c r="H47" s="57">
        <v>19.3</v>
      </c>
      <c r="I47" s="58" t="s">
        <v>40</v>
      </c>
      <c r="J47" s="58" t="s">
        <v>210</v>
      </c>
      <c r="K47" s="59">
        <v>126.45833333333331</v>
      </c>
      <c r="L47" s="60">
        <f>IFERROR(IF(Tab_Gesamtfläche78[[#This Row],[Code]]="x",0,Tab_Gesamtfläche78[[#This Row],[QM]]*Tab_Gesamtfläche78[[#This Row],[verrechenbare Tage]]),0)</f>
        <v>2440.645833333333</v>
      </c>
      <c r="M47" s="60"/>
      <c r="N47" s="58"/>
      <c r="O47" s="1806">
        <f>IFERROR(VLOOKUP(Tab_Gesamtfläche78[[#This Row],[RG]],Tab_Leistungswerte[],4,FALSE),"o.E.")</f>
        <v>900</v>
      </c>
      <c r="P47" s="58">
        <f>IFERROR(VLOOKUP(Tab_Gesamtfläche78[[#This Row],[RG]],Tab_Leistungswerte[],3,FALSE),"o.E.")</f>
        <v>900</v>
      </c>
      <c r="Q47" s="59">
        <f>IFERROR(Tab_Gesamtfläche78[[#This Row],[Fläche im Jahr]]/Tab_Gesamtfläche78[[#This Row],[LW Bieter]],0)</f>
        <v>2.7118287037037034</v>
      </c>
      <c r="R47" s="61">
        <f>Tab_Gesamtfläche78[[#This Row],[Stunden/
Jahr]]/12</f>
        <v>0.22598572530864194</v>
      </c>
      <c r="S47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4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7" s="62">
        <f>IFERROR(SUM(Tab_Gesamtfläche78[[#This Row],[Stunden/Jahr werktags]]*$B$1+Tab_Gesamtfläche78[[#This Row],[Stunden/ Jahr So+Ft]]*$D$1),0)</f>
        <v>0</v>
      </c>
      <c r="V47" s="62">
        <f>Tab_Gesamtfläche78[[#This Row],[EUR / Jahr]]/12</f>
        <v>0</v>
      </c>
      <c r="W47" s="56"/>
      <c r="X47"/>
      <c r="Y47" s="260"/>
    </row>
    <row r="48" spans="1:25">
      <c r="A48" s="55"/>
      <c r="B48" s="55" t="s">
        <v>435</v>
      </c>
      <c r="C48" s="55">
        <v>207</v>
      </c>
      <c r="D48" s="55" t="s">
        <v>443</v>
      </c>
      <c r="E48" s="55" t="s">
        <v>271</v>
      </c>
      <c r="F48" s="55" t="s">
        <v>544</v>
      </c>
      <c r="G48" s="55" t="s">
        <v>277</v>
      </c>
      <c r="H48" s="57">
        <v>19.3</v>
      </c>
      <c r="I48" s="58" t="s">
        <v>40</v>
      </c>
      <c r="J48" s="58" t="s">
        <v>210</v>
      </c>
      <c r="K48" s="59">
        <v>126.45833333333331</v>
      </c>
      <c r="L48" s="60">
        <f>IFERROR(IF(Tab_Gesamtfläche78[[#This Row],[Code]]="x",0,Tab_Gesamtfläche78[[#This Row],[QM]]*Tab_Gesamtfläche78[[#This Row],[verrechenbare Tage]]),0)</f>
        <v>2440.645833333333</v>
      </c>
      <c r="M48" s="60"/>
      <c r="N48" s="58"/>
      <c r="O48" s="1806">
        <f>IFERROR(VLOOKUP(Tab_Gesamtfläche78[[#This Row],[RG]],Tab_Leistungswerte[],4,FALSE),"o.E.")</f>
        <v>900</v>
      </c>
      <c r="P48" s="58">
        <f>IFERROR(VLOOKUP(Tab_Gesamtfläche78[[#This Row],[RG]],Tab_Leistungswerte[],3,FALSE),"o.E.")</f>
        <v>900</v>
      </c>
      <c r="Q48" s="59">
        <f>IFERROR(Tab_Gesamtfläche78[[#This Row],[Fläche im Jahr]]/Tab_Gesamtfläche78[[#This Row],[LW Bieter]],0)</f>
        <v>2.7118287037037034</v>
      </c>
      <c r="R48" s="61">
        <f>Tab_Gesamtfläche78[[#This Row],[Stunden/
Jahr]]/12</f>
        <v>0.22598572530864194</v>
      </c>
      <c r="S48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4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8" s="62">
        <f>IFERROR(SUM(Tab_Gesamtfläche78[[#This Row],[Stunden/Jahr werktags]]*$B$1+Tab_Gesamtfläche78[[#This Row],[Stunden/ Jahr So+Ft]]*$D$1),0)</f>
        <v>0</v>
      </c>
      <c r="V48" s="62">
        <f>Tab_Gesamtfläche78[[#This Row],[EUR / Jahr]]/12</f>
        <v>0</v>
      </c>
      <c r="W48" s="56"/>
      <c r="X48"/>
      <c r="Y48" s="260"/>
    </row>
    <row r="49" spans="1:25">
      <c r="A49" s="55"/>
      <c r="B49" s="55" t="s">
        <v>435</v>
      </c>
      <c r="C49" s="55">
        <v>208</v>
      </c>
      <c r="D49" s="55" t="s">
        <v>443</v>
      </c>
      <c r="E49" s="55" t="s">
        <v>271</v>
      </c>
      <c r="F49" s="55" t="s">
        <v>544</v>
      </c>
      <c r="G49" s="55" t="s">
        <v>277</v>
      </c>
      <c r="H49" s="57">
        <v>19.3</v>
      </c>
      <c r="I49" s="58" t="s">
        <v>40</v>
      </c>
      <c r="J49" s="58" t="s">
        <v>210</v>
      </c>
      <c r="K49" s="59">
        <v>126.45833333333331</v>
      </c>
      <c r="L49" s="60">
        <f>IFERROR(IF(Tab_Gesamtfläche78[[#This Row],[Code]]="x",0,Tab_Gesamtfläche78[[#This Row],[QM]]*Tab_Gesamtfläche78[[#This Row],[verrechenbare Tage]]),0)</f>
        <v>2440.645833333333</v>
      </c>
      <c r="M49" s="60"/>
      <c r="N49" s="58"/>
      <c r="O49" s="1806">
        <f>IFERROR(VLOOKUP(Tab_Gesamtfläche78[[#This Row],[RG]],Tab_Leistungswerte[],4,FALSE),"o.E.")</f>
        <v>900</v>
      </c>
      <c r="P49" s="58">
        <f>IFERROR(VLOOKUP(Tab_Gesamtfläche78[[#This Row],[RG]],Tab_Leistungswerte[],3,FALSE),"o.E.")</f>
        <v>900</v>
      </c>
      <c r="Q49" s="59">
        <f>IFERROR(Tab_Gesamtfläche78[[#This Row],[Fläche im Jahr]]/Tab_Gesamtfläche78[[#This Row],[LW Bieter]],0)</f>
        <v>2.7118287037037034</v>
      </c>
      <c r="R49" s="61">
        <f>Tab_Gesamtfläche78[[#This Row],[Stunden/
Jahr]]/12</f>
        <v>0.22598572530864194</v>
      </c>
      <c r="S49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4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49" s="62">
        <f>IFERROR(SUM(Tab_Gesamtfläche78[[#This Row],[Stunden/Jahr werktags]]*$B$1+Tab_Gesamtfläche78[[#This Row],[Stunden/ Jahr So+Ft]]*$D$1),0)</f>
        <v>0</v>
      </c>
      <c r="V49" s="62">
        <f>Tab_Gesamtfläche78[[#This Row],[EUR / Jahr]]/12</f>
        <v>0</v>
      </c>
      <c r="W49" s="56"/>
      <c r="X49"/>
      <c r="Y49" s="260"/>
    </row>
    <row r="50" spans="1:25">
      <c r="A50" s="55"/>
      <c r="B50" s="55" t="s">
        <v>435</v>
      </c>
      <c r="C50" s="55">
        <v>209</v>
      </c>
      <c r="D50" s="55" t="s">
        <v>443</v>
      </c>
      <c r="E50" s="55" t="s">
        <v>271</v>
      </c>
      <c r="F50" s="55" t="s">
        <v>544</v>
      </c>
      <c r="G50" s="55" t="s">
        <v>277</v>
      </c>
      <c r="H50" s="57">
        <v>25.5</v>
      </c>
      <c r="I50" s="58" t="s">
        <v>40</v>
      </c>
      <c r="J50" s="58" t="s">
        <v>210</v>
      </c>
      <c r="K50" s="59">
        <v>126.45833333333331</v>
      </c>
      <c r="L50" s="60">
        <f>IFERROR(IF(Tab_Gesamtfläche78[[#This Row],[Code]]="x",0,Tab_Gesamtfläche78[[#This Row],[QM]]*Tab_Gesamtfläche78[[#This Row],[verrechenbare Tage]]),0)</f>
        <v>3224.6874999999995</v>
      </c>
      <c r="M50" s="60"/>
      <c r="N50" s="58"/>
      <c r="O50" s="1806">
        <f>IFERROR(VLOOKUP(Tab_Gesamtfläche78[[#This Row],[RG]],Tab_Leistungswerte[],4,FALSE),"o.E.")</f>
        <v>900</v>
      </c>
      <c r="P50" s="58">
        <f>IFERROR(VLOOKUP(Tab_Gesamtfläche78[[#This Row],[RG]],Tab_Leistungswerte[],3,FALSE),"o.E.")</f>
        <v>900</v>
      </c>
      <c r="Q50" s="59">
        <f>IFERROR(Tab_Gesamtfläche78[[#This Row],[Fläche im Jahr]]/Tab_Gesamtfläche78[[#This Row],[LW Bieter]],0)</f>
        <v>3.5829861111111105</v>
      </c>
      <c r="R50" s="61">
        <f>Tab_Gesamtfläche78[[#This Row],[Stunden/
Jahr]]/12</f>
        <v>0.2985821759259259</v>
      </c>
      <c r="S50" s="61">
        <f>IFERROR(IF(Tab_Gesamtfläche78[[#This Row],[Stunden/ Jahr So+Ft]]&gt;0,Tab_Gesamtfläche78[[#This Row],[Stunden/
Jahr]]-Tab_Gesamtfläche78[[#This Row],[Stunden/ Jahr So+Ft]],Tab_Gesamtfläche78[[#This Row],[Stunden/
Jahr]]),0)</f>
        <v>3.5829861111111105</v>
      </c>
      <c r="T5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0" s="62">
        <f>IFERROR(SUM(Tab_Gesamtfläche78[[#This Row],[Stunden/Jahr werktags]]*$B$1+Tab_Gesamtfläche78[[#This Row],[Stunden/ Jahr So+Ft]]*$D$1),0)</f>
        <v>0</v>
      </c>
      <c r="V50" s="62">
        <f>Tab_Gesamtfläche78[[#This Row],[EUR / Jahr]]/12</f>
        <v>0</v>
      </c>
      <c r="W50" s="56"/>
      <c r="X50"/>
      <c r="Y50" s="260"/>
    </row>
    <row r="51" spans="1:25">
      <c r="A51" s="55"/>
      <c r="B51" s="55" t="s">
        <v>435</v>
      </c>
      <c r="C51" s="55">
        <v>210</v>
      </c>
      <c r="D51" s="55" t="s">
        <v>443</v>
      </c>
      <c r="E51" s="55" t="s">
        <v>271</v>
      </c>
      <c r="F51" s="55" t="s">
        <v>544</v>
      </c>
      <c r="G51" s="55" t="s">
        <v>539</v>
      </c>
      <c r="H51" s="57">
        <v>29.5</v>
      </c>
      <c r="I51" s="58" t="s">
        <v>40</v>
      </c>
      <c r="J51" s="58" t="s">
        <v>210</v>
      </c>
      <c r="K51" s="59">
        <v>126.45833333333331</v>
      </c>
      <c r="L51" s="60">
        <f>IFERROR(IF(Tab_Gesamtfläche78[[#This Row],[Code]]="x",0,Tab_Gesamtfläche78[[#This Row],[QM]]*Tab_Gesamtfläche78[[#This Row],[verrechenbare Tage]]),0)</f>
        <v>3730.5208333333326</v>
      </c>
      <c r="M51" s="60"/>
      <c r="N51" s="58"/>
      <c r="O51" s="1806">
        <f>IFERROR(VLOOKUP(Tab_Gesamtfläche78[[#This Row],[RG]],Tab_Leistungswerte[],4,FALSE),"o.E.")</f>
        <v>900</v>
      </c>
      <c r="P51" s="58">
        <f>IFERROR(VLOOKUP(Tab_Gesamtfläche78[[#This Row],[RG]],Tab_Leistungswerte[],3,FALSE),"o.E.")</f>
        <v>900</v>
      </c>
      <c r="Q51" s="59">
        <f>IFERROR(Tab_Gesamtfläche78[[#This Row],[Fläche im Jahr]]/Tab_Gesamtfläche78[[#This Row],[LW Bieter]],0)</f>
        <v>4.1450231481481472</v>
      </c>
      <c r="R51" s="61">
        <f>Tab_Gesamtfläche78[[#This Row],[Stunden/
Jahr]]/12</f>
        <v>0.34541859567901229</v>
      </c>
      <c r="S51" s="61">
        <f>IFERROR(IF(Tab_Gesamtfläche78[[#This Row],[Stunden/ Jahr So+Ft]]&gt;0,Tab_Gesamtfläche78[[#This Row],[Stunden/
Jahr]]-Tab_Gesamtfläche78[[#This Row],[Stunden/ Jahr So+Ft]],Tab_Gesamtfläche78[[#This Row],[Stunden/
Jahr]]),0)</f>
        <v>4.1450231481481472</v>
      </c>
      <c r="T5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1" s="62">
        <f>IFERROR(SUM(Tab_Gesamtfläche78[[#This Row],[Stunden/Jahr werktags]]*$B$1+Tab_Gesamtfläche78[[#This Row],[Stunden/ Jahr So+Ft]]*$D$1),0)</f>
        <v>0</v>
      </c>
      <c r="V51" s="62">
        <f>Tab_Gesamtfläche78[[#This Row],[EUR / Jahr]]/12</f>
        <v>0</v>
      </c>
      <c r="W51" s="56"/>
      <c r="X51"/>
      <c r="Y51" s="260"/>
    </row>
    <row r="52" spans="1:25">
      <c r="A52" s="55"/>
      <c r="B52" s="55" t="s">
        <v>435</v>
      </c>
      <c r="C52" s="55">
        <v>211</v>
      </c>
      <c r="D52" s="55" t="s">
        <v>443</v>
      </c>
      <c r="E52" s="55" t="s">
        <v>271</v>
      </c>
      <c r="F52" s="55" t="s">
        <v>544</v>
      </c>
      <c r="G52" s="55" t="s">
        <v>540</v>
      </c>
      <c r="H52" s="57">
        <v>26</v>
      </c>
      <c r="I52" s="58" t="s">
        <v>40</v>
      </c>
      <c r="J52" s="58" t="s">
        <v>210</v>
      </c>
      <c r="K52" s="59">
        <v>126.45833333333331</v>
      </c>
      <c r="L52" s="60">
        <f>IFERROR(IF(Tab_Gesamtfläche78[[#This Row],[Code]]="x",0,Tab_Gesamtfläche78[[#This Row],[QM]]*Tab_Gesamtfläche78[[#This Row],[verrechenbare Tage]]),0)</f>
        <v>3287.9166666666661</v>
      </c>
      <c r="M52" s="60"/>
      <c r="N52" s="58"/>
      <c r="O52" s="1806">
        <f>IFERROR(VLOOKUP(Tab_Gesamtfläche78[[#This Row],[RG]],Tab_Leistungswerte[],4,FALSE),"o.E.")</f>
        <v>900</v>
      </c>
      <c r="P52" s="58">
        <f>IFERROR(VLOOKUP(Tab_Gesamtfläche78[[#This Row],[RG]],Tab_Leistungswerte[],3,FALSE),"o.E.")</f>
        <v>900</v>
      </c>
      <c r="Q52" s="59">
        <f>IFERROR(Tab_Gesamtfläche78[[#This Row],[Fläche im Jahr]]/Tab_Gesamtfläche78[[#This Row],[LW Bieter]],0)</f>
        <v>3.6532407407407401</v>
      </c>
      <c r="R52" s="61">
        <f>Tab_Gesamtfläche78[[#This Row],[Stunden/
Jahr]]/12</f>
        <v>0.3044367283950617</v>
      </c>
      <c r="S52" s="61">
        <f>IFERROR(IF(Tab_Gesamtfläche78[[#This Row],[Stunden/ Jahr So+Ft]]&gt;0,Tab_Gesamtfläche78[[#This Row],[Stunden/
Jahr]]-Tab_Gesamtfläche78[[#This Row],[Stunden/ Jahr So+Ft]],Tab_Gesamtfläche78[[#This Row],[Stunden/
Jahr]]),0)</f>
        <v>3.6532407407407401</v>
      </c>
      <c r="T5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2" s="62">
        <f>IFERROR(SUM(Tab_Gesamtfläche78[[#This Row],[Stunden/Jahr werktags]]*$B$1+Tab_Gesamtfläche78[[#This Row],[Stunden/ Jahr So+Ft]]*$D$1),0)</f>
        <v>0</v>
      </c>
      <c r="V52" s="62">
        <f>Tab_Gesamtfläche78[[#This Row],[EUR / Jahr]]/12</f>
        <v>0</v>
      </c>
      <c r="W52" s="56"/>
      <c r="X52"/>
      <c r="Y52" s="260"/>
    </row>
    <row r="53" spans="1:25">
      <c r="A53" s="55"/>
      <c r="B53" s="55" t="s">
        <v>435</v>
      </c>
      <c r="C53" s="55">
        <v>211</v>
      </c>
      <c r="D53" s="55" t="s">
        <v>443</v>
      </c>
      <c r="E53" s="55" t="s">
        <v>271</v>
      </c>
      <c r="F53" s="55" t="s">
        <v>544</v>
      </c>
      <c r="G53" s="55" t="s">
        <v>540</v>
      </c>
      <c r="H53" s="57">
        <v>41</v>
      </c>
      <c r="I53" s="58" t="s">
        <v>40</v>
      </c>
      <c r="J53" s="58" t="s">
        <v>210</v>
      </c>
      <c r="K53" s="59">
        <v>126.45833333333331</v>
      </c>
      <c r="L53" s="60">
        <f>IFERROR(IF(Tab_Gesamtfläche78[[#This Row],[Code]]="x",0,Tab_Gesamtfläche78[[#This Row],[QM]]*Tab_Gesamtfläche78[[#This Row],[verrechenbare Tage]]),0)</f>
        <v>5184.7916666666661</v>
      </c>
      <c r="M53" s="60"/>
      <c r="N53" s="58"/>
      <c r="O53" s="1806">
        <f>IFERROR(VLOOKUP(Tab_Gesamtfläche78[[#This Row],[RG]],Tab_Leistungswerte[],4,FALSE),"o.E.")</f>
        <v>900</v>
      </c>
      <c r="P53" s="58">
        <f>IFERROR(VLOOKUP(Tab_Gesamtfläche78[[#This Row],[RG]],Tab_Leistungswerte[],3,FALSE),"o.E.")</f>
        <v>900</v>
      </c>
      <c r="Q53" s="59">
        <f>IFERROR(Tab_Gesamtfläche78[[#This Row],[Fläche im Jahr]]/Tab_Gesamtfläche78[[#This Row],[LW Bieter]],0)</f>
        <v>5.7608796296296285</v>
      </c>
      <c r="R53" s="61">
        <f>Tab_Gesamtfläche78[[#This Row],[Stunden/
Jahr]]/12</f>
        <v>0.48007330246913571</v>
      </c>
      <c r="S53" s="61">
        <f>IFERROR(IF(Tab_Gesamtfläche78[[#This Row],[Stunden/ Jahr So+Ft]]&gt;0,Tab_Gesamtfläche78[[#This Row],[Stunden/
Jahr]]-Tab_Gesamtfläche78[[#This Row],[Stunden/ Jahr So+Ft]],Tab_Gesamtfläche78[[#This Row],[Stunden/
Jahr]]),0)</f>
        <v>5.7608796296296285</v>
      </c>
      <c r="T5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3" s="62">
        <f>IFERROR(SUM(Tab_Gesamtfläche78[[#This Row],[Stunden/Jahr werktags]]*$B$1+Tab_Gesamtfläche78[[#This Row],[Stunden/ Jahr So+Ft]]*$D$1),0)</f>
        <v>0</v>
      </c>
      <c r="V53" s="62">
        <f>Tab_Gesamtfläche78[[#This Row],[EUR / Jahr]]/12</f>
        <v>0</v>
      </c>
      <c r="W53" s="56"/>
      <c r="X53"/>
      <c r="Y53" s="260"/>
    </row>
    <row r="54" spans="1:25">
      <c r="A54" s="55"/>
      <c r="B54" s="55" t="s">
        <v>435</v>
      </c>
      <c r="C54" s="55">
        <v>212</v>
      </c>
      <c r="D54" s="55" t="s">
        <v>443</v>
      </c>
      <c r="E54" s="55" t="s">
        <v>271</v>
      </c>
      <c r="F54" s="55" t="s">
        <v>544</v>
      </c>
      <c r="G54" s="55" t="s">
        <v>540</v>
      </c>
      <c r="H54" s="57">
        <v>19.3</v>
      </c>
      <c r="I54" s="58" t="s">
        <v>40</v>
      </c>
      <c r="J54" s="58" t="s">
        <v>210</v>
      </c>
      <c r="K54" s="59">
        <v>126.45833333333331</v>
      </c>
      <c r="L54" s="60">
        <f>IFERROR(IF(Tab_Gesamtfläche78[[#This Row],[Code]]="x",0,Tab_Gesamtfläche78[[#This Row],[QM]]*Tab_Gesamtfläche78[[#This Row],[verrechenbare Tage]]),0)</f>
        <v>2440.645833333333</v>
      </c>
      <c r="M54" s="60"/>
      <c r="N54" s="58"/>
      <c r="O54" s="1806">
        <f>IFERROR(VLOOKUP(Tab_Gesamtfläche78[[#This Row],[RG]],Tab_Leistungswerte[],4,FALSE),"o.E.")</f>
        <v>900</v>
      </c>
      <c r="P54" s="58">
        <f>IFERROR(VLOOKUP(Tab_Gesamtfläche78[[#This Row],[RG]],Tab_Leistungswerte[],3,FALSE),"o.E.")</f>
        <v>900</v>
      </c>
      <c r="Q54" s="59">
        <f>IFERROR(Tab_Gesamtfläche78[[#This Row],[Fläche im Jahr]]/Tab_Gesamtfläche78[[#This Row],[LW Bieter]],0)</f>
        <v>2.7118287037037034</v>
      </c>
      <c r="R54" s="61">
        <f>Tab_Gesamtfläche78[[#This Row],[Stunden/
Jahr]]/12</f>
        <v>0.22598572530864194</v>
      </c>
      <c r="S54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5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4" s="62">
        <f>IFERROR(SUM(Tab_Gesamtfläche78[[#This Row],[Stunden/Jahr werktags]]*$B$1+Tab_Gesamtfläche78[[#This Row],[Stunden/ Jahr So+Ft]]*$D$1),0)</f>
        <v>0</v>
      </c>
      <c r="V54" s="62">
        <f>Tab_Gesamtfläche78[[#This Row],[EUR / Jahr]]/12</f>
        <v>0</v>
      </c>
      <c r="W54" s="56"/>
      <c r="X54"/>
      <c r="Y54" s="260"/>
    </row>
    <row r="55" spans="1:25">
      <c r="A55" s="55"/>
      <c r="B55" s="55" t="s">
        <v>435</v>
      </c>
      <c r="C55" s="55">
        <v>213</v>
      </c>
      <c r="D55" s="55" t="s">
        <v>443</v>
      </c>
      <c r="E55" s="55" t="s">
        <v>271</v>
      </c>
      <c r="F55" s="55" t="s">
        <v>544</v>
      </c>
      <c r="G55" s="55" t="s">
        <v>277</v>
      </c>
      <c r="H55" s="57">
        <v>19.3</v>
      </c>
      <c r="I55" s="58" t="s">
        <v>40</v>
      </c>
      <c r="J55" s="58" t="s">
        <v>210</v>
      </c>
      <c r="K55" s="59">
        <v>126.45833333333331</v>
      </c>
      <c r="L55" s="60">
        <f>IFERROR(IF(Tab_Gesamtfläche78[[#This Row],[Code]]="x",0,Tab_Gesamtfläche78[[#This Row],[QM]]*Tab_Gesamtfläche78[[#This Row],[verrechenbare Tage]]),0)</f>
        <v>2440.645833333333</v>
      </c>
      <c r="M55" s="60"/>
      <c r="N55" s="58"/>
      <c r="O55" s="1806">
        <f>IFERROR(VLOOKUP(Tab_Gesamtfläche78[[#This Row],[RG]],Tab_Leistungswerte[],4,FALSE),"o.E.")</f>
        <v>900</v>
      </c>
      <c r="P55" s="58">
        <f>IFERROR(VLOOKUP(Tab_Gesamtfläche78[[#This Row],[RG]],Tab_Leistungswerte[],3,FALSE),"o.E.")</f>
        <v>900</v>
      </c>
      <c r="Q55" s="59">
        <f>IFERROR(Tab_Gesamtfläche78[[#This Row],[Fläche im Jahr]]/Tab_Gesamtfläche78[[#This Row],[LW Bieter]],0)</f>
        <v>2.7118287037037034</v>
      </c>
      <c r="R55" s="61">
        <f>Tab_Gesamtfläche78[[#This Row],[Stunden/
Jahr]]/12</f>
        <v>0.22598572530864194</v>
      </c>
      <c r="S55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5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5" s="62">
        <f>IFERROR(SUM(Tab_Gesamtfläche78[[#This Row],[Stunden/Jahr werktags]]*$B$1+Tab_Gesamtfläche78[[#This Row],[Stunden/ Jahr So+Ft]]*$D$1),0)</f>
        <v>0</v>
      </c>
      <c r="V55" s="62">
        <f>Tab_Gesamtfläche78[[#This Row],[EUR / Jahr]]/12</f>
        <v>0</v>
      </c>
      <c r="W55" s="56"/>
      <c r="X55"/>
      <c r="Y55" s="260"/>
    </row>
    <row r="56" spans="1:25">
      <c r="A56" s="55"/>
      <c r="B56" s="55" t="s">
        <v>435</v>
      </c>
      <c r="C56" s="55">
        <v>214</v>
      </c>
      <c r="D56" s="55" t="s">
        <v>443</v>
      </c>
      <c r="E56" s="55" t="s">
        <v>271</v>
      </c>
      <c r="F56" s="55" t="s">
        <v>544</v>
      </c>
      <c r="G56" s="55" t="s">
        <v>277</v>
      </c>
      <c r="H56" s="57">
        <v>19.3</v>
      </c>
      <c r="I56" s="58" t="s">
        <v>40</v>
      </c>
      <c r="J56" s="58" t="s">
        <v>210</v>
      </c>
      <c r="K56" s="59">
        <v>126.45833333333331</v>
      </c>
      <c r="L56" s="60">
        <f>IFERROR(IF(Tab_Gesamtfläche78[[#This Row],[Code]]="x",0,Tab_Gesamtfläche78[[#This Row],[QM]]*Tab_Gesamtfläche78[[#This Row],[verrechenbare Tage]]),0)</f>
        <v>2440.645833333333</v>
      </c>
      <c r="M56" s="60"/>
      <c r="N56" s="58"/>
      <c r="O56" s="1806">
        <f>IFERROR(VLOOKUP(Tab_Gesamtfläche78[[#This Row],[RG]],Tab_Leistungswerte[],4,FALSE),"o.E.")</f>
        <v>900</v>
      </c>
      <c r="P56" s="58">
        <f>IFERROR(VLOOKUP(Tab_Gesamtfläche78[[#This Row],[RG]],Tab_Leistungswerte[],3,FALSE),"o.E.")</f>
        <v>900</v>
      </c>
      <c r="Q56" s="59">
        <f>IFERROR(Tab_Gesamtfläche78[[#This Row],[Fläche im Jahr]]/Tab_Gesamtfläche78[[#This Row],[LW Bieter]],0)</f>
        <v>2.7118287037037034</v>
      </c>
      <c r="R56" s="61">
        <f>Tab_Gesamtfläche78[[#This Row],[Stunden/
Jahr]]/12</f>
        <v>0.22598572530864194</v>
      </c>
      <c r="S56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5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6" s="62">
        <f>IFERROR(SUM(Tab_Gesamtfläche78[[#This Row],[Stunden/Jahr werktags]]*$B$1+Tab_Gesamtfläche78[[#This Row],[Stunden/ Jahr So+Ft]]*$D$1),0)</f>
        <v>0</v>
      </c>
      <c r="V56" s="62">
        <f>Tab_Gesamtfläche78[[#This Row],[EUR / Jahr]]/12</f>
        <v>0</v>
      </c>
      <c r="W56" s="56"/>
      <c r="X56"/>
      <c r="Y56" s="260"/>
    </row>
    <row r="57" spans="1:25">
      <c r="A57" s="55"/>
      <c r="B57" s="55" t="s">
        <v>435</v>
      </c>
      <c r="C57" s="55">
        <v>215</v>
      </c>
      <c r="D57" s="55" t="s">
        <v>443</v>
      </c>
      <c r="E57" s="55" t="s">
        <v>271</v>
      </c>
      <c r="F57" s="55" t="s">
        <v>544</v>
      </c>
      <c r="G57" s="55" t="s">
        <v>277</v>
      </c>
      <c r="H57" s="57">
        <v>19.3</v>
      </c>
      <c r="I57" s="58" t="s">
        <v>40</v>
      </c>
      <c r="J57" s="58" t="s">
        <v>210</v>
      </c>
      <c r="K57" s="59">
        <v>126.45833333333331</v>
      </c>
      <c r="L57" s="60">
        <f>IFERROR(IF(Tab_Gesamtfläche78[[#This Row],[Code]]="x",0,Tab_Gesamtfläche78[[#This Row],[QM]]*Tab_Gesamtfläche78[[#This Row],[verrechenbare Tage]]),0)</f>
        <v>2440.645833333333</v>
      </c>
      <c r="M57" s="60"/>
      <c r="N57" s="58"/>
      <c r="O57" s="1806">
        <f>IFERROR(VLOOKUP(Tab_Gesamtfläche78[[#This Row],[RG]],Tab_Leistungswerte[],4,FALSE),"o.E.")</f>
        <v>900</v>
      </c>
      <c r="P57" s="58">
        <f>IFERROR(VLOOKUP(Tab_Gesamtfläche78[[#This Row],[RG]],Tab_Leistungswerte[],3,FALSE),"o.E.")</f>
        <v>900</v>
      </c>
      <c r="Q57" s="59">
        <f>IFERROR(Tab_Gesamtfläche78[[#This Row],[Fläche im Jahr]]/Tab_Gesamtfläche78[[#This Row],[LW Bieter]],0)</f>
        <v>2.7118287037037034</v>
      </c>
      <c r="R57" s="61">
        <f>Tab_Gesamtfläche78[[#This Row],[Stunden/
Jahr]]/12</f>
        <v>0.22598572530864194</v>
      </c>
      <c r="S57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5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7" s="62">
        <f>IFERROR(SUM(Tab_Gesamtfläche78[[#This Row],[Stunden/Jahr werktags]]*$B$1+Tab_Gesamtfläche78[[#This Row],[Stunden/ Jahr So+Ft]]*$D$1),0)</f>
        <v>0</v>
      </c>
      <c r="V57" s="62">
        <f>Tab_Gesamtfläche78[[#This Row],[EUR / Jahr]]/12</f>
        <v>0</v>
      </c>
      <c r="W57" s="56"/>
      <c r="X57"/>
      <c r="Y57" s="260"/>
    </row>
    <row r="58" spans="1:25">
      <c r="A58" s="55"/>
      <c r="B58" s="55" t="s">
        <v>435</v>
      </c>
      <c r="C58" s="55">
        <v>216</v>
      </c>
      <c r="D58" s="55" t="s">
        <v>443</v>
      </c>
      <c r="E58" s="55" t="s">
        <v>271</v>
      </c>
      <c r="F58" s="55" t="s">
        <v>544</v>
      </c>
      <c r="G58" s="55" t="s">
        <v>277</v>
      </c>
      <c r="H58" s="57">
        <v>19.3</v>
      </c>
      <c r="I58" s="58" t="s">
        <v>40</v>
      </c>
      <c r="J58" s="58" t="s">
        <v>210</v>
      </c>
      <c r="K58" s="59">
        <v>126.45833333333331</v>
      </c>
      <c r="L58" s="60">
        <f>IFERROR(IF(Tab_Gesamtfläche78[[#This Row],[Code]]="x",0,Tab_Gesamtfläche78[[#This Row],[QM]]*Tab_Gesamtfläche78[[#This Row],[verrechenbare Tage]]),0)</f>
        <v>2440.645833333333</v>
      </c>
      <c r="M58" s="60"/>
      <c r="N58" s="58"/>
      <c r="O58" s="1806">
        <f>IFERROR(VLOOKUP(Tab_Gesamtfläche78[[#This Row],[RG]],Tab_Leistungswerte[],4,FALSE),"o.E.")</f>
        <v>900</v>
      </c>
      <c r="P58" s="58">
        <f>IFERROR(VLOOKUP(Tab_Gesamtfläche78[[#This Row],[RG]],Tab_Leistungswerte[],3,FALSE),"o.E.")</f>
        <v>900</v>
      </c>
      <c r="Q58" s="59">
        <f>IFERROR(Tab_Gesamtfläche78[[#This Row],[Fläche im Jahr]]/Tab_Gesamtfläche78[[#This Row],[LW Bieter]],0)</f>
        <v>2.7118287037037034</v>
      </c>
      <c r="R58" s="61">
        <f>Tab_Gesamtfläche78[[#This Row],[Stunden/
Jahr]]/12</f>
        <v>0.22598572530864194</v>
      </c>
      <c r="S58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5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8" s="62">
        <f>IFERROR(SUM(Tab_Gesamtfläche78[[#This Row],[Stunden/Jahr werktags]]*$B$1+Tab_Gesamtfläche78[[#This Row],[Stunden/ Jahr So+Ft]]*$D$1),0)</f>
        <v>0</v>
      </c>
      <c r="V58" s="62">
        <f>Tab_Gesamtfläche78[[#This Row],[EUR / Jahr]]/12</f>
        <v>0</v>
      </c>
      <c r="W58" s="56"/>
      <c r="X58"/>
      <c r="Y58" s="260"/>
    </row>
    <row r="59" spans="1:25">
      <c r="A59" s="55"/>
      <c r="B59" s="55" t="s">
        <v>435</v>
      </c>
      <c r="C59" s="55">
        <v>217</v>
      </c>
      <c r="D59" s="55" t="s">
        <v>443</v>
      </c>
      <c r="E59" s="55" t="s">
        <v>271</v>
      </c>
      <c r="F59" s="55" t="s">
        <v>544</v>
      </c>
      <c r="G59" s="55" t="s">
        <v>277</v>
      </c>
      <c r="H59" s="57">
        <v>19.3</v>
      </c>
      <c r="I59" s="58" t="s">
        <v>40</v>
      </c>
      <c r="J59" s="58" t="s">
        <v>210</v>
      </c>
      <c r="K59" s="59">
        <v>126.45833333333331</v>
      </c>
      <c r="L59" s="60">
        <f>IFERROR(IF(Tab_Gesamtfläche78[[#This Row],[Code]]="x",0,Tab_Gesamtfläche78[[#This Row],[QM]]*Tab_Gesamtfläche78[[#This Row],[verrechenbare Tage]]),0)</f>
        <v>2440.645833333333</v>
      </c>
      <c r="M59" s="60"/>
      <c r="N59" s="58"/>
      <c r="O59" s="1806">
        <f>IFERROR(VLOOKUP(Tab_Gesamtfläche78[[#This Row],[RG]],Tab_Leistungswerte[],4,FALSE),"o.E.")</f>
        <v>900</v>
      </c>
      <c r="P59" s="58">
        <f>IFERROR(VLOOKUP(Tab_Gesamtfläche78[[#This Row],[RG]],Tab_Leistungswerte[],3,FALSE),"o.E.")</f>
        <v>900</v>
      </c>
      <c r="Q59" s="59">
        <f>IFERROR(Tab_Gesamtfläche78[[#This Row],[Fläche im Jahr]]/Tab_Gesamtfläche78[[#This Row],[LW Bieter]],0)</f>
        <v>2.7118287037037034</v>
      </c>
      <c r="R59" s="61">
        <f>Tab_Gesamtfläche78[[#This Row],[Stunden/
Jahr]]/12</f>
        <v>0.22598572530864194</v>
      </c>
      <c r="S59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5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59" s="62">
        <f>IFERROR(SUM(Tab_Gesamtfläche78[[#This Row],[Stunden/Jahr werktags]]*$B$1+Tab_Gesamtfläche78[[#This Row],[Stunden/ Jahr So+Ft]]*$D$1),0)</f>
        <v>0</v>
      </c>
      <c r="V59" s="62">
        <f>Tab_Gesamtfläche78[[#This Row],[EUR / Jahr]]/12</f>
        <v>0</v>
      </c>
      <c r="W59" s="56"/>
      <c r="X59"/>
      <c r="Y59" s="260"/>
    </row>
    <row r="60" spans="1:25">
      <c r="A60" s="55"/>
      <c r="B60" s="55" t="s">
        <v>435</v>
      </c>
      <c r="C60" s="55">
        <v>218</v>
      </c>
      <c r="D60" s="55" t="s">
        <v>443</v>
      </c>
      <c r="E60" s="55" t="s">
        <v>271</v>
      </c>
      <c r="F60" s="55" t="s">
        <v>544</v>
      </c>
      <c r="G60" s="55" t="s">
        <v>277</v>
      </c>
      <c r="H60" s="57">
        <v>19.3</v>
      </c>
      <c r="I60" s="58" t="s">
        <v>40</v>
      </c>
      <c r="J60" s="58" t="s">
        <v>210</v>
      </c>
      <c r="K60" s="59">
        <v>126.45833333333331</v>
      </c>
      <c r="L60" s="60">
        <f>IFERROR(IF(Tab_Gesamtfläche78[[#This Row],[Code]]="x",0,Tab_Gesamtfläche78[[#This Row],[QM]]*Tab_Gesamtfläche78[[#This Row],[verrechenbare Tage]]),0)</f>
        <v>2440.645833333333</v>
      </c>
      <c r="M60" s="60"/>
      <c r="N60" s="58"/>
      <c r="O60" s="1806">
        <f>IFERROR(VLOOKUP(Tab_Gesamtfläche78[[#This Row],[RG]],Tab_Leistungswerte[],4,FALSE),"o.E.")</f>
        <v>900</v>
      </c>
      <c r="P60" s="58">
        <f>IFERROR(VLOOKUP(Tab_Gesamtfläche78[[#This Row],[RG]],Tab_Leistungswerte[],3,FALSE),"o.E.")</f>
        <v>900</v>
      </c>
      <c r="Q60" s="59">
        <f>IFERROR(Tab_Gesamtfläche78[[#This Row],[Fläche im Jahr]]/Tab_Gesamtfläche78[[#This Row],[LW Bieter]],0)</f>
        <v>2.7118287037037034</v>
      </c>
      <c r="R60" s="61">
        <f>Tab_Gesamtfläche78[[#This Row],[Stunden/
Jahr]]/12</f>
        <v>0.22598572530864194</v>
      </c>
      <c r="S60" s="61">
        <f>IFERROR(IF(Tab_Gesamtfläche78[[#This Row],[Stunden/ Jahr So+Ft]]&gt;0,Tab_Gesamtfläche78[[#This Row],[Stunden/
Jahr]]-Tab_Gesamtfläche78[[#This Row],[Stunden/ Jahr So+Ft]],Tab_Gesamtfläche78[[#This Row],[Stunden/
Jahr]]),0)</f>
        <v>2.7118287037037034</v>
      </c>
      <c r="T6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0" s="62">
        <f>IFERROR(SUM(Tab_Gesamtfläche78[[#This Row],[Stunden/Jahr werktags]]*$B$1+Tab_Gesamtfläche78[[#This Row],[Stunden/ Jahr So+Ft]]*$D$1),0)</f>
        <v>0</v>
      </c>
      <c r="V60" s="62">
        <f>Tab_Gesamtfläche78[[#This Row],[EUR / Jahr]]/12</f>
        <v>0</v>
      </c>
      <c r="W60" s="56"/>
      <c r="X60"/>
      <c r="Y60" s="260"/>
    </row>
    <row r="61" spans="1:25">
      <c r="A61" s="55"/>
      <c r="B61" s="55" t="s">
        <v>435</v>
      </c>
      <c r="C61" s="55">
        <v>219</v>
      </c>
      <c r="D61" s="55" t="s">
        <v>443</v>
      </c>
      <c r="E61" s="55" t="s">
        <v>271</v>
      </c>
      <c r="F61" s="55" t="s">
        <v>544</v>
      </c>
      <c r="G61" s="55" t="s">
        <v>277</v>
      </c>
      <c r="H61" s="57">
        <v>20.8</v>
      </c>
      <c r="I61" s="58" t="s">
        <v>40</v>
      </c>
      <c r="J61" s="58" t="s">
        <v>210</v>
      </c>
      <c r="K61" s="59">
        <v>126.45833333333331</v>
      </c>
      <c r="L61" s="60">
        <f>IFERROR(IF(Tab_Gesamtfläche78[[#This Row],[Code]]="x",0,Tab_Gesamtfläche78[[#This Row],[QM]]*Tab_Gesamtfläche78[[#This Row],[verrechenbare Tage]]),0)</f>
        <v>2630.333333333333</v>
      </c>
      <c r="M61" s="60"/>
      <c r="N61" s="58"/>
      <c r="O61" s="1806">
        <f>IFERROR(VLOOKUP(Tab_Gesamtfläche78[[#This Row],[RG]],Tab_Leistungswerte[],4,FALSE),"o.E.")</f>
        <v>900</v>
      </c>
      <c r="P61" s="58">
        <f>IFERROR(VLOOKUP(Tab_Gesamtfläche78[[#This Row],[RG]],Tab_Leistungswerte[],3,FALSE),"o.E.")</f>
        <v>900</v>
      </c>
      <c r="Q61" s="59">
        <f>IFERROR(Tab_Gesamtfläche78[[#This Row],[Fläche im Jahr]]/Tab_Gesamtfläche78[[#This Row],[LW Bieter]],0)</f>
        <v>2.9225925925925922</v>
      </c>
      <c r="R61" s="61">
        <f>Tab_Gesamtfläche78[[#This Row],[Stunden/
Jahr]]/12</f>
        <v>0.24354938271604934</v>
      </c>
      <c r="S61" s="61">
        <f>IFERROR(IF(Tab_Gesamtfläche78[[#This Row],[Stunden/ Jahr So+Ft]]&gt;0,Tab_Gesamtfläche78[[#This Row],[Stunden/
Jahr]]-Tab_Gesamtfläche78[[#This Row],[Stunden/ Jahr So+Ft]],Tab_Gesamtfläche78[[#This Row],[Stunden/
Jahr]]),0)</f>
        <v>2.9225925925925922</v>
      </c>
      <c r="T6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1" s="62">
        <f>IFERROR(SUM(Tab_Gesamtfläche78[[#This Row],[Stunden/Jahr werktags]]*$B$1+Tab_Gesamtfläche78[[#This Row],[Stunden/ Jahr So+Ft]]*$D$1),0)</f>
        <v>0</v>
      </c>
      <c r="V61" s="62">
        <f>Tab_Gesamtfläche78[[#This Row],[EUR / Jahr]]/12</f>
        <v>0</v>
      </c>
      <c r="W61" s="56"/>
      <c r="X61"/>
      <c r="Y61" s="260"/>
    </row>
    <row r="62" spans="1:25">
      <c r="A62" s="55"/>
      <c r="B62" s="55" t="s">
        <v>435</v>
      </c>
      <c r="C62" s="55">
        <v>230</v>
      </c>
      <c r="D62" s="55" t="s">
        <v>443</v>
      </c>
      <c r="E62" s="55" t="s">
        <v>271</v>
      </c>
      <c r="F62" s="55" t="s">
        <v>544</v>
      </c>
      <c r="G62" s="55" t="s">
        <v>277</v>
      </c>
      <c r="H62" s="57">
        <v>13</v>
      </c>
      <c r="I62" s="58" t="s">
        <v>40</v>
      </c>
      <c r="J62" s="58" t="s">
        <v>210</v>
      </c>
      <c r="K62" s="59">
        <v>126.45833333333331</v>
      </c>
      <c r="L62" s="60">
        <f>IFERROR(IF(Tab_Gesamtfläche78[[#This Row],[Code]]="x",0,Tab_Gesamtfläche78[[#This Row],[QM]]*Tab_Gesamtfläche78[[#This Row],[verrechenbare Tage]]),0)</f>
        <v>1643.958333333333</v>
      </c>
      <c r="M62" s="60"/>
      <c r="N62" s="58"/>
      <c r="O62" s="1806">
        <f>IFERROR(VLOOKUP(Tab_Gesamtfläche78[[#This Row],[RG]],Tab_Leistungswerte[],4,FALSE),"o.E.")</f>
        <v>900</v>
      </c>
      <c r="P62" s="58">
        <f>IFERROR(VLOOKUP(Tab_Gesamtfläche78[[#This Row],[RG]],Tab_Leistungswerte[],3,FALSE),"o.E.")</f>
        <v>900</v>
      </c>
      <c r="Q62" s="59">
        <f>IFERROR(Tab_Gesamtfläche78[[#This Row],[Fläche im Jahr]]/Tab_Gesamtfläche78[[#This Row],[LW Bieter]],0)</f>
        <v>1.8266203703703701</v>
      </c>
      <c r="R62" s="61">
        <f>Tab_Gesamtfläche78[[#This Row],[Stunden/
Jahr]]/12</f>
        <v>0.15221836419753085</v>
      </c>
      <c r="S62" s="61">
        <f>IFERROR(IF(Tab_Gesamtfläche78[[#This Row],[Stunden/ Jahr So+Ft]]&gt;0,Tab_Gesamtfläche78[[#This Row],[Stunden/
Jahr]]-Tab_Gesamtfläche78[[#This Row],[Stunden/ Jahr So+Ft]],Tab_Gesamtfläche78[[#This Row],[Stunden/
Jahr]]),0)</f>
        <v>1.8266203703703701</v>
      </c>
      <c r="T6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2" s="62">
        <f>IFERROR(SUM(Tab_Gesamtfläche78[[#This Row],[Stunden/Jahr werktags]]*$B$1+Tab_Gesamtfläche78[[#This Row],[Stunden/ Jahr So+Ft]]*$D$1),0)</f>
        <v>0</v>
      </c>
      <c r="V62" s="62">
        <f>Tab_Gesamtfläche78[[#This Row],[EUR / Jahr]]/12</f>
        <v>0</v>
      </c>
      <c r="W62" s="56"/>
      <c r="X62"/>
      <c r="Y62" s="260"/>
    </row>
    <row r="63" spans="1:25">
      <c r="A63" s="55"/>
      <c r="B63" s="55" t="s">
        <v>435</v>
      </c>
      <c r="C63" s="55">
        <v>231</v>
      </c>
      <c r="D63" s="55" t="s">
        <v>443</v>
      </c>
      <c r="E63" s="55" t="s">
        <v>271</v>
      </c>
      <c r="F63" s="55" t="s">
        <v>544</v>
      </c>
      <c r="G63" s="55" t="s">
        <v>277</v>
      </c>
      <c r="H63" s="57">
        <v>13</v>
      </c>
      <c r="I63" s="58" t="s">
        <v>40</v>
      </c>
      <c r="J63" s="58" t="s">
        <v>210</v>
      </c>
      <c r="K63" s="59">
        <v>126.45833333333331</v>
      </c>
      <c r="L63" s="60">
        <f>IFERROR(IF(Tab_Gesamtfläche78[[#This Row],[Code]]="x",0,Tab_Gesamtfläche78[[#This Row],[QM]]*Tab_Gesamtfläche78[[#This Row],[verrechenbare Tage]]),0)</f>
        <v>1643.958333333333</v>
      </c>
      <c r="M63" s="60"/>
      <c r="N63" s="58"/>
      <c r="O63" s="1806">
        <f>IFERROR(VLOOKUP(Tab_Gesamtfläche78[[#This Row],[RG]],Tab_Leistungswerte[],4,FALSE),"o.E.")</f>
        <v>900</v>
      </c>
      <c r="P63" s="58">
        <f>IFERROR(VLOOKUP(Tab_Gesamtfläche78[[#This Row],[RG]],Tab_Leistungswerte[],3,FALSE),"o.E.")</f>
        <v>900</v>
      </c>
      <c r="Q63" s="59">
        <f>IFERROR(Tab_Gesamtfläche78[[#This Row],[Fläche im Jahr]]/Tab_Gesamtfläche78[[#This Row],[LW Bieter]],0)</f>
        <v>1.8266203703703701</v>
      </c>
      <c r="R63" s="61">
        <f>Tab_Gesamtfläche78[[#This Row],[Stunden/
Jahr]]/12</f>
        <v>0.15221836419753085</v>
      </c>
      <c r="S63" s="61">
        <f>IFERROR(IF(Tab_Gesamtfläche78[[#This Row],[Stunden/ Jahr So+Ft]]&gt;0,Tab_Gesamtfläche78[[#This Row],[Stunden/
Jahr]]-Tab_Gesamtfläche78[[#This Row],[Stunden/ Jahr So+Ft]],Tab_Gesamtfläche78[[#This Row],[Stunden/
Jahr]]),0)</f>
        <v>1.8266203703703701</v>
      </c>
      <c r="T6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3" s="62">
        <f>IFERROR(SUM(Tab_Gesamtfläche78[[#This Row],[Stunden/Jahr werktags]]*$B$1+Tab_Gesamtfläche78[[#This Row],[Stunden/ Jahr So+Ft]]*$D$1),0)</f>
        <v>0</v>
      </c>
      <c r="V63" s="62">
        <f>Tab_Gesamtfläche78[[#This Row],[EUR / Jahr]]/12</f>
        <v>0</v>
      </c>
      <c r="W63" s="56"/>
      <c r="X63"/>
      <c r="Y63" s="260"/>
    </row>
    <row r="64" spans="1:25">
      <c r="A64" s="55"/>
      <c r="B64" s="55" t="s">
        <v>435</v>
      </c>
      <c r="C64" s="55">
        <v>232</v>
      </c>
      <c r="D64" s="55" t="s">
        <v>443</v>
      </c>
      <c r="E64" s="55" t="s">
        <v>271</v>
      </c>
      <c r="F64" s="55" t="s">
        <v>544</v>
      </c>
      <c r="G64" s="55" t="s">
        <v>277</v>
      </c>
      <c r="H64" s="57">
        <v>26.5</v>
      </c>
      <c r="I64" s="58" t="s">
        <v>40</v>
      </c>
      <c r="J64" s="58" t="s">
        <v>210</v>
      </c>
      <c r="K64" s="59">
        <v>126.45833333333331</v>
      </c>
      <c r="L64" s="60">
        <f>IFERROR(IF(Tab_Gesamtfläche78[[#This Row],[Code]]="x",0,Tab_Gesamtfläche78[[#This Row],[QM]]*Tab_Gesamtfläche78[[#This Row],[verrechenbare Tage]]),0)</f>
        <v>3351.145833333333</v>
      </c>
      <c r="M64" s="60"/>
      <c r="N64" s="58"/>
      <c r="O64" s="1806">
        <f>IFERROR(VLOOKUP(Tab_Gesamtfläche78[[#This Row],[RG]],Tab_Leistungswerte[],4,FALSE),"o.E.")</f>
        <v>900</v>
      </c>
      <c r="P64" s="58">
        <f>IFERROR(VLOOKUP(Tab_Gesamtfläche78[[#This Row],[RG]],Tab_Leistungswerte[],3,FALSE),"o.E.")</f>
        <v>900</v>
      </c>
      <c r="Q64" s="59">
        <f>IFERROR(Tab_Gesamtfläche78[[#This Row],[Fläche im Jahr]]/Tab_Gesamtfläche78[[#This Row],[LW Bieter]],0)</f>
        <v>3.7234953703703701</v>
      </c>
      <c r="R64" s="61">
        <f>Tab_Gesamtfläche78[[#This Row],[Stunden/
Jahr]]/12</f>
        <v>0.31029128086419749</v>
      </c>
      <c r="S64" s="61">
        <f>IFERROR(IF(Tab_Gesamtfläche78[[#This Row],[Stunden/ Jahr So+Ft]]&gt;0,Tab_Gesamtfläche78[[#This Row],[Stunden/
Jahr]]-Tab_Gesamtfläche78[[#This Row],[Stunden/ Jahr So+Ft]],Tab_Gesamtfläche78[[#This Row],[Stunden/
Jahr]]),0)</f>
        <v>3.7234953703703701</v>
      </c>
      <c r="T6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4" s="62">
        <f>IFERROR(SUM(Tab_Gesamtfläche78[[#This Row],[Stunden/Jahr werktags]]*$B$1+Tab_Gesamtfläche78[[#This Row],[Stunden/ Jahr So+Ft]]*$D$1),0)</f>
        <v>0</v>
      </c>
      <c r="V64" s="62">
        <f>Tab_Gesamtfläche78[[#This Row],[EUR / Jahr]]/12</f>
        <v>0</v>
      </c>
      <c r="W64" s="56"/>
      <c r="X64"/>
      <c r="Y64" s="260"/>
    </row>
    <row r="65" spans="1:25">
      <c r="A65" s="55"/>
      <c r="B65" s="55" t="s">
        <v>435</v>
      </c>
      <c r="C65" s="55">
        <v>233</v>
      </c>
      <c r="D65" s="55" t="s">
        <v>443</v>
      </c>
      <c r="E65" s="55" t="s">
        <v>271</v>
      </c>
      <c r="F65" s="55" t="s">
        <v>544</v>
      </c>
      <c r="G65" s="55" t="s">
        <v>277</v>
      </c>
      <c r="H65" s="57">
        <v>25.5</v>
      </c>
      <c r="I65" s="58" t="s">
        <v>40</v>
      </c>
      <c r="J65" s="58" t="s">
        <v>210</v>
      </c>
      <c r="K65" s="59">
        <v>126.45833333333331</v>
      </c>
      <c r="L65" s="60">
        <f>IFERROR(IF(Tab_Gesamtfläche78[[#This Row],[Code]]="x",0,Tab_Gesamtfläche78[[#This Row],[QM]]*Tab_Gesamtfläche78[[#This Row],[verrechenbare Tage]]),0)</f>
        <v>3224.6874999999995</v>
      </c>
      <c r="M65" s="60"/>
      <c r="N65" s="58"/>
      <c r="O65" s="1806">
        <f>IFERROR(VLOOKUP(Tab_Gesamtfläche78[[#This Row],[RG]],Tab_Leistungswerte[],4,FALSE),"o.E.")</f>
        <v>900</v>
      </c>
      <c r="P65" s="58">
        <f>IFERROR(VLOOKUP(Tab_Gesamtfläche78[[#This Row],[RG]],Tab_Leistungswerte[],3,FALSE),"o.E.")</f>
        <v>900</v>
      </c>
      <c r="Q65" s="59">
        <f>IFERROR(Tab_Gesamtfläche78[[#This Row],[Fläche im Jahr]]/Tab_Gesamtfläche78[[#This Row],[LW Bieter]],0)</f>
        <v>3.5829861111111105</v>
      </c>
      <c r="R65" s="61">
        <f>Tab_Gesamtfläche78[[#This Row],[Stunden/
Jahr]]/12</f>
        <v>0.2985821759259259</v>
      </c>
      <c r="S65" s="61">
        <f>IFERROR(IF(Tab_Gesamtfläche78[[#This Row],[Stunden/ Jahr So+Ft]]&gt;0,Tab_Gesamtfläche78[[#This Row],[Stunden/
Jahr]]-Tab_Gesamtfläche78[[#This Row],[Stunden/ Jahr So+Ft]],Tab_Gesamtfläche78[[#This Row],[Stunden/
Jahr]]),0)</f>
        <v>3.5829861111111105</v>
      </c>
      <c r="T6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5" s="62">
        <f>IFERROR(SUM(Tab_Gesamtfläche78[[#This Row],[Stunden/Jahr werktags]]*$B$1+Tab_Gesamtfläche78[[#This Row],[Stunden/ Jahr So+Ft]]*$D$1),0)</f>
        <v>0</v>
      </c>
      <c r="V65" s="62">
        <f>Tab_Gesamtfläche78[[#This Row],[EUR / Jahr]]/12</f>
        <v>0</v>
      </c>
      <c r="W65" s="56"/>
      <c r="X65"/>
      <c r="Y65" s="260"/>
    </row>
    <row r="66" spans="1:25">
      <c r="A66" s="55"/>
      <c r="B66" s="55" t="s">
        <v>435</v>
      </c>
      <c r="C66" s="55">
        <v>234</v>
      </c>
      <c r="D66" s="55" t="s">
        <v>443</v>
      </c>
      <c r="E66" s="55" t="s">
        <v>271</v>
      </c>
      <c r="F66" s="55" t="s">
        <v>544</v>
      </c>
      <c r="G66" s="55" t="s">
        <v>277</v>
      </c>
      <c r="H66" s="57">
        <v>25.5</v>
      </c>
      <c r="I66" s="58" t="s">
        <v>40</v>
      </c>
      <c r="J66" s="58" t="s">
        <v>210</v>
      </c>
      <c r="K66" s="59">
        <v>126.45833333333331</v>
      </c>
      <c r="L66" s="60">
        <f>IFERROR(IF(Tab_Gesamtfläche78[[#This Row],[Code]]="x",0,Tab_Gesamtfläche78[[#This Row],[QM]]*Tab_Gesamtfläche78[[#This Row],[verrechenbare Tage]]),0)</f>
        <v>3224.6874999999995</v>
      </c>
      <c r="M66" s="60"/>
      <c r="N66" s="58"/>
      <c r="O66" s="1806">
        <f>IFERROR(VLOOKUP(Tab_Gesamtfläche78[[#This Row],[RG]],Tab_Leistungswerte[],4,FALSE),"o.E.")</f>
        <v>900</v>
      </c>
      <c r="P66" s="58">
        <f>IFERROR(VLOOKUP(Tab_Gesamtfläche78[[#This Row],[RG]],Tab_Leistungswerte[],3,FALSE),"o.E.")</f>
        <v>900</v>
      </c>
      <c r="Q66" s="59">
        <f>IFERROR(Tab_Gesamtfläche78[[#This Row],[Fläche im Jahr]]/Tab_Gesamtfläche78[[#This Row],[LW Bieter]],0)</f>
        <v>3.5829861111111105</v>
      </c>
      <c r="R66" s="61">
        <f>Tab_Gesamtfläche78[[#This Row],[Stunden/
Jahr]]/12</f>
        <v>0.2985821759259259</v>
      </c>
      <c r="S66" s="61">
        <f>IFERROR(IF(Tab_Gesamtfläche78[[#This Row],[Stunden/ Jahr So+Ft]]&gt;0,Tab_Gesamtfläche78[[#This Row],[Stunden/
Jahr]]-Tab_Gesamtfläche78[[#This Row],[Stunden/ Jahr So+Ft]],Tab_Gesamtfläche78[[#This Row],[Stunden/
Jahr]]),0)</f>
        <v>3.5829861111111105</v>
      </c>
      <c r="T6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6" s="62">
        <f>IFERROR(SUM(Tab_Gesamtfläche78[[#This Row],[Stunden/Jahr werktags]]*$B$1+Tab_Gesamtfläche78[[#This Row],[Stunden/ Jahr So+Ft]]*$D$1),0)</f>
        <v>0</v>
      </c>
      <c r="V66" s="62">
        <f>Tab_Gesamtfläche78[[#This Row],[EUR / Jahr]]/12</f>
        <v>0</v>
      </c>
      <c r="W66" s="56"/>
      <c r="X66"/>
      <c r="Y66" s="260"/>
    </row>
    <row r="67" spans="1:25">
      <c r="A67" s="55"/>
      <c r="B67" s="55" t="s">
        <v>435</v>
      </c>
      <c r="C67" s="55">
        <v>235</v>
      </c>
      <c r="D67" s="55" t="s">
        <v>443</v>
      </c>
      <c r="E67" s="55" t="s">
        <v>271</v>
      </c>
      <c r="F67" s="55" t="s">
        <v>544</v>
      </c>
      <c r="G67" s="55" t="s">
        <v>277</v>
      </c>
      <c r="H67" s="57">
        <v>53.5</v>
      </c>
      <c r="I67" s="58" t="s">
        <v>40</v>
      </c>
      <c r="J67" s="58" t="s">
        <v>210</v>
      </c>
      <c r="K67" s="59">
        <v>126.45833333333331</v>
      </c>
      <c r="L67" s="60">
        <f>IFERROR(IF(Tab_Gesamtfläche78[[#This Row],[Code]]="x",0,Tab_Gesamtfläche78[[#This Row],[QM]]*Tab_Gesamtfläche78[[#This Row],[verrechenbare Tage]]),0)</f>
        <v>6765.5208333333321</v>
      </c>
      <c r="M67" s="60"/>
      <c r="N67" s="58"/>
      <c r="O67" s="1806">
        <f>IFERROR(VLOOKUP(Tab_Gesamtfläche78[[#This Row],[RG]],Tab_Leistungswerte[],4,FALSE),"o.E.")</f>
        <v>900</v>
      </c>
      <c r="P67" s="58">
        <f>IFERROR(VLOOKUP(Tab_Gesamtfläche78[[#This Row],[RG]],Tab_Leistungswerte[],3,FALSE),"o.E.")</f>
        <v>900</v>
      </c>
      <c r="Q67" s="59">
        <f>IFERROR(Tab_Gesamtfläche78[[#This Row],[Fläche im Jahr]]/Tab_Gesamtfläche78[[#This Row],[LW Bieter]],0)</f>
        <v>7.517245370370369</v>
      </c>
      <c r="R67" s="61">
        <f>Tab_Gesamtfläche78[[#This Row],[Stunden/
Jahr]]/12</f>
        <v>0.62643711419753079</v>
      </c>
      <c r="S67" s="61">
        <f>IFERROR(IF(Tab_Gesamtfläche78[[#This Row],[Stunden/ Jahr So+Ft]]&gt;0,Tab_Gesamtfläche78[[#This Row],[Stunden/
Jahr]]-Tab_Gesamtfläche78[[#This Row],[Stunden/ Jahr So+Ft]],Tab_Gesamtfläche78[[#This Row],[Stunden/
Jahr]]),0)</f>
        <v>7.517245370370369</v>
      </c>
      <c r="T6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7" s="62">
        <f>IFERROR(SUM(Tab_Gesamtfläche78[[#This Row],[Stunden/Jahr werktags]]*$B$1+Tab_Gesamtfläche78[[#This Row],[Stunden/ Jahr So+Ft]]*$D$1),0)</f>
        <v>0</v>
      </c>
      <c r="V67" s="62">
        <f>Tab_Gesamtfläche78[[#This Row],[EUR / Jahr]]/12</f>
        <v>0</v>
      </c>
      <c r="W67" s="56"/>
      <c r="X67"/>
      <c r="Y67" s="260"/>
    </row>
    <row r="68" spans="1:25">
      <c r="A68" s="55"/>
      <c r="B68" s="55" t="s">
        <v>435</v>
      </c>
      <c r="C68" s="55">
        <v>241</v>
      </c>
      <c r="D68" s="55" t="s">
        <v>443</v>
      </c>
      <c r="E68" s="55" t="s">
        <v>271</v>
      </c>
      <c r="F68" s="55" t="s">
        <v>544</v>
      </c>
      <c r="G68" s="55" t="s">
        <v>277</v>
      </c>
      <c r="H68" s="57">
        <v>18.149999999999999</v>
      </c>
      <c r="I68" s="58" t="s">
        <v>40</v>
      </c>
      <c r="J68" s="58" t="s">
        <v>210</v>
      </c>
      <c r="K68" s="59">
        <v>126.45833333333331</v>
      </c>
      <c r="L68" s="60">
        <f>IFERROR(IF(Tab_Gesamtfläche78[[#This Row],[Code]]="x",0,Tab_Gesamtfläche78[[#This Row],[QM]]*Tab_Gesamtfläche78[[#This Row],[verrechenbare Tage]]),0)</f>
        <v>2295.2187499999995</v>
      </c>
      <c r="M68" s="60"/>
      <c r="N68" s="58"/>
      <c r="O68" s="1806">
        <f>IFERROR(VLOOKUP(Tab_Gesamtfläche78[[#This Row],[RG]],Tab_Leistungswerte[],4,FALSE),"o.E.")</f>
        <v>900</v>
      </c>
      <c r="P68" s="58">
        <f>IFERROR(VLOOKUP(Tab_Gesamtfläche78[[#This Row],[RG]],Tab_Leistungswerte[],3,FALSE),"o.E.")</f>
        <v>900</v>
      </c>
      <c r="Q68" s="59">
        <f>IFERROR(Tab_Gesamtfläche78[[#This Row],[Fläche im Jahr]]/Tab_Gesamtfläche78[[#This Row],[LW Bieter]],0)</f>
        <v>2.5502430555555549</v>
      </c>
      <c r="R68" s="61">
        <f>Tab_Gesamtfläche78[[#This Row],[Stunden/
Jahr]]/12</f>
        <v>0.21252025462962956</v>
      </c>
      <c r="S68" s="61">
        <f>IFERROR(IF(Tab_Gesamtfläche78[[#This Row],[Stunden/ Jahr So+Ft]]&gt;0,Tab_Gesamtfläche78[[#This Row],[Stunden/
Jahr]]-Tab_Gesamtfläche78[[#This Row],[Stunden/ Jahr So+Ft]],Tab_Gesamtfläche78[[#This Row],[Stunden/
Jahr]]),0)</f>
        <v>2.5502430555555549</v>
      </c>
      <c r="T6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8" s="62">
        <f>IFERROR(SUM(Tab_Gesamtfläche78[[#This Row],[Stunden/Jahr werktags]]*$B$1+Tab_Gesamtfläche78[[#This Row],[Stunden/ Jahr So+Ft]]*$D$1),0)</f>
        <v>0</v>
      </c>
      <c r="V68" s="62">
        <f>Tab_Gesamtfläche78[[#This Row],[EUR / Jahr]]/12</f>
        <v>0</v>
      </c>
      <c r="W68" s="56"/>
      <c r="X68"/>
      <c r="Y68" s="260"/>
    </row>
    <row r="69" spans="1:25">
      <c r="A69" s="55"/>
      <c r="B69" s="55" t="s">
        <v>435</v>
      </c>
      <c r="C69" s="55">
        <v>242</v>
      </c>
      <c r="D69" s="55" t="s">
        <v>443</v>
      </c>
      <c r="E69" s="55" t="s">
        <v>271</v>
      </c>
      <c r="F69" s="55" t="s">
        <v>544</v>
      </c>
      <c r="G69" s="55" t="s">
        <v>277</v>
      </c>
      <c r="H69" s="57">
        <v>19.93</v>
      </c>
      <c r="I69" s="58" t="s">
        <v>40</v>
      </c>
      <c r="J69" s="58" t="s">
        <v>210</v>
      </c>
      <c r="K69" s="59">
        <v>126.45833333333331</v>
      </c>
      <c r="L69" s="60">
        <f>IFERROR(IF(Tab_Gesamtfläche78[[#This Row],[Code]]="x",0,Tab_Gesamtfläche78[[#This Row],[QM]]*Tab_Gesamtfläche78[[#This Row],[verrechenbare Tage]]),0)</f>
        <v>2520.3145833333328</v>
      </c>
      <c r="M69" s="60"/>
      <c r="N69" s="58"/>
      <c r="O69" s="1806">
        <f>IFERROR(VLOOKUP(Tab_Gesamtfläche78[[#This Row],[RG]],Tab_Leistungswerte[],4,FALSE),"o.E.")</f>
        <v>900</v>
      </c>
      <c r="P69" s="58">
        <f>IFERROR(VLOOKUP(Tab_Gesamtfläche78[[#This Row],[RG]],Tab_Leistungswerte[],3,FALSE),"o.E.")</f>
        <v>900</v>
      </c>
      <c r="Q69" s="59">
        <f>IFERROR(Tab_Gesamtfläche78[[#This Row],[Fläche im Jahr]]/Tab_Gesamtfläche78[[#This Row],[LW Bieter]],0)</f>
        <v>2.8003495370370364</v>
      </c>
      <c r="R69" s="61">
        <f>Tab_Gesamtfläche78[[#This Row],[Stunden/
Jahr]]/12</f>
        <v>0.23336246141975303</v>
      </c>
      <c r="S69" s="61">
        <f>IFERROR(IF(Tab_Gesamtfläche78[[#This Row],[Stunden/ Jahr So+Ft]]&gt;0,Tab_Gesamtfläche78[[#This Row],[Stunden/
Jahr]]-Tab_Gesamtfläche78[[#This Row],[Stunden/ Jahr So+Ft]],Tab_Gesamtfläche78[[#This Row],[Stunden/
Jahr]]),0)</f>
        <v>2.8003495370370364</v>
      </c>
      <c r="T6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69" s="62">
        <f>IFERROR(SUM(Tab_Gesamtfläche78[[#This Row],[Stunden/Jahr werktags]]*$B$1+Tab_Gesamtfläche78[[#This Row],[Stunden/ Jahr So+Ft]]*$D$1),0)</f>
        <v>0</v>
      </c>
      <c r="V69" s="62">
        <f>Tab_Gesamtfläche78[[#This Row],[EUR / Jahr]]/12</f>
        <v>0</v>
      </c>
      <c r="W69" s="56"/>
      <c r="X69"/>
      <c r="Y69" s="260"/>
    </row>
    <row r="70" spans="1:25" ht="27">
      <c r="A70" s="55"/>
      <c r="B70" s="55" t="s">
        <v>435</v>
      </c>
      <c r="C70" s="55">
        <v>243</v>
      </c>
      <c r="D70" s="55" t="s">
        <v>443</v>
      </c>
      <c r="E70" s="55" t="s">
        <v>458</v>
      </c>
      <c r="F70" s="55" t="s">
        <v>544</v>
      </c>
      <c r="G70" s="55" t="s">
        <v>277</v>
      </c>
      <c r="H70" s="57">
        <v>2.5</v>
      </c>
      <c r="I70" s="58" t="s">
        <v>40</v>
      </c>
      <c r="J70" s="58" t="s">
        <v>210</v>
      </c>
      <c r="K70" s="59">
        <v>126.45833333333331</v>
      </c>
      <c r="L70" s="60">
        <f>IFERROR(IF(Tab_Gesamtfläche78[[#This Row],[Code]]="x",0,Tab_Gesamtfläche78[[#This Row],[QM]]*Tab_Gesamtfläche78[[#This Row],[verrechenbare Tage]]),0)</f>
        <v>316.14583333333326</v>
      </c>
      <c r="M70" s="60"/>
      <c r="N70" s="58"/>
      <c r="O70" s="1806">
        <f>IFERROR(VLOOKUP(Tab_Gesamtfläche78[[#This Row],[RG]],Tab_Leistungswerte[],4,FALSE),"o.E.")</f>
        <v>900</v>
      </c>
      <c r="P70" s="58">
        <f>IFERROR(VLOOKUP(Tab_Gesamtfläche78[[#This Row],[RG]],Tab_Leistungswerte[],3,FALSE),"o.E.")</f>
        <v>900</v>
      </c>
      <c r="Q70" s="59">
        <f>IFERROR(Tab_Gesamtfläche78[[#This Row],[Fläche im Jahr]]/Tab_Gesamtfläche78[[#This Row],[LW Bieter]],0)</f>
        <v>0.35127314814814808</v>
      </c>
      <c r="R70" s="61">
        <f>Tab_Gesamtfläche78[[#This Row],[Stunden/
Jahr]]/12</f>
        <v>2.9272762345679007E-2</v>
      </c>
      <c r="S70" s="61">
        <f>IFERROR(IF(Tab_Gesamtfläche78[[#This Row],[Stunden/ Jahr So+Ft]]&gt;0,Tab_Gesamtfläche78[[#This Row],[Stunden/
Jahr]]-Tab_Gesamtfläche78[[#This Row],[Stunden/ Jahr So+Ft]],Tab_Gesamtfläche78[[#This Row],[Stunden/
Jahr]]),0)</f>
        <v>0.35127314814814808</v>
      </c>
      <c r="T7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0" s="62">
        <f>IFERROR(SUM(Tab_Gesamtfläche78[[#This Row],[Stunden/Jahr werktags]]*$B$1+Tab_Gesamtfläche78[[#This Row],[Stunden/ Jahr So+Ft]]*$D$1),0)</f>
        <v>0</v>
      </c>
      <c r="V70" s="62">
        <f>Tab_Gesamtfläche78[[#This Row],[EUR / Jahr]]/12</f>
        <v>0</v>
      </c>
      <c r="W70" s="56"/>
      <c r="X70"/>
      <c r="Y70" s="260"/>
    </row>
    <row r="71" spans="1:25">
      <c r="A71" s="55"/>
      <c r="B71" s="55" t="s">
        <v>435</v>
      </c>
      <c r="C71" s="55">
        <v>244</v>
      </c>
      <c r="D71" s="55" t="s">
        <v>443</v>
      </c>
      <c r="E71" s="55" t="s">
        <v>271</v>
      </c>
      <c r="F71" s="55" t="s">
        <v>544</v>
      </c>
      <c r="G71" s="55" t="s">
        <v>277</v>
      </c>
      <c r="H71" s="57">
        <v>19.5</v>
      </c>
      <c r="I71" s="58" t="s">
        <v>40</v>
      </c>
      <c r="J71" s="58" t="s">
        <v>210</v>
      </c>
      <c r="K71" s="59">
        <v>126.45833333333331</v>
      </c>
      <c r="L71" s="60">
        <f>IFERROR(IF(Tab_Gesamtfläche78[[#This Row],[Code]]="x",0,Tab_Gesamtfläche78[[#This Row],[QM]]*Tab_Gesamtfläche78[[#This Row],[verrechenbare Tage]]),0)</f>
        <v>2465.9374999999995</v>
      </c>
      <c r="M71" s="60"/>
      <c r="N71" s="58"/>
      <c r="O71" s="1806">
        <f>IFERROR(VLOOKUP(Tab_Gesamtfläche78[[#This Row],[RG]],Tab_Leistungswerte[],4,FALSE),"o.E.")</f>
        <v>900</v>
      </c>
      <c r="P71" s="58">
        <f>IFERROR(VLOOKUP(Tab_Gesamtfläche78[[#This Row],[RG]],Tab_Leistungswerte[],3,FALSE),"o.E.")</f>
        <v>900</v>
      </c>
      <c r="Q71" s="59">
        <f>IFERROR(Tab_Gesamtfläche78[[#This Row],[Fläche im Jahr]]/Tab_Gesamtfläche78[[#This Row],[LW Bieter]],0)</f>
        <v>2.7399305555555551</v>
      </c>
      <c r="R71" s="61">
        <f>Tab_Gesamtfläche78[[#This Row],[Stunden/
Jahr]]/12</f>
        <v>0.22832754629629626</v>
      </c>
      <c r="S71" s="61">
        <f>IFERROR(IF(Tab_Gesamtfläche78[[#This Row],[Stunden/ Jahr So+Ft]]&gt;0,Tab_Gesamtfläche78[[#This Row],[Stunden/
Jahr]]-Tab_Gesamtfläche78[[#This Row],[Stunden/ Jahr So+Ft]],Tab_Gesamtfläche78[[#This Row],[Stunden/
Jahr]]),0)</f>
        <v>2.7399305555555551</v>
      </c>
      <c r="T7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1" s="62">
        <f>IFERROR(SUM(Tab_Gesamtfläche78[[#This Row],[Stunden/Jahr werktags]]*$B$1+Tab_Gesamtfläche78[[#This Row],[Stunden/ Jahr So+Ft]]*$D$1),0)</f>
        <v>0</v>
      </c>
      <c r="V71" s="62">
        <f>Tab_Gesamtfläche78[[#This Row],[EUR / Jahr]]/12</f>
        <v>0</v>
      </c>
      <c r="W71" s="56"/>
      <c r="X71"/>
      <c r="Y71" s="260"/>
    </row>
    <row r="72" spans="1:25">
      <c r="A72" s="55"/>
      <c r="B72" s="55" t="s">
        <v>435</v>
      </c>
      <c r="C72" s="55">
        <v>245</v>
      </c>
      <c r="D72" s="55" t="s">
        <v>443</v>
      </c>
      <c r="E72" s="55" t="s">
        <v>271</v>
      </c>
      <c r="F72" s="55" t="s">
        <v>544</v>
      </c>
      <c r="G72" s="55" t="s">
        <v>277</v>
      </c>
      <c r="H72" s="57">
        <v>28.5</v>
      </c>
      <c r="I72" s="58" t="s">
        <v>40</v>
      </c>
      <c r="J72" s="58" t="s">
        <v>210</v>
      </c>
      <c r="K72" s="59">
        <v>126.45833333333331</v>
      </c>
      <c r="L72" s="60">
        <f>IFERROR(IF(Tab_Gesamtfläche78[[#This Row],[Code]]="x",0,Tab_Gesamtfläche78[[#This Row],[QM]]*Tab_Gesamtfläche78[[#This Row],[verrechenbare Tage]]),0)</f>
        <v>3604.0624999999995</v>
      </c>
      <c r="M72" s="60"/>
      <c r="N72" s="58"/>
      <c r="O72" s="1806">
        <f>IFERROR(VLOOKUP(Tab_Gesamtfläche78[[#This Row],[RG]],Tab_Leistungswerte[],4,FALSE),"o.E.")</f>
        <v>900</v>
      </c>
      <c r="P72" s="58">
        <f>IFERROR(VLOOKUP(Tab_Gesamtfläche78[[#This Row],[RG]],Tab_Leistungswerte[],3,FALSE),"o.E.")</f>
        <v>900</v>
      </c>
      <c r="Q72" s="59">
        <f>IFERROR(Tab_Gesamtfläche78[[#This Row],[Fläche im Jahr]]/Tab_Gesamtfläche78[[#This Row],[LW Bieter]],0)</f>
        <v>4.004513888888888</v>
      </c>
      <c r="R72" s="61">
        <f>Tab_Gesamtfläche78[[#This Row],[Stunden/
Jahr]]/12</f>
        <v>0.33370949074074069</v>
      </c>
      <c r="S72" s="61">
        <f>IFERROR(IF(Tab_Gesamtfläche78[[#This Row],[Stunden/ Jahr So+Ft]]&gt;0,Tab_Gesamtfläche78[[#This Row],[Stunden/
Jahr]]-Tab_Gesamtfläche78[[#This Row],[Stunden/ Jahr So+Ft]],Tab_Gesamtfläche78[[#This Row],[Stunden/
Jahr]]),0)</f>
        <v>4.004513888888888</v>
      </c>
      <c r="T7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2" s="62">
        <f>IFERROR(SUM(Tab_Gesamtfläche78[[#This Row],[Stunden/Jahr werktags]]*$B$1+Tab_Gesamtfläche78[[#This Row],[Stunden/ Jahr So+Ft]]*$D$1),0)</f>
        <v>0</v>
      </c>
      <c r="V72" s="62">
        <f>Tab_Gesamtfläche78[[#This Row],[EUR / Jahr]]/12</f>
        <v>0</v>
      </c>
      <c r="W72" s="56"/>
      <c r="X72"/>
      <c r="Y72" s="260"/>
    </row>
    <row r="73" spans="1:25">
      <c r="A73" s="55"/>
      <c r="B73" s="55" t="s">
        <v>435</v>
      </c>
      <c r="C73" s="55"/>
      <c r="D73" s="55" t="s">
        <v>444</v>
      </c>
      <c r="E73" s="55" t="s">
        <v>271</v>
      </c>
      <c r="F73" s="55" t="s">
        <v>545</v>
      </c>
      <c r="G73" s="55" t="s">
        <v>541</v>
      </c>
      <c r="H73" s="57">
        <v>18</v>
      </c>
      <c r="I73" s="58" t="s">
        <v>40</v>
      </c>
      <c r="J73" s="58" t="s">
        <v>210</v>
      </c>
      <c r="K73" s="59">
        <v>126.45833333333331</v>
      </c>
      <c r="L73" s="60">
        <f>IFERROR(IF(Tab_Gesamtfläche78[[#This Row],[Code]]="x",0,Tab_Gesamtfläche78[[#This Row],[QM]]*Tab_Gesamtfläche78[[#This Row],[verrechenbare Tage]]),0)</f>
        <v>2276.2499999999995</v>
      </c>
      <c r="M73" s="60"/>
      <c r="N73" s="58"/>
      <c r="O73" s="1806">
        <f>IFERROR(VLOOKUP(Tab_Gesamtfläche78[[#This Row],[RG]],Tab_Leistungswerte[],4,FALSE),"o.E.")</f>
        <v>900</v>
      </c>
      <c r="P73" s="58">
        <f>IFERROR(VLOOKUP(Tab_Gesamtfläche78[[#This Row],[RG]],Tab_Leistungswerte[],3,FALSE),"o.E.")</f>
        <v>900</v>
      </c>
      <c r="Q73" s="59">
        <f>IFERROR(Tab_Gesamtfläche78[[#This Row],[Fläche im Jahr]]/Tab_Gesamtfläche78[[#This Row],[LW Bieter]],0)</f>
        <v>2.5291666666666663</v>
      </c>
      <c r="R73" s="61">
        <f>Tab_Gesamtfläche78[[#This Row],[Stunden/
Jahr]]/12</f>
        <v>0.21076388888888886</v>
      </c>
      <c r="S73" s="61">
        <f>IFERROR(IF(Tab_Gesamtfläche78[[#This Row],[Stunden/ Jahr So+Ft]]&gt;0,Tab_Gesamtfläche78[[#This Row],[Stunden/
Jahr]]-Tab_Gesamtfläche78[[#This Row],[Stunden/ Jahr So+Ft]],Tab_Gesamtfläche78[[#This Row],[Stunden/
Jahr]]),0)</f>
        <v>2.5291666666666663</v>
      </c>
      <c r="T7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3" s="62">
        <f>IFERROR(SUM(Tab_Gesamtfläche78[[#This Row],[Stunden/Jahr werktags]]*$B$1+Tab_Gesamtfläche78[[#This Row],[Stunden/ Jahr So+Ft]]*$D$1),0)</f>
        <v>0</v>
      </c>
      <c r="V73" s="62">
        <f>Tab_Gesamtfläche78[[#This Row],[EUR / Jahr]]/12</f>
        <v>0</v>
      </c>
      <c r="W73" s="56"/>
      <c r="X73"/>
      <c r="Y73" s="260"/>
    </row>
    <row r="74" spans="1:25">
      <c r="A74" s="55"/>
      <c r="B74" s="55" t="s">
        <v>435</v>
      </c>
      <c r="C74" s="55"/>
      <c r="D74" s="55" t="s">
        <v>444</v>
      </c>
      <c r="E74" s="55" t="s">
        <v>271</v>
      </c>
      <c r="F74" s="55" t="s">
        <v>545</v>
      </c>
      <c r="G74" s="55" t="s">
        <v>541</v>
      </c>
      <c r="H74" s="57">
        <v>18</v>
      </c>
      <c r="I74" s="58" t="s">
        <v>40</v>
      </c>
      <c r="J74" s="58" t="s">
        <v>210</v>
      </c>
      <c r="K74" s="59">
        <v>126.45833333333331</v>
      </c>
      <c r="L74" s="60">
        <f>IFERROR(IF(Tab_Gesamtfläche78[[#This Row],[Code]]="x",0,Tab_Gesamtfläche78[[#This Row],[QM]]*Tab_Gesamtfläche78[[#This Row],[verrechenbare Tage]]),0)</f>
        <v>2276.2499999999995</v>
      </c>
      <c r="M74" s="60"/>
      <c r="N74" s="58"/>
      <c r="O74" s="1806">
        <f>IFERROR(VLOOKUP(Tab_Gesamtfläche78[[#This Row],[RG]],Tab_Leistungswerte[],4,FALSE),"o.E.")</f>
        <v>900</v>
      </c>
      <c r="P74" s="58">
        <f>IFERROR(VLOOKUP(Tab_Gesamtfläche78[[#This Row],[RG]],Tab_Leistungswerte[],3,FALSE),"o.E.")</f>
        <v>900</v>
      </c>
      <c r="Q74" s="59">
        <f>IFERROR(Tab_Gesamtfläche78[[#This Row],[Fläche im Jahr]]/Tab_Gesamtfläche78[[#This Row],[LW Bieter]],0)</f>
        <v>2.5291666666666663</v>
      </c>
      <c r="R74" s="61">
        <f>Tab_Gesamtfläche78[[#This Row],[Stunden/
Jahr]]/12</f>
        <v>0.21076388888888886</v>
      </c>
      <c r="S74" s="61">
        <f>IFERROR(IF(Tab_Gesamtfläche78[[#This Row],[Stunden/ Jahr So+Ft]]&gt;0,Tab_Gesamtfläche78[[#This Row],[Stunden/
Jahr]]-Tab_Gesamtfläche78[[#This Row],[Stunden/ Jahr So+Ft]],Tab_Gesamtfläche78[[#This Row],[Stunden/
Jahr]]),0)</f>
        <v>2.5291666666666663</v>
      </c>
      <c r="T7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4" s="62">
        <f>IFERROR(SUM(Tab_Gesamtfläche78[[#This Row],[Stunden/Jahr werktags]]*$B$1+Tab_Gesamtfläche78[[#This Row],[Stunden/ Jahr So+Ft]]*$D$1),0)</f>
        <v>0</v>
      </c>
      <c r="V74" s="62">
        <f>Tab_Gesamtfläche78[[#This Row],[EUR / Jahr]]/12</f>
        <v>0</v>
      </c>
      <c r="W74" s="56"/>
      <c r="X74"/>
      <c r="Y74" s="260"/>
    </row>
    <row r="75" spans="1:25">
      <c r="A75" s="55"/>
      <c r="B75" s="55" t="s">
        <v>435</v>
      </c>
      <c r="C75" s="55"/>
      <c r="D75" s="55" t="s">
        <v>444</v>
      </c>
      <c r="E75" s="55" t="s">
        <v>271</v>
      </c>
      <c r="F75" s="55" t="s">
        <v>545</v>
      </c>
      <c r="G75" s="55" t="s">
        <v>541</v>
      </c>
      <c r="H75" s="57">
        <v>18</v>
      </c>
      <c r="I75" s="58" t="s">
        <v>40</v>
      </c>
      <c r="J75" s="58" t="s">
        <v>210</v>
      </c>
      <c r="K75" s="59">
        <v>126.45833333333331</v>
      </c>
      <c r="L75" s="60">
        <f>IFERROR(IF(Tab_Gesamtfläche78[[#This Row],[Code]]="x",0,Tab_Gesamtfläche78[[#This Row],[QM]]*Tab_Gesamtfläche78[[#This Row],[verrechenbare Tage]]),0)</f>
        <v>2276.2499999999995</v>
      </c>
      <c r="M75" s="60"/>
      <c r="N75" s="58"/>
      <c r="O75" s="1806">
        <f>IFERROR(VLOOKUP(Tab_Gesamtfläche78[[#This Row],[RG]],Tab_Leistungswerte[],4,FALSE),"o.E.")</f>
        <v>900</v>
      </c>
      <c r="P75" s="58">
        <f>IFERROR(VLOOKUP(Tab_Gesamtfläche78[[#This Row],[RG]],Tab_Leistungswerte[],3,FALSE),"o.E.")</f>
        <v>900</v>
      </c>
      <c r="Q75" s="59">
        <f>IFERROR(Tab_Gesamtfläche78[[#This Row],[Fläche im Jahr]]/Tab_Gesamtfläche78[[#This Row],[LW Bieter]],0)</f>
        <v>2.5291666666666663</v>
      </c>
      <c r="R75" s="61">
        <f>Tab_Gesamtfläche78[[#This Row],[Stunden/
Jahr]]/12</f>
        <v>0.21076388888888886</v>
      </c>
      <c r="S75" s="61">
        <f>IFERROR(IF(Tab_Gesamtfläche78[[#This Row],[Stunden/ Jahr So+Ft]]&gt;0,Tab_Gesamtfläche78[[#This Row],[Stunden/
Jahr]]-Tab_Gesamtfläche78[[#This Row],[Stunden/ Jahr So+Ft]],Tab_Gesamtfläche78[[#This Row],[Stunden/
Jahr]]),0)</f>
        <v>2.5291666666666663</v>
      </c>
      <c r="T7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5" s="62">
        <f>IFERROR(SUM(Tab_Gesamtfläche78[[#This Row],[Stunden/Jahr werktags]]*$B$1+Tab_Gesamtfläche78[[#This Row],[Stunden/ Jahr So+Ft]]*$D$1),0)</f>
        <v>0</v>
      </c>
      <c r="V75" s="62">
        <f>Tab_Gesamtfläche78[[#This Row],[EUR / Jahr]]/12</f>
        <v>0</v>
      </c>
      <c r="W75" s="56"/>
      <c r="X75"/>
      <c r="Y75" s="260"/>
    </row>
    <row r="76" spans="1:25">
      <c r="A76" s="55"/>
      <c r="B76" s="55" t="s">
        <v>435</v>
      </c>
      <c r="C76" s="55"/>
      <c r="D76" s="55" t="s">
        <v>444</v>
      </c>
      <c r="E76" s="55" t="s">
        <v>271</v>
      </c>
      <c r="F76" s="55" t="s">
        <v>545</v>
      </c>
      <c r="G76" s="55" t="s">
        <v>541</v>
      </c>
      <c r="H76" s="57">
        <v>18</v>
      </c>
      <c r="I76" s="58" t="s">
        <v>40</v>
      </c>
      <c r="J76" s="58" t="s">
        <v>210</v>
      </c>
      <c r="K76" s="59">
        <v>126.45833333333331</v>
      </c>
      <c r="L76" s="60">
        <f>IFERROR(IF(Tab_Gesamtfläche78[[#This Row],[Code]]="x",0,Tab_Gesamtfläche78[[#This Row],[QM]]*Tab_Gesamtfläche78[[#This Row],[verrechenbare Tage]]),0)</f>
        <v>2276.2499999999995</v>
      </c>
      <c r="M76" s="60"/>
      <c r="N76" s="58"/>
      <c r="O76" s="1806">
        <f>IFERROR(VLOOKUP(Tab_Gesamtfläche78[[#This Row],[RG]],Tab_Leistungswerte[],4,FALSE),"o.E.")</f>
        <v>900</v>
      </c>
      <c r="P76" s="58">
        <f>IFERROR(VLOOKUP(Tab_Gesamtfläche78[[#This Row],[RG]],Tab_Leistungswerte[],3,FALSE),"o.E.")</f>
        <v>900</v>
      </c>
      <c r="Q76" s="59">
        <f>IFERROR(Tab_Gesamtfläche78[[#This Row],[Fläche im Jahr]]/Tab_Gesamtfläche78[[#This Row],[LW Bieter]],0)</f>
        <v>2.5291666666666663</v>
      </c>
      <c r="R76" s="61">
        <f>Tab_Gesamtfläche78[[#This Row],[Stunden/
Jahr]]/12</f>
        <v>0.21076388888888886</v>
      </c>
      <c r="S76" s="61">
        <f>IFERROR(IF(Tab_Gesamtfläche78[[#This Row],[Stunden/ Jahr So+Ft]]&gt;0,Tab_Gesamtfläche78[[#This Row],[Stunden/
Jahr]]-Tab_Gesamtfläche78[[#This Row],[Stunden/ Jahr So+Ft]],Tab_Gesamtfläche78[[#This Row],[Stunden/
Jahr]]),0)</f>
        <v>2.5291666666666663</v>
      </c>
      <c r="T7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6" s="62">
        <f>IFERROR(SUM(Tab_Gesamtfläche78[[#This Row],[Stunden/Jahr werktags]]*$B$1+Tab_Gesamtfläche78[[#This Row],[Stunden/ Jahr So+Ft]]*$D$1),0)</f>
        <v>0</v>
      </c>
      <c r="V76" s="62">
        <f>Tab_Gesamtfläche78[[#This Row],[EUR / Jahr]]/12</f>
        <v>0</v>
      </c>
      <c r="W76" s="56"/>
      <c r="X76"/>
      <c r="Y76" s="260"/>
    </row>
    <row r="77" spans="1:25">
      <c r="A77" s="55"/>
      <c r="B77" s="55" t="s">
        <v>435</v>
      </c>
      <c r="C77" s="55"/>
      <c r="D77" s="55" t="s">
        <v>444</v>
      </c>
      <c r="E77" s="55" t="s">
        <v>271</v>
      </c>
      <c r="F77" s="55" t="s">
        <v>545</v>
      </c>
      <c r="G77" s="55" t="s">
        <v>541</v>
      </c>
      <c r="H77" s="57">
        <v>18</v>
      </c>
      <c r="I77" s="58" t="s">
        <v>40</v>
      </c>
      <c r="J77" s="58" t="s">
        <v>210</v>
      </c>
      <c r="K77" s="59">
        <v>126.45833333333331</v>
      </c>
      <c r="L77" s="60">
        <f>IFERROR(IF(Tab_Gesamtfläche78[[#This Row],[Code]]="x",0,Tab_Gesamtfläche78[[#This Row],[QM]]*Tab_Gesamtfläche78[[#This Row],[verrechenbare Tage]]),0)</f>
        <v>2276.2499999999995</v>
      </c>
      <c r="M77" s="60"/>
      <c r="N77" s="58"/>
      <c r="O77" s="1806">
        <f>IFERROR(VLOOKUP(Tab_Gesamtfläche78[[#This Row],[RG]],Tab_Leistungswerte[],4,FALSE),"o.E.")</f>
        <v>900</v>
      </c>
      <c r="P77" s="58">
        <f>IFERROR(VLOOKUP(Tab_Gesamtfläche78[[#This Row],[RG]],Tab_Leistungswerte[],3,FALSE),"o.E.")</f>
        <v>900</v>
      </c>
      <c r="Q77" s="59">
        <f>IFERROR(Tab_Gesamtfläche78[[#This Row],[Fläche im Jahr]]/Tab_Gesamtfläche78[[#This Row],[LW Bieter]],0)</f>
        <v>2.5291666666666663</v>
      </c>
      <c r="R77" s="61">
        <f>Tab_Gesamtfläche78[[#This Row],[Stunden/
Jahr]]/12</f>
        <v>0.21076388888888886</v>
      </c>
      <c r="S77" s="61">
        <f>IFERROR(IF(Tab_Gesamtfläche78[[#This Row],[Stunden/ Jahr So+Ft]]&gt;0,Tab_Gesamtfläche78[[#This Row],[Stunden/
Jahr]]-Tab_Gesamtfläche78[[#This Row],[Stunden/ Jahr So+Ft]],Tab_Gesamtfläche78[[#This Row],[Stunden/
Jahr]]),0)</f>
        <v>2.5291666666666663</v>
      </c>
      <c r="T7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7" s="62">
        <f>IFERROR(SUM(Tab_Gesamtfläche78[[#This Row],[Stunden/Jahr werktags]]*$B$1+Tab_Gesamtfläche78[[#This Row],[Stunden/ Jahr So+Ft]]*$D$1),0)</f>
        <v>0</v>
      </c>
      <c r="V77" s="62">
        <f>Tab_Gesamtfläche78[[#This Row],[EUR / Jahr]]/12</f>
        <v>0</v>
      </c>
      <c r="W77" s="56"/>
      <c r="X77"/>
      <c r="Y77" s="260"/>
    </row>
    <row r="78" spans="1:25">
      <c r="A78" s="55"/>
      <c r="B78" s="55" t="s">
        <v>435</v>
      </c>
      <c r="C78" s="55"/>
      <c r="D78" s="55" t="s">
        <v>444</v>
      </c>
      <c r="E78" s="55" t="s">
        <v>271</v>
      </c>
      <c r="F78" s="55" t="s">
        <v>545</v>
      </c>
      <c r="G78" s="55" t="s">
        <v>541</v>
      </c>
      <c r="H78" s="57">
        <v>18</v>
      </c>
      <c r="I78" s="58" t="s">
        <v>40</v>
      </c>
      <c r="J78" s="58" t="s">
        <v>210</v>
      </c>
      <c r="K78" s="59">
        <v>126.45833333333331</v>
      </c>
      <c r="L78" s="60">
        <f>IFERROR(IF(Tab_Gesamtfläche78[[#This Row],[Code]]="x",0,Tab_Gesamtfläche78[[#This Row],[QM]]*Tab_Gesamtfläche78[[#This Row],[verrechenbare Tage]]),0)</f>
        <v>2276.2499999999995</v>
      </c>
      <c r="M78" s="60"/>
      <c r="N78" s="58"/>
      <c r="O78" s="1806">
        <f>IFERROR(VLOOKUP(Tab_Gesamtfläche78[[#This Row],[RG]],Tab_Leistungswerte[],4,FALSE),"o.E.")</f>
        <v>900</v>
      </c>
      <c r="P78" s="58">
        <f>IFERROR(VLOOKUP(Tab_Gesamtfläche78[[#This Row],[RG]],Tab_Leistungswerte[],3,FALSE),"o.E.")</f>
        <v>900</v>
      </c>
      <c r="Q78" s="59">
        <f>IFERROR(Tab_Gesamtfläche78[[#This Row],[Fläche im Jahr]]/Tab_Gesamtfläche78[[#This Row],[LW Bieter]],0)</f>
        <v>2.5291666666666663</v>
      </c>
      <c r="R78" s="61">
        <f>Tab_Gesamtfläche78[[#This Row],[Stunden/
Jahr]]/12</f>
        <v>0.21076388888888886</v>
      </c>
      <c r="S78" s="61">
        <f>IFERROR(IF(Tab_Gesamtfläche78[[#This Row],[Stunden/ Jahr So+Ft]]&gt;0,Tab_Gesamtfläche78[[#This Row],[Stunden/
Jahr]]-Tab_Gesamtfläche78[[#This Row],[Stunden/ Jahr So+Ft]],Tab_Gesamtfläche78[[#This Row],[Stunden/
Jahr]]),0)</f>
        <v>2.5291666666666663</v>
      </c>
      <c r="T7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8" s="62">
        <f>IFERROR(SUM(Tab_Gesamtfläche78[[#This Row],[Stunden/Jahr werktags]]*$B$1+Tab_Gesamtfläche78[[#This Row],[Stunden/ Jahr So+Ft]]*$D$1),0)</f>
        <v>0</v>
      </c>
      <c r="V78" s="62">
        <f>Tab_Gesamtfläche78[[#This Row],[EUR / Jahr]]/12</f>
        <v>0</v>
      </c>
      <c r="W78" s="56"/>
      <c r="X78"/>
      <c r="Y78" s="260"/>
    </row>
    <row r="79" spans="1:25">
      <c r="A79" s="55"/>
      <c r="B79" s="55" t="s">
        <v>435</v>
      </c>
      <c r="C79" s="55"/>
      <c r="D79" s="55" t="s">
        <v>444</v>
      </c>
      <c r="E79" s="55" t="s">
        <v>459</v>
      </c>
      <c r="F79" s="55" t="s">
        <v>545</v>
      </c>
      <c r="G79" s="55" t="s">
        <v>541</v>
      </c>
      <c r="H79" s="57">
        <v>27.5</v>
      </c>
      <c r="I79" s="58" t="s">
        <v>40</v>
      </c>
      <c r="J79" s="58" t="s">
        <v>210</v>
      </c>
      <c r="K79" s="59">
        <v>126.45833333333331</v>
      </c>
      <c r="L79" s="60">
        <f>IFERROR(IF(Tab_Gesamtfläche78[[#This Row],[Code]]="x",0,Tab_Gesamtfläche78[[#This Row],[QM]]*Tab_Gesamtfläche78[[#This Row],[verrechenbare Tage]]),0)</f>
        <v>3477.6041666666661</v>
      </c>
      <c r="M79" s="60"/>
      <c r="N79" s="58"/>
      <c r="O79" s="1806">
        <f>IFERROR(VLOOKUP(Tab_Gesamtfläche78[[#This Row],[RG]],Tab_Leistungswerte[],4,FALSE),"o.E.")</f>
        <v>900</v>
      </c>
      <c r="P79" s="58">
        <f>IFERROR(VLOOKUP(Tab_Gesamtfläche78[[#This Row],[RG]],Tab_Leistungswerte[],3,FALSE),"o.E.")</f>
        <v>900</v>
      </c>
      <c r="Q79" s="59">
        <f>IFERROR(Tab_Gesamtfläche78[[#This Row],[Fläche im Jahr]]/Tab_Gesamtfläche78[[#This Row],[LW Bieter]],0)</f>
        <v>3.8640046296296289</v>
      </c>
      <c r="R79" s="61">
        <f>Tab_Gesamtfläche78[[#This Row],[Stunden/
Jahr]]/12</f>
        <v>0.32200038580246909</v>
      </c>
      <c r="S79" s="61">
        <f>IFERROR(IF(Tab_Gesamtfläche78[[#This Row],[Stunden/ Jahr So+Ft]]&gt;0,Tab_Gesamtfläche78[[#This Row],[Stunden/
Jahr]]-Tab_Gesamtfläche78[[#This Row],[Stunden/ Jahr So+Ft]],Tab_Gesamtfläche78[[#This Row],[Stunden/
Jahr]]),0)</f>
        <v>3.8640046296296289</v>
      </c>
      <c r="T7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79" s="62">
        <f>IFERROR(SUM(Tab_Gesamtfläche78[[#This Row],[Stunden/Jahr werktags]]*$B$1+Tab_Gesamtfläche78[[#This Row],[Stunden/ Jahr So+Ft]]*$D$1),0)</f>
        <v>0</v>
      </c>
      <c r="V79" s="62">
        <f>Tab_Gesamtfläche78[[#This Row],[EUR / Jahr]]/12</f>
        <v>0</v>
      </c>
      <c r="W79" s="56"/>
      <c r="X79"/>
      <c r="Y79" s="260"/>
    </row>
    <row r="80" spans="1:25">
      <c r="A80" s="55"/>
      <c r="B80" s="55" t="s">
        <v>436</v>
      </c>
      <c r="C80" s="55" t="s">
        <v>507</v>
      </c>
      <c r="D80" s="55" t="s">
        <v>445</v>
      </c>
      <c r="E80" s="55" t="s">
        <v>460</v>
      </c>
      <c r="F80" s="55"/>
      <c r="G80" s="55" t="s">
        <v>421</v>
      </c>
      <c r="H80" s="57">
        <v>20</v>
      </c>
      <c r="I80" s="58" t="s">
        <v>40</v>
      </c>
      <c r="J80" s="58" t="s">
        <v>210</v>
      </c>
      <c r="K80" s="59">
        <v>126.45833333333331</v>
      </c>
      <c r="L80" s="60">
        <f>IFERROR(IF(Tab_Gesamtfläche78[[#This Row],[Code]]="x",0,Tab_Gesamtfläche78[[#This Row],[QM]]*Tab_Gesamtfläche78[[#This Row],[verrechenbare Tage]]),0)</f>
        <v>2529.1666666666661</v>
      </c>
      <c r="M80" s="60"/>
      <c r="N80" s="58"/>
      <c r="O80" s="1806">
        <f>IFERROR(VLOOKUP(Tab_Gesamtfläche78[[#This Row],[RG]],Tab_Leistungswerte[],4,FALSE),"o.E.")</f>
        <v>900</v>
      </c>
      <c r="P80" s="58">
        <f>IFERROR(VLOOKUP(Tab_Gesamtfläche78[[#This Row],[RG]],Tab_Leistungswerte[],3,FALSE),"o.E.")</f>
        <v>900</v>
      </c>
      <c r="Q80" s="59">
        <f>IFERROR(Tab_Gesamtfläche78[[#This Row],[Fläche im Jahr]]/Tab_Gesamtfläche78[[#This Row],[LW Bieter]],0)</f>
        <v>2.8101851851851847</v>
      </c>
      <c r="R80" s="61">
        <f>Tab_Gesamtfläche78[[#This Row],[Stunden/
Jahr]]/12</f>
        <v>0.23418209876543206</v>
      </c>
      <c r="S80" s="61">
        <f>IFERROR(IF(Tab_Gesamtfläche78[[#This Row],[Stunden/ Jahr So+Ft]]&gt;0,Tab_Gesamtfläche78[[#This Row],[Stunden/
Jahr]]-Tab_Gesamtfläche78[[#This Row],[Stunden/ Jahr So+Ft]],Tab_Gesamtfläche78[[#This Row],[Stunden/
Jahr]]),0)</f>
        <v>2.8101851851851847</v>
      </c>
      <c r="T8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0" s="62">
        <f>IFERROR(SUM(Tab_Gesamtfläche78[[#This Row],[Stunden/Jahr werktags]]*$B$1+Tab_Gesamtfläche78[[#This Row],[Stunden/ Jahr So+Ft]]*$D$1),0)</f>
        <v>0</v>
      </c>
      <c r="V80" s="62">
        <f>Tab_Gesamtfläche78[[#This Row],[EUR / Jahr]]/12</f>
        <v>0</v>
      </c>
      <c r="W80" s="56"/>
      <c r="X80"/>
      <c r="Y80" s="260"/>
    </row>
    <row r="81" spans="1:25">
      <c r="A81" s="55"/>
      <c r="B81" s="55" t="s">
        <v>436</v>
      </c>
      <c r="C81" s="55" t="s">
        <v>508</v>
      </c>
      <c r="D81" s="55" t="s">
        <v>445</v>
      </c>
      <c r="E81" s="55" t="s">
        <v>461</v>
      </c>
      <c r="F81" s="55"/>
      <c r="G81" s="55" t="s">
        <v>421</v>
      </c>
      <c r="H81" s="57">
        <v>20</v>
      </c>
      <c r="I81" s="58" t="s">
        <v>40</v>
      </c>
      <c r="J81" s="58" t="s">
        <v>210</v>
      </c>
      <c r="K81" s="59">
        <v>126.45833333333331</v>
      </c>
      <c r="L81" s="60">
        <f>IFERROR(IF(Tab_Gesamtfläche78[[#This Row],[Code]]="x",0,Tab_Gesamtfläche78[[#This Row],[QM]]*Tab_Gesamtfläche78[[#This Row],[verrechenbare Tage]]),0)</f>
        <v>2529.1666666666661</v>
      </c>
      <c r="M81" s="60"/>
      <c r="N81" s="58"/>
      <c r="O81" s="1806">
        <f>IFERROR(VLOOKUP(Tab_Gesamtfläche78[[#This Row],[RG]],Tab_Leistungswerte[],4,FALSE),"o.E.")</f>
        <v>900</v>
      </c>
      <c r="P81" s="58">
        <f>IFERROR(VLOOKUP(Tab_Gesamtfläche78[[#This Row],[RG]],Tab_Leistungswerte[],3,FALSE),"o.E.")</f>
        <v>900</v>
      </c>
      <c r="Q81" s="59">
        <f>IFERROR(Tab_Gesamtfläche78[[#This Row],[Fläche im Jahr]]/Tab_Gesamtfläche78[[#This Row],[LW Bieter]],0)</f>
        <v>2.8101851851851847</v>
      </c>
      <c r="R81" s="61">
        <f>Tab_Gesamtfläche78[[#This Row],[Stunden/
Jahr]]/12</f>
        <v>0.23418209876543206</v>
      </c>
      <c r="S81" s="61">
        <f>IFERROR(IF(Tab_Gesamtfläche78[[#This Row],[Stunden/ Jahr So+Ft]]&gt;0,Tab_Gesamtfläche78[[#This Row],[Stunden/
Jahr]]-Tab_Gesamtfläche78[[#This Row],[Stunden/ Jahr So+Ft]],Tab_Gesamtfläche78[[#This Row],[Stunden/
Jahr]]),0)</f>
        <v>2.8101851851851847</v>
      </c>
      <c r="T8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1" s="62">
        <f>IFERROR(SUM(Tab_Gesamtfläche78[[#This Row],[Stunden/Jahr werktags]]*$B$1+Tab_Gesamtfläche78[[#This Row],[Stunden/ Jahr So+Ft]]*$D$1),0)</f>
        <v>0</v>
      </c>
      <c r="V81" s="62">
        <f>Tab_Gesamtfläche78[[#This Row],[EUR / Jahr]]/12</f>
        <v>0</v>
      </c>
      <c r="W81" s="56"/>
      <c r="X81"/>
      <c r="Y81" s="260"/>
    </row>
    <row r="82" spans="1:25">
      <c r="A82" s="55"/>
      <c r="B82" s="55" t="s">
        <v>436</v>
      </c>
      <c r="C82" s="55" t="s">
        <v>509</v>
      </c>
      <c r="D82" s="55" t="s">
        <v>445</v>
      </c>
      <c r="E82" s="55" t="s">
        <v>462</v>
      </c>
      <c r="F82" s="55"/>
      <c r="G82" s="55" t="s">
        <v>421</v>
      </c>
      <c r="H82" s="57">
        <v>20</v>
      </c>
      <c r="I82" s="58" t="s">
        <v>40</v>
      </c>
      <c r="J82" s="58" t="s">
        <v>210</v>
      </c>
      <c r="K82" s="59">
        <v>126.45833333333331</v>
      </c>
      <c r="L82" s="60">
        <f>IFERROR(IF(Tab_Gesamtfläche78[[#This Row],[Code]]="x",0,Tab_Gesamtfläche78[[#This Row],[QM]]*Tab_Gesamtfläche78[[#This Row],[verrechenbare Tage]]),0)</f>
        <v>2529.1666666666661</v>
      </c>
      <c r="M82" s="60"/>
      <c r="N82" s="58"/>
      <c r="O82" s="1806">
        <f>IFERROR(VLOOKUP(Tab_Gesamtfläche78[[#This Row],[RG]],Tab_Leistungswerte[],4,FALSE),"o.E.")</f>
        <v>900</v>
      </c>
      <c r="P82" s="58">
        <f>IFERROR(VLOOKUP(Tab_Gesamtfläche78[[#This Row],[RG]],Tab_Leistungswerte[],3,FALSE),"o.E.")</f>
        <v>900</v>
      </c>
      <c r="Q82" s="59">
        <f>IFERROR(Tab_Gesamtfläche78[[#This Row],[Fläche im Jahr]]/Tab_Gesamtfläche78[[#This Row],[LW Bieter]],0)</f>
        <v>2.8101851851851847</v>
      </c>
      <c r="R82" s="61">
        <f>Tab_Gesamtfläche78[[#This Row],[Stunden/
Jahr]]/12</f>
        <v>0.23418209876543206</v>
      </c>
      <c r="S82" s="61">
        <f>IFERROR(IF(Tab_Gesamtfläche78[[#This Row],[Stunden/ Jahr So+Ft]]&gt;0,Tab_Gesamtfläche78[[#This Row],[Stunden/
Jahr]]-Tab_Gesamtfläche78[[#This Row],[Stunden/ Jahr So+Ft]],Tab_Gesamtfläche78[[#This Row],[Stunden/
Jahr]]),0)</f>
        <v>2.8101851851851847</v>
      </c>
      <c r="T8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2" s="62">
        <f>IFERROR(SUM(Tab_Gesamtfläche78[[#This Row],[Stunden/Jahr werktags]]*$B$1+Tab_Gesamtfläche78[[#This Row],[Stunden/ Jahr So+Ft]]*$D$1),0)</f>
        <v>0</v>
      </c>
      <c r="V82" s="62">
        <f>Tab_Gesamtfläche78[[#This Row],[EUR / Jahr]]/12</f>
        <v>0</v>
      </c>
      <c r="W82" s="56"/>
      <c r="X82"/>
      <c r="Y82" s="260"/>
    </row>
    <row r="83" spans="1:25">
      <c r="A83" s="55"/>
      <c r="B83" s="55" t="s">
        <v>436</v>
      </c>
      <c r="C83" s="55" t="s">
        <v>510</v>
      </c>
      <c r="D83" s="55" t="s">
        <v>445</v>
      </c>
      <c r="E83" s="55" t="s">
        <v>463</v>
      </c>
      <c r="F83" s="55"/>
      <c r="G83" s="55" t="s">
        <v>421</v>
      </c>
      <c r="H83" s="57">
        <v>26.35</v>
      </c>
      <c r="I83" s="58" t="s">
        <v>40</v>
      </c>
      <c r="J83" s="58" t="s">
        <v>210</v>
      </c>
      <c r="K83" s="59">
        <v>126.45833333333331</v>
      </c>
      <c r="L83" s="60">
        <f>IFERROR(IF(Tab_Gesamtfläche78[[#This Row],[Code]]="x",0,Tab_Gesamtfläche78[[#This Row],[QM]]*Tab_Gesamtfläche78[[#This Row],[verrechenbare Tage]]),0)</f>
        <v>3332.177083333333</v>
      </c>
      <c r="M83" s="60"/>
      <c r="N83" s="58"/>
      <c r="O83" s="1806">
        <f>IFERROR(VLOOKUP(Tab_Gesamtfläche78[[#This Row],[RG]],Tab_Leistungswerte[],4,FALSE),"o.E.")</f>
        <v>900</v>
      </c>
      <c r="P83" s="58">
        <f>IFERROR(VLOOKUP(Tab_Gesamtfläche78[[#This Row],[RG]],Tab_Leistungswerte[],3,FALSE),"o.E.")</f>
        <v>900</v>
      </c>
      <c r="Q83" s="59">
        <f>IFERROR(Tab_Gesamtfläche78[[#This Row],[Fläche im Jahr]]/Tab_Gesamtfläche78[[#This Row],[LW Bieter]],0)</f>
        <v>3.7024189814814812</v>
      </c>
      <c r="R83" s="61">
        <f>Tab_Gesamtfläche78[[#This Row],[Stunden/
Jahr]]/12</f>
        <v>0.30853491512345677</v>
      </c>
      <c r="S83" s="61">
        <f>IFERROR(IF(Tab_Gesamtfläche78[[#This Row],[Stunden/ Jahr So+Ft]]&gt;0,Tab_Gesamtfläche78[[#This Row],[Stunden/
Jahr]]-Tab_Gesamtfläche78[[#This Row],[Stunden/ Jahr So+Ft]],Tab_Gesamtfläche78[[#This Row],[Stunden/
Jahr]]),0)</f>
        <v>3.7024189814814812</v>
      </c>
      <c r="T8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3" s="62">
        <f>IFERROR(SUM(Tab_Gesamtfläche78[[#This Row],[Stunden/Jahr werktags]]*$B$1+Tab_Gesamtfläche78[[#This Row],[Stunden/ Jahr So+Ft]]*$D$1),0)</f>
        <v>0</v>
      </c>
      <c r="V83" s="62">
        <f>Tab_Gesamtfläche78[[#This Row],[EUR / Jahr]]/12</f>
        <v>0</v>
      </c>
      <c r="W83" s="56"/>
      <c r="X83"/>
      <c r="Y83" s="260"/>
    </row>
    <row r="84" spans="1:25">
      <c r="A84" s="55"/>
      <c r="B84" s="55" t="s">
        <v>437</v>
      </c>
      <c r="C84" s="55" t="s">
        <v>511</v>
      </c>
      <c r="D84" s="55" t="s">
        <v>446</v>
      </c>
      <c r="E84" s="55" t="s">
        <v>464</v>
      </c>
      <c r="F84" s="55"/>
      <c r="G84" s="55" t="s">
        <v>421</v>
      </c>
      <c r="H84" s="57">
        <v>28.3</v>
      </c>
      <c r="I84" s="58" t="s">
        <v>40</v>
      </c>
      <c r="J84" s="58" t="s">
        <v>210</v>
      </c>
      <c r="K84" s="59">
        <v>126.45833333333331</v>
      </c>
      <c r="L84" s="60">
        <f>IFERROR(IF(Tab_Gesamtfläche78[[#This Row],[Code]]="x",0,Tab_Gesamtfläche78[[#This Row],[QM]]*Tab_Gesamtfläche78[[#This Row],[verrechenbare Tage]]),0)</f>
        <v>3578.770833333333</v>
      </c>
      <c r="M84" s="60"/>
      <c r="N84" s="58"/>
      <c r="O84" s="1806">
        <f>IFERROR(VLOOKUP(Tab_Gesamtfläche78[[#This Row],[RG]],Tab_Leistungswerte[],4,FALSE),"o.E.")</f>
        <v>900</v>
      </c>
      <c r="P84" s="58">
        <f>IFERROR(VLOOKUP(Tab_Gesamtfläche78[[#This Row],[RG]],Tab_Leistungswerte[],3,FALSE),"o.E.")</f>
        <v>900</v>
      </c>
      <c r="Q84" s="59">
        <f>IFERROR(Tab_Gesamtfläche78[[#This Row],[Fläche im Jahr]]/Tab_Gesamtfläche78[[#This Row],[LW Bieter]],0)</f>
        <v>3.9764120370370368</v>
      </c>
      <c r="R84" s="61">
        <f>Tab_Gesamtfläche78[[#This Row],[Stunden/
Jahr]]/12</f>
        <v>0.3313676697530864</v>
      </c>
      <c r="S84" s="61">
        <f>IFERROR(IF(Tab_Gesamtfläche78[[#This Row],[Stunden/ Jahr So+Ft]]&gt;0,Tab_Gesamtfläche78[[#This Row],[Stunden/
Jahr]]-Tab_Gesamtfläche78[[#This Row],[Stunden/ Jahr So+Ft]],Tab_Gesamtfläche78[[#This Row],[Stunden/
Jahr]]),0)</f>
        <v>3.9764120370370368</v>
      </c>
      <c r="T8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4" s="62">
        <f>IFERROR(SUM(Tab_Gesamtfläche78[[#This Row],[Stunden/Jahr werktags]]*$B$1+Tab_Gesamtfläche78[[#This Row],[Stunden/ Jahr So+Ft]]*$D$1),0)</f>
        <v>0</v>
      </c>
      <c r="V84" s="62">
        <f>Tab_Gesamtfläche78[[#This Row],[EUR / Jahr]]/12</f>
        <v>0</v>
      </c>
      <c r="W84" s="56"/>
      <c r="X84"/>
      <c r="Y84" s="260"/>
    </row>
    <row r="85" spans="1:25">
      <c r="A85" s="55"/>
      <c r="B85" s="55" t="s">
        <v>437</v>
      </c>
      <c r="C85" s="55" t="s">
        <v>512</v>
      </c>
      <c r="D85" s="55" t="s">
        <v>447</v>
      </c>
      <c r="E85" s="55" t="s">
        <v>465</v>
      </c>
      <c r="F85" s="55"/>
      <c r="G85" s="55" t="s">
        <v>421</v>
      </c>
      <c r="H85" s="57">
        <v>13.8</v>
      </c>
      <c r="I85" s="58" t="s">
        <v>40</v>
      </c>
      <c r="J85" s="58" t="s">
        <v>210</v>
      </c>
      <c r="K85" s="59">
        <v>126.45833333333331</v>
      </c>
      <c r="L85" s="60">
        <f>IFERROR(IF(Tab_Gesamtfläche78[[#This Row],[Code]]="x",0,Tab_Gesamtfläche78[[#This Row],[QM]]*Tab_Gesamtfläche78[[#This Row],[verrechenbare Tage]]),0)</f>
        <v>1745.1249999999998</v>
      </c>
      <c r="M85" s="60"/>
      <c r="N85" s="58"/>
      <c r="O85" s="1806">
        <f>IFERROR(VLOOKUP(Tab_Gesamtfläche78[[#This Row],[RG]],Tab_Leistungswerte[],4,FALSE),"o.E.")</f>
        <v>900</v>
      </c>
      <c r="P85" s="58">
        <f>IFERROR(VLOOKUP(Tab_Gesamtfläche78[[#This Row],[RG]],Tab_Leistungswerte[],3,FALSE),"o.E.")</f>
        <v>900</v>
      </c>
      <c r="Q85" s="59">
        <f>IFERROR(Tab_Gesamtfläche78[[#This Row],[Fläche im Jahr]]/Tab_Gesamtfläche78[[#This Row],[LW Bieter]],0)</f>
        <v>1.9390277777777776</v>
      </c>
      <c r="R85" s="61">
        <f>Tab_Gesamtfläche78[[#This Row],[Stunden/
Jahr]]/12</f>
        <v>0.16158564814814813</v>
      </c>
      <c r="S85" s="61">
        <f>IFERROR(IF(Tab_Gesamtfläche78[[#This Row],[Stunden/ Jahr So+Ft]]&gt;0,Tab_Gesamtfläche78[[#This Row],[Stunden/
Jahr]]-Tab_Gesamtfläche78[[#This Row],[Stunden/ Jahr So+Ft]],Tab_Gesamtfläche78[[#This Row],[Stunden/
Jahr]]),0)</f>
        <v>1.9390277777777776</v>
      </c>
      <c r="T8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5" s="62">
        <f>IFERROR(SUM(Tab_Gesamtfläche78[[#This Row],[Stunden/Jahr werktags]]*$B$1+Tab_Gesamtfläche78[[#This Row],[Stunden/ Jahr So+Ft]]*$D$1),0)</f>
        <v>0</v>
      </c>
      <c r="V85" s="62">
        <f>Tab_Gesamtfläche78[[#This Row],[EUR / Jahr]]/12</f>
        <v>0</v>
      </c>
      <c r="W85" s="56"/>
      <c r="X85"/>
      <c r="Y85" s="260"/>
    </row>
    <row r="86" spans="1:25">
      <c r="A86" s="55"/>
      <c r="B86" s="55" t="s">
        <v>437</v>
      </c>
      <c r="C86" s="55" t="s">
        <v>513</v>
      </c>
      <c r="D86" s="55" t="s">
        <v>447</v>
      </c>
      <c r="E86" s="55" t="s">
        <v>466</v>
      </c>
      <c r="F86" s="55"/>
      <c r="G86" s="55" t="s">
        <v>421</v>
      </c>
      <c r="H86" s="57">
        <v>13</v>
      </c>
      <c r="I86" s="58" t="s">
        <v>40</v>
      </c>
      <c r="J86" s="58" t="s">
        <v>210</v>
      </c>
      <c r="K86" s="59">
        <v>126.45833333333331</v>
      </c>
      <c r="L86" s="60">
        <f>IFERROR(IF(Tab_Gesamtfläche78[[#This Row],[Code]]="x",0,Tab_Gesamtfläche78[[#This Row],[QM]]*Tab_Gesamtfläche78[[#This Row],[verrechenbare Tage]]),0)</f>
        <v>1643.958333333333</v>
      </c>
      <c r="M86" s="60"/>
      <c r="N86" s="58"/>
      <c r="O86" s="1806">
        <f>IFERROR(VLOOKUP(Tab_Gesamtfläche78[[#This Row],[RG]],Tab_Leistungswerte[],4,FALSE),"o.E.")</f>
        <v>900</v>
      </c>
      <c r="P86" s="58">
        <f>IFERROR(VLOOKUP(Tab_Gesamtfläche78[[#This Row],[RG]],Tab_Leistungswerte[],3,FALSE),"o.E.")</f>
        <v>900</v>
      </c>
      <c r="Q86" s="59">
        <f>IFERROR(Tab_Gesamtfläche78[[#This Row],[Fläche im Jahr]]/Tab_Gesamtfläche78[[#This Row],[LW Bieter]],0)</f>
        <v>1.8266203703703701</v>
      </c>
      <c r="R86" s="61">
        <f>Tab_Gesamtfläche78[[#This Row],[Stunden/
Jahr]]/12</f>
        <v>0.15221836419753085</v>
      </c>
      <c r="S86" s="61">
        <f>IFERROR(IF(Tab_Gesamtfläche78[[#This Row],[Stunden/ Jahr So+Ft]]&gt;0,Tab_Gesamtfläche78[[#This Row],[Stunden/
Jahr]]-Tab_Gesamtfläche78[[#This Row],[Stunden/ Jahr So+Ft]],Tab_Gesamtfläche78[[#This Row],[Stunden/
Jahr]]),0)</f>
        <v>1.8266203703703701</v>
      </c>
      <c r="T8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6" s="62">
        <f>IFERROR(SUM(Tab_Gesamtfläche78[[#This Row],[Stunden/Jahr werktags]]*$B$1+Tab_Gesamtfläche78[[#This Row],[Stunden/ Jahr So+Ft]]*$D$1),0)</f>
        <v>0</v>
      </c>
      <c r="V86" s="62">
        <f>Tab_Gesamtfläche78[[#This Row],[EUR / Jahr]]/12</f>
        <v>0</v>
      </c>
      <c r="W86" s="56"/>
      <c r="X86"/>
      <c r="Y86" s="260"/>
    </row>
    <row r="87" spans="1:25">
      <c r="A87" s="55"/>
      <c r="B87" s="55" t="s">
        <v>437</v>
      </c>
      <c r="C87" s="55" t="s">
        <v>514</v>
      </c>
      <c r="D87" s="55" t="s">
        <v>446</v>
      </c>
      <c r="E87" s="55" t="s">
        <v>467</v>
      </c>
      <c r="F87" s="55"/>
      <c r="G87" s="55" t="s">
        <v>421</v>
      </c>
      <c r="H87" s="57">
        <v>4.78</v>
      </c>
      <c r="I87" s="58" t="s">
        <v>40</v>
      </c>
      <c r="J87" s="58" t="s">
        <v>210</v>
      </c>
      <c r="K87" s="59">
        <v>126.45833333333331</v>
      </c>
      <c r="L87" s="60">
        <f>IFERROR(IF(Tab_Gesamtfläche78[[#This Row],[Code]]="x",0,Tab_Gesamtfläche78[[#This Row],[QM]]*Tab_Gesamtfläche78[[#This Row],[verrechenbare Tage]]),0)</f>
        <v>604.4708333333333</v>
      </c>
      <c r="M87" s="60"/>
      <c r="N87" s="58"/>
      <c r="O87" s="1806">
        <f>IFERROR(VLOOKUP(Tab_Gesamtfläche78[[#This Row],[RG]],Tab_Leistungswerte[],4,FALSE),"o.E.")</f>
        <v>900</v>
      </c>
      <c r="P87" s="58">
        <f>IFERROR(VLOOKUP(Tab_Gesamtfläche78[[#This Row],[RG]],Tab_Leistungswerte[],3,FALSE),"o.E.")</f>
        <v>900</v>
      </c>
      <c r="Q87" s="59">
        <f>IFERROR(Tab_Gesamtfläche78[[#This Row],[Fläche im Jahr]]/Tab_Gesamtfläche78[[#This Row],[LW Bieter]],0)</f>
        <v>0.67163425925925924</v>
      </c>
      <c r="R87" s="61">
        <f>Tab_Gesamtfläche78[[#This Row],[Stunden/
Jahr]]/12</f>
        <v>5.5969521604938267E-2</v>
      </c>
      <c r="S87" s="61">
        <f>IFERROR(IF(Tab_Gesamtfläche78[[#This Row],[Stunden/ Jahr So+Ft]]&gt;0,Tab_Gesamtfläche78[[#This Row],[Stunden/
Jahr]]-Tab_Gesamtfläche78[[#This Row],[Stunden/ Jahr So+Ft]],Tab_Gesamtfläche78[[#This Row],[Stunden/
Jahr]]),0)</f>
        <v>0.67163425925925924</v>
      </c>
      <c r="T8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7" s="62">
        <f>IFERROR(SUM(Tab_Gesamtfläche78[[#This Row],[Stunden/Jahr werktags]]*$B$1+Tab_Gesamtfläche78[[#This Row],[Stunden/ Jahr So+Ft]]*$D$1),0)</f>
        <v>0</v>
      </c>
      <c r="V87" s="62">
        <f>Tab_Gesamtfläche78[[#This Row],[EUR / Jahr]]/12</f>
        <v>0</v>
      </c>
      <c r="W87" s="56"/>
      <c r="X87"/>
      <c r="Y87" s="260"/>
    </row>
    <row r="88" spans="1:25">
      <c r="A88" s="55"/>
      <c r="B88" s="55" t="s">
        <v>437</v>
      </c>
      <c r="C88" s="55" t="s">
        <v>515</v>
      </c>
      <c r="D88" s="55" t="s">
        <v>445</v>
      </c>
      <c r="E88" s="55" t="s">
        <v>468</v>
      </c>
      <c r="F88" s="55"/>
      <c r="G88" s="55" t="s">
        <v>421</v>
      </c>
      <c r="H88" s="57">
        <v>21.5</v>
      </c>
      <c r="I88" s="58" t="s">
        <v>40</v>
      </c>
      <c r="J88" s="58" t="s">
        <v>210</v>
      </c>
      <c r="K88" s="59">
        <v>126.45833333333331</v>
      </c>
      <c r="L88" s="60">
        <f>IFERROR(IF(Tab_Gesamtfläche78[[#This Row],[Code]]="x",0,Tab_Gesamtfläche78[[#This Row],[QM]]*Tab_Gesamtfläche78[[#This Row],[verrechenbare Tage]]),0)</f>
        <v>2718.8541666666661</v>
      </c>
      <c r="M88" s="60"/>
      <c r="N88" s="58"/>
      <c r="O88" s="1806">
        <f>IFERROR(VLOOKUP(Tab_Gesamtfläche78[[#This Row],[RG]],Tab_Leistungswerte[],4,FALSE),"o.E.")</f>
        <v>900</v>
      </c>
      <c r="P88" s="58">
        <f>IFERROR(VLOOKUP(Tab_Gesamtfläche78[[#This Row],[RG]],Tab_Leistungswerte[],3,FALSE),"o.E.")</f>
        <v>900</v>
      </c>
      <c r="Q88" s="59">
        <f>IFERROR(Tab_Gesamtfläche78[[#This Row],[Fläche im Jahr]]/Tab_Gesamtfläche78[[#This Row],[LW Bieter]],0)</f>
        <v>3.0209490740740734</v>
      </c>
      <c r="R88" s="61">
        <f>Tab_Gesamtfläche78[[#This Row],[Stunden/
Jahr]]/12</f>
        <v>0.25174575617283945</v>
      </c>
      <c r="S88" s="61">
        <f>IFERROR(IF(Tab_Gesamtfläche78[[#This Row],[Stunden/ Jahr So+Ft]]&gt;0,Tab_Gesamtfläche78[[#This Row],[Stunden/
Jahr]]-Tab_Gesamtfläche78[[#This Row],[Stunden/ Jahr So+Ft]],Tab_Gesamtfläche78[[#This Row],[Stunden/
Jahr]]),0)</f>
        <v>3.0209490740740734</v>
      </c>
      <c r="T8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8" s="62">
        <f>IFERROR(SUM(Tab_Gesamtfläche78[[#This Row],[Stunden/Jahr werktags]]*$B$1+Tab_Gesamtfläche78[[#This Row],[Stunden/ Jahr So+Ft]]*$D$1),0)</f>
        <v>0</v>
      </c>
      <c r="V88" s="62">
        <f>Tab_Gesamtfläche78[[#This Row],[EUR / Jahr]]/12</f>
        <v>0</v>
      </c>
      <c r="W88" s="56"/>
      <c r="X88"/>
      <c r="Y88" s="260"/>
    </row>
    <row r="89" spans="1:25">
      <c r="A89" s="55"/>
      <c r="B89" s="55" t="s">
        <v>437</v>
      </c>
      <c r="C89" s="55" t="s">
        <v>516</v>
      </c>
      <c r="D89" s="55" t="s">
        <v>445</v>
      </c>
      <c r="E89" s="55" t="s">
        <v>469</v>
      </c>
      <c r="F89" s="55"/>
      <c r="G89" s="55" t="s">
        <v>421</v>
      </c>
      <c r="H89" s="57">
        <v>21.5</v>
      </c>
      <c r="I89" s="58" t="s">
        <v>40</v>
      </c>
      <c r="J89" s="58" t="s">
        <v>210</v>
      </c>
      <c r="K89" s="59">
        <v>126.45833333333331</v>
      </c>
      <c r="L89" s="60">
        <f>IFERROR(IF(Tab_Gesamtfläche78[[#This Row],[Code]]="x",0,Tab_Gesamtfläche78[[#This Row],[QM]]*Tab_Gesamtfläche78[[#This Row],[verrechenbare Tage]]),0)</f>
        <v>2718.8541666666661</v>
      </c>
      <c r="M89" s="60"/>
      <c r="N89" s="58"/>
      <c r="O89" s="1806">
        <f>IFERROR(VLOOKUP(Tab_Gesamtfläche78[[#This Row],[RG]],Tab_Leistungswerte[],4,FALSE),"o.E.")</f>
        <v>900</v>
      </c>
      <c r="P89" s="58">
        <f>IFERROR(VLOOKUP(Tab_Gesamtfläche78[[#This Row],[RG]],Tab_Leistungswerte[],3,FALSE),"o.E.")</f>
        <v>900</v>
      </c>
      <c r="Q89" s="59">
        <f>IFERROR(Tab_Gesamtfläche78[[#This Row],[Fläche im Jahr]]/Tab_Gesamtfläche78[[#This Row],[LW Bieter]],0)</f>
        <v>3.0209490740740734</v>
      </c>
      <c r="R89" s="61">
        <f>Tab_Gesamtfläche78[[#This Row],[Stunden/
Jahr]]/12</f>
        <v>0.25174575617283945</v>
      </c>
      <c r="S89" s="61">
        <f>IFERROR(IF(Tab_Gesamtfläche78[[#This Row],[Stunden/ Jahr So+Ft]]&gt;0,Tab_Gesamtfläche78[[#This Row],[Stunden/
Jahr]]-Tab_Gesamtfläche78[[#This Row],[Stunden/ Jahr So+Ft]],Tab_Gesamtfläche78[[#This Row],[Stunden/
Jahr]]),0)</f>
        <v>3.0209490740740734</v>
      </c>
      <c r="T8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89" s="62">
        <f>IFERROR(SUM(Tab_Gesamtfläche78[[#This Row],[Stunden/Jahr werktags]]*$B$1+Tab_Gesamtfläche78[[#This Row],[Stunden/ Jahr So+Ft]]*$D$1),0)</f>
        <v>0</v>
      </c>
      <c r="V89" s="62">
        <f>Tab_Gesamtfläche78[[#This Row],[EUR / Jahr]]/12</f>
        <v>0</v>
      </c>
      <c r="W89" s="56"/>
      <c r="X89"/>
      <c r="Y89" s="260"/>
    </row>
    <row r="90" spans="1:25">
      <c r="A90" s="55"/>
      <c r="B90" s="55" t="s">
        <v>437</v>
      </c>
      <c r="C90" s="55" t="s">
        <v>517</v>
      </c>
      <c r="D90" s="55" t="s">
        <v>445</v>
      </c>
      <c r="E90" s="55" t="s">
        <v>470</v>
      </c>
      <c r="F90" s="55"/>
      <c r="G90" s="55" t="s">
        <v>421</v>
      </c>
      <c r="H90" s="57">
        <v>12.13</v>
      </c>
      <c r="I90" s="58" t="s">
        <v>40</v>
      </c>
      <c r="J90" s="58" t="s">
        <v>210</v>
      </c>
      <c r="K90" s="59">
        <v>126.45833333333331</v>
      </c>
      <c r="L90" s="60">
        <f>IFERROR(IF(Tab_Gesamtfläche78[[#This Row],[Code]]="x",0,Tab_Gesamtfläche78[[#This Row],[QM]]*Tab_Gesamtfläche78[[#This Row],[verrechenbare Tage]]),0)</f>
        <v>1533.9395833333333</v>
      </c>
      <c r="M90" s="60"/>
      <c r="N90" s="58"/>
      <c r="O90" s="1806">
        <f>IFERROR(VLOOKUP(Tab_Gesamtfläche78[[#This Row],[RG]],Tab_Leistungswerte[],4,FALSE),"o.E.")</f>
        <v>900</v>
      </c>
      <c r="P90" s="58">
        <f>IFERROR(VLOOKUP(Tab_Gesamtfläche78[[#This Row],[RG]],Tab_Leistungswerte[],3,FALSE),"o.E.")</f>
        <v>900</v>
      </c>
      <c r="Q90" s="59">
        <f>IFERROR(Tab_Gesamtfläche78[[#This Row],[Fläche im Jahr]]/Tab_Gesamtfläche78[[#This Row],[LW Bieter]],0)</f>
        <v>1.7043773148148147</v>
      </c>
      <c r="R90" s="61">
        <f>Tab_Gesamtfläche78[[#This Row],[Stunden/
Jahr]]/12</f>
        <v>0.14203144290123457</v>
      </c>
      <c r="S90" s="61">
        <f>IFERROR(IF(Tab_Gesamtfläche78[[#This Row],[Stunden/ Jahr So+Ft]]&gt;0,Tab_Gesamtfläche78[[#This Row],[Stunden/
Jahr]]-Tab_Gesamtfläche78[[#This Row],[Stunden/ Jahr So+Ft]],Tab_Gesamtfläche78[[#This Row],[Stunden/
Jahr]]),0)</f>
        <v>1.7043773148148147</v>
      </c>
      <c r="T9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0" s="62">
        <f>IFERROR(SUM(Tab_Gesamtfläche78[[#This Row],[Stunden/Jahr werktags]]*$B$1+Tab_Gesamtfläche78[[#This Row],[Stunden/ Jahr So+Ft]]*$D$1),0)</f>
        <v>0</v>
      </c>
      <c r="V90" s="62">
        <f>Tab_Gesamtfläche78[[#This Row],[EUR / Jahr]]/12</f>
        <v>0</v>
      </c>
      <c r="W90" s="56"/>
      <c r="X90"/>
      <c r="Y90" s="260"/>
    </row>
    <row r="91" spans="1:25">
      <c r="A91" s="55"/>
      <c r="B91" s="55" t="s">
        <v>437</v>
      </c>
      <c r="C91" s="55" t="s">
        <v>518</v>
      </c>
      <c r="D91" s="55" t="s">
        <v>445</v>
      </c>
      <c r="E91" s="55" t="s">
        <v>460</v>
      </c>
      <c r="F91" s="55"/>
      <c r="G91" s="55" t="s">
        <v>421</v>
      </c>
      <c r="H91" s="57">
        <v>20</v>
      </c>
      <c r="I91" s="58" t="s">
        <v>40</v>
      </c>
      <c r="J91" s="58" t="s">
        <v>210</v>
      </c>
      <c r="K91" s="59">
        <v>126.45833333333331</v>
      </c>
      <c r="L91" s="60">
        <f>IFERROR(IF(Tab_Gesamtfläche78[[#This Row],[Code]]="x",0,Tab_Gesamtfläche78[[#This Row],[QM]]*Tab_Gesamtfläche78[[#This Row],[verrechenbare Tage]]),0)</f>
        <v>2529.1666666666661</v>
      </c>
      <c r="M91" s="60"/>
      <c r="N91" s="58"/>
      <c r="O91" s="1806">
        <f>IFERROR(VLOOKUP(Tab_Gesamtfläche78[[#This Row],[RG]],Tab_Leistungswerte[],4,FALSE),"o.E.")</f>
        <v>900</v>
      </c>
      <c r="P91" s="58">
        <f>IFERROR(VLOOKUP(Tab_Gesamtfläche78[[#This Row],[RG]],Tab_Leistungswerte[],3,FALSE),"o.E.")</f>
        <v>900</v>
      </c>
      <c r="Q91" s="59">
        <f>IFERROR(Tab_Gesamtfläche78[[#This Row],[Fläche im Jahr]]/Tab_Gesamtfläche78[[#This Row],[LW Bieter]],0)</f>
        <v>2.8101851851851847</v>
      </c>
      <c r="R91" s="61">
        <f>Tab_Gesamtfläche78[[#This Row],[Stunden/
Jahr]]/12</f>
        <v>0.23418209876543206</v>
      </c>
      <c r="S91" s="61">
        <f>IFERROR(IF(Tab_Gesamtfläche78[[#This Row],[Stunden/ Jahr So+Ft]]&gt;0,Tab_Gesamtfläche78[[#This Row],[Stunden/
Jahr]]-Tab_Gesamtfläche78[[#This Row],[Stunden/ Jahr So+Ft]],Tab_Gesamtfläche78[[#This Row],[Stunden/
Jahr]]),0)</f>
        <v>2.8101851851851847</v>
      </c>
      <c r="T9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1" s="62">
        <f>IFERROR(SUM(Tab_Gesamtfläche78[[#This Row],[Stunden/Jahr werktags]]*$B$1+Tab_Gesamtfläche78[[#This Row],[Stunden/ Jahr So+Ft]]*$D$1),0)</f>
        <v>0</v>
      </c>
      <c r="V91" s="62">
        <f>Tab_Gesamtfläche78[[#This Row],[EUR / Jahr]]/12</f>
        <v>0</v>
      </c>
      <c r="W91" s="56"/>
      <c r="X91"/>
      <c r="Y91" s="260"/>
    </row>
    <row r="92" spans="1:25">
      <c r="A92" s="55"/>
      <c r="B92" s="55" t="s">
        <v>437</v>
      </c>
      <c r="C92" s="55" t="s">
        <v>519</v>
      </c>
      <c r="D92" s="55" t="s">
        <v>445</v>
      </c>
      <c r="E92" s="55" t="s">
        <v>461</v>
      </c>
      <c r="F92" s="55"/>
      <c r="G92" s="55" t="s">
        <v>421</v>
      </c>
      <c r="H92" s="57">
        <v>20</v>
      </c>
      <c r="I92" s="58" t="s">
        <v>40</v>
      </c>
      <c r="J92" s="58" t="s">
        <v>210</v>
      </c>
      <c r="K92" s="59">
        <v>126.45833333333331</v>
      </c>
      <c r="L92" s="60">
        <f>IFERROR(IF(Tab_Gesamtfläche78[[#This Row],[Code]]="x",0,Tab_Gesamtfläche78[[#This Row],[QM]]*Tab_Gesamtfläche78[[#This Row],[verrechenbare Tage]]),0)</f>
        <v>2529.1666666666661</v>
      </c>
      <c r="M92" s="60"/>
      <c r="N92" s="58"/>
      <c r="O92" s="1806">
        <f>IFERROR(VLOOKUP(Tab_Gesamtfläche78[[#This Row],[RG]],Tab_Leistungswerte[],4,FALSE),"o.E.")</f>
        <v>900</v>
      </c>
      <c r="P92" s="58">
        <f>IFERROR(VLOOKUP(Tab_Gesamtfläche78[[#This Row],[RG]],Tab_Leistungswerte[],3,FALSE),"o.E.")</f>
        <v>900</v>
      </c>
      <c r="Q92" s="59">
        <f>IFERROR(Tab_Gesamtfläche78[[#This Row],[Fläche im Jahr]]/Tab_Gesamtfläche78[[#This Row],[LW Bieter]],0)</f>
        <v>2.8101851851851847</v>
      </c>
      <c r="R92" s="61">
        <f>Tab_Gesamtfläche78[[#This Row],[Stunden/
Jahr]]/12</f>
        <v>0.23418209876543206</v>
      </c>
      <c r="S92" s="61">
        <f>IFERROR(IF(Tab_Gesamtfläche78[[#This Row],[Stunden/ Jahr So+Ft]]&gt;0,Tab_Gesamtfläche78[[#This Row],[Stunden/
Jahr]]-Tab_Gesamtfläche78[[#This Row],[Stunden/ Jahr So+Ft]],Tab_Gesamtfläche78[[#This Row],[Stunden/
Jahr]]),0)</f>
        <v>2.8101851851851847</v>
      </c>
      <c r="T9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2" s="62">
        <f>IFERROR(SUM(Tab_Gesamtfläche78[[#This Row],[Stunden/Jahr werktags]]*$B$1+Tab_Gesamtfläche78[[#This Row],[Stunden/ Jahr So+Ft]]*$D$1),0)</f>
        <v>0</v>
      </c>
      <c r="V92" s="62">
        <f>Tab_Gesamtfläche78[[#This Row],[EUR / Jahr]]/12</f>
        <v>0</v>
      </c>
      <c r="W92" s="56"/>
      <c r="X92"/>
      <c r="Y92" s="260"/>
    </row>
    <row r="93" spans="1:25">
      <c r="A93" s="55"/>
      <c r="B93" s="55" t="s">
        <v>437</v>
      </c>
      <c r="C93" s="55" t="s">
        <v>520</v>
      </c>
      <c r="D93" s="55" t="s">
        <v>445</v>
      </c>
      <c r="E93" s="55" t="s">
        <v>462</v>
      </c>
      <c r="F93" s="55"/>
      <c r="G93" s="55" t="s">
        <v>421</v>
      </c>
      <c r="H93" s="57">
        <v>20</v>
      </c>
      <c r="I93" s="58" t="s">
        <v>40</v>
      </c>
      <c r="J93" s="58" t="s">
        <v>210</v>
      </c>
      <c r="K93" s="59">
        <v>126.45833333333331</v>
      </c>
      <c r="L93" s="60">
        <f>IFERROR(IF(Tab_Gesamtfläche78[[#This Row],[Code]]="x",0,Tab_Gesamtfläche78[[#This Row],[QM]]*Tab_Gesamtfläche78[[#This Row],[verrechenbare Tage]]),0)</f>
        <v>2529.1666666666661</v>
      </c>
      <c r="M93" s="60"/>
      <c r="N93" s="58"/>
      <c r="O93" s="1806">
        <f>IFERROR(VLOOKUP(Tab_Gesamtfläche78[[#This Row],[RG]],Tab_Leistungswerte[],4,FALSE),"o.E.")</f>
        <v>900</v>
      </c>
      <c r="P93" s="58">
        <f>IFERROR(VLOOKUP(Tab_Gesamtfläche78[[#This Row],[RG]],Tab_Leistungswerte[],3,FALSE),"o.E.")</f>
        <v>900</v>
      </c>
      <c r="Q93" s="59">
        <f>IFERROR(Tab_Gesamtfläche78[[#This Row],[Fläche im Jahr]]/Tab_Gesamtfläche78[[#This Row],[LW Bieter]],0)</f>
        <v>2.8101851851851847</v>
      </c>
      <c r="R93" s="61">
        <f>Tab_Gesamtfläche78[[#This Row],[Stunden/
Jahr]]/12</f>
        <v>0.23418209876543206</v>
      </c>
      <c r="S93" s="61">
        <f>IFERROR(IF(Tab_Gesamtfläche78[[#This Row],[Stunden/ Jahr So+Ft]]&gt;0,Tab_Gesamtfläche78[[#This Row],[Stunden/
Jahr]]-Tab_Gesamtfläche78[[#This Row],[Stunden/ Jahr So+Ft]],Tab_Gesamtfläche78[[#This Row],[Stunden/
Jahr]]),0)</f>
        <v>2.8101851851851847</v>
      </c>
      <c r="T9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3" s="62">
        <f>IFERROR(SUM(Tab_Gesamtfläche78[[#This Row],[Stunden/Jahr werktags]]*$B$1+Tab_Gesamtfläche78[[#This Row],[Stunden/ Jahr So+Ft]]*$D$1),0)</f>
        <v>0</v>
      </c>
      <c r="V93" s="62">
        <f>Tab_Gesamtfläche78[[#This Row],[EUR / Jahr]]/12</f>
        <v>0</v>
      </c>
      <c r="W93" s="56"/>
      <c r="X93"/>
      <c r="Y93" s="260"/>
    </row>
    <row r="94" spans="1:25">
      <c r="A94" s="55"/>
      <c r="B94" s="55" t="s">
        <v>437</v>
      </c>
      <c r="C94" s="55" t="s">
        <v>521</v>
      </c>
      <c r="D94" s="55" t="s">
        <v>445</v>
      </c>
      <c r="E94" s="55" t="s">
        <v>463</v>
      </c>
      <c r="F94" s="55"/>
      <c r="G94" s="55" t="s">
        <v>421</v>
      </c>
      <c r="H94" s="57">
        <v>22</v>
      </c>
      <c r="I94" s="58" t="s">
        <v>40</v>
      </c>
      <c r="J94" s="58" t="s">
        <v>210</v>
      </c>
      <c r="K94" s="59">
        <v>126.45833333333331</v>
      </c>
      <c r="L94" s="60">
        <f>IFERROR(IF(Tab_Gesamtfläche78[[#This Row],[Code]]="x",0,Tab_Gesamtfläche78[[#This Row],[QM]]*Tab_Gesamtfläche78[[#This Row],[verrechenbare Tage]]),0)</f>
        <v>2782.083333333333</v>
      </c>
      <c r="M94" s="60"/>
      <c r="N94" s="58"/>
      <c r="O94" s="1806">
        <f>IFERROR(VLOOKUP(Tab_Gesamtfläche78[[#This Row],[RG]],Tab_Leistungswerte[],4,FALSE),"o.E.")</f>
        <v>900</v>
      </c>
      <c r="P94" s="58">
        <f>IFERROR(VLOOKUP(Tab_Gesamtfläche78[[#This Row],[RG]],Tab_Leistungswerte[],3,FALSE),"o.E.")</f>
        <v>900</v>
      </c>
      <c r="Q94" s="59">
        <f>IFERROR(Tab_Gesamtfläche78[[#This Row],[Fläche im Jahr]]/Tab_Gesamtfläche78[[#This Row],[LW Bieter]],0)</f>
        <v>3.0912037037037035</v>
      </c>
      <c r="R94" s="61">
        <f>Tab_Gesamtfläche78[[#This Row],[Stunden/
Jahr]]/12</f>
        <v>0.25760030864197531</v>
      </c>
      <c r="S94" s="61">
        <f>IFERROR(IF(Tab_Gesamtfläche78[[#This Row],[Stunden/ Jahr So+Ft]]&gt;0,Tab_Gesamtfläche78[[#This Row],[Stunden/
Jahr]]-Tab_Gesamtfläche78[[#This Row],[Stunden/ Jahr So+Ft]],Tab_Gesamtfläche78[[#This Row],[Stunden/
Jahr]]),0)</f>
        <v>3.0912037037037035</v>
      </c>
      <c r="T9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4" s="62">
        <f>IFERROR(SUM(Tab_Gesamtfläche78[[#This Row],[Stunden/Jahr werktags]]*$B$1+Tab_Gesamtfläche78[[#This Row],[Stunden/ Jahr So+Ft]]*$D$1),0)</f>
        <v>0</v>
      </c>
      <c r="V94" s="62">
        <f>Tab_Gesamtfläche78[[#This Row],[EUR / Jahr]]/12</f>
        <v>0</v>
      </c>
      <c r="W94" s="56"/>
      <c r="X94"/>
      <c r="Y94" s="260"/>
    </row>
    <row r="95" spans="1:25">
      <c r="A95" s="55"/>
      <c r="B95" s="55" t="s">
        <v>437</v>
      </c>
      <c r="C95" s="55" t="s">
        <v>522</v>
      </c>
      <c r="D95" s="55" t="s">
        <v>445</v>
      </c>
      <c r="E95" s="55" t="s">
        <v>471</v>
      </c>
      <c r="F95" s="55"/>
      <c r="G95" s="55" t="s">
        <v>421</v>
      </c>
      <c r="H95" s="57">
        <v>5.5</v>
      </c>
      <c r="I95" s="58" t="s">
        <v>40</v>
      </c>
      <c r="J95" s="58" t="s">
        <v>210</v>
      </c>
      <c r="K95" s="59">
        <v>126.45833333333331</v>
      </c>
      <c r="L95" s="60">
        <f>IFERROR(IF(Tab_Gesamtfläche78[[#This Row],[Code]]="x",0,Tab_Gesamtfläche78[[#This Row],[QM]]*Tab_Gesamtfläche78[[#This Row],[verrechenbare Tage]]),0)</f>
        <v>695.52083333333326</v>
      </c>
      <c r="M95" s="60"/>
      <c r="N95" s="58"/>
      <c r="O95" s="1806">
        <f>IFERROR(VLOOKUP(Tab_Gesamtfläche78[[#This Row],[RG]],Tab_Leistungswerte[],4,FALSE),"o.E.")</f>
        <v>900</v>
      </c>
      <c r="P95" s="58">
        <f>IFERROR(VLOOKUP(Tab_Gesamtfläche78[[#This Row],[RG]],Tab_Leistungswerte[],3,FALSE),"o.E.")</f>
        <v>900</v>
      </c>
      <c r="Q95" s="59">
        <f>IFERROR(Tab_Gesamtfläche78[[#This Row],[Fläche im Jahr]]/Tab_Gesamtfläche78[[#This Row],[LW Bieter]],0)</f>
        <v>0.77280092592592586</v>
      </c>
      <c r="R95" s="61">
        <f>Tab_Gesamtfläche78[[#This Row],[Stunden/
Jahr]]/12</f>
        <v>6.4400077160493827E-2</v>
      </c>
      <c r="S95" s="61">
        <f>IFERROR(IF(Tab_Gesamtfläche78[[#This Row],[Stunden/ Jahr So+Ft]]&gt;0,Tab_Gesamtfläche78[[#This Row],[Stunden/
Jahr]]-Tab_Gesamtfläche78[[#This Row],[Stunden/ Jahr So+Ft]],Tab_Gesamtfläche78[[#This Row],[Stunden/
Jahr]]),0)</f>
        <v>0.77280092592592586</v>
      </c>
      <c r="T9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5" s="62">
        <f>IFERROR(SUM(Tab_Gesamtfläche78[[#This Row],[Stunden/Jahr werktags]]*$B$1+Tab_Gesamtfläche78[[#This Row],[Stunden/ Jahr So+Ft]]*$D$1),0)</f>
        <v>0</v>
      </c>
      <c r="V95" s="62">
        <f>Tab_Gesamtfläche78[[#This Row],[EUR / Jahr]]/12</f>
        <v>0</v>
      </c>
      <c r="W95" s="56"/>
      <c r="X95"/>
      <c r="Y95" s="260"/>
    </row>
    <row r="96" spans="1:25">
      <c r="A96" s="55"/>
      <c r="B96" s="55" t="s">
        <v>438</v>
      </c>
      <c r="C96" s="55"/>
      <c r="D96" s="55" t="s">
        <v>448</v>
      </c>
      <c r="E96" s="55" t="s">
        <v>472</v>
      </c>
      <c r="F96" s="55" t="s">
        <v>708</v>
      </c>
      <c r="G96" s="55" t="s">
        <v>541</v>
      </c>
      <c r="H96" s="57">
        <v>13.32</v>
      </c>
      <c r="I96" s="58" t="s">
        <v>42</v>
      </c>
      <c r="J96" s="58" t="s">
        <v>13</v>
      </c>
      <c r="K96" s="59">
        <v>252.91666666666669</v>
      </c>
      <c r="L96" s="60">
        <f>IFERROR(IF(Tab_Gesamtfläche78[[#This Row],[Code]]="x",0,Tab_Gesamtfläche78[[#This Row],[QM]]*Tab_Gesamtfläche78[[#This Row],[verrechenbare Tage]]),0)</f>
        <v>0</v>
      </c>
      <c r="M96" s="60"/>
      <c r="N96" s="58"/>
      <c r="O96" s="1806">
        <f>IFERROR(VLOOKUP(Tab_Gesamtfläche78[[#This Row],[RG]],Tab_Leistungswerte[],4,FALSE),"o.E.")</f>
        <v>330</v>
      </c>
      <c r="P96" s="58">
        <f>IFERROR(VLOOKUP(Tab_Gesamtfläche78[[#This Row],[RG]],Tab_Leistungswerte[],3,FALSE),"o.E.")</f>
        <v>330</v>
      </c>
      <c r="Q96" s="59">
        <f>IFERROR(Tab_Gesamtfläche78[[#This Row],[Fläche im Jahr]]/Tab_Gesamtfläche78[[#This Row],[LW Bieter]],0)</f>
        <v>0</v>
      </c>
      <c r="R96" s="61">
        <f>Tab_Gesamtfläche78[[#This Row],[Stunden/
Jahr]]/12</f>
        <v>0</v>
      </c>
      <c r="S96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9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6" s="62">
        <f>IFERROR(SUM(Tab_Gesamtfläche78[[#This Row],[Stunden/Jahr werktags]]*$B$1+Tab_Gesamtfläche78[[#This Row],[Stunden/ Jahr So+Ft]]*$D$1),0)</f>
        <v>0</v>
      </c>
      <c r="V96" s="62">
        <f>Tab_Gesamtfläche78[[#This Row],[EUR / Jahr]]/12</f>
        <v>0</v>
      </c>
      <c r="W96" s="1203" t="s">
        <v>715</v>
      </c>
      <c r="X96"/>
      <c r="Y96" s="260"/>
    </row>
    <row r="97" spans="1:25" ht="27">
      <c r="A97" s="55"/>
      <c r="B97" s="55" t="s">
        <v>439</v>
      </c>
      <c r="C97" s="55"/>
      <c r="D97" s="55" t="s">
        <v>449</v>
      </c>
      <c r="E97" s="55" t="s">
        <v>271</v>
      </c>
      <c r="F97" s="55" t="s">
        <v>708</v>
      </c>
      <c r="G97" s="55" t="s">
        <v>277</v>
      </c>
      <c r="H97" s="57">
        <v>30.96</v>
      </c>
      <c r="I97" s="58" t="s">
        <v>40</v>
      </c>
      <c r="J97" s="58" t="s">
        <v>210</v>
      </c>
      <c r="K97" s="59">
        <v>126.45833333333331</v>
      </c>
      <c r="L97" s="60">
        <f>IFERROR(IF(Tab_Gesamtfläche78[[#This Row],[Code]]="x",0,Tab_Gesamtfläche78[[#This Row],[QM]]*Tab_Gesamtfläche78[[#This Row],[verrechenbare Tage]]),0)</f>
        <v>0</v>
      </c>
      <c r="M97" s="60"/>
      <c r="N97" s="58"/>
      <c r="O97" s="1806">
        <f>IFERROR(VLOOKUP(Tab_Gesamtfläche78[[#This Row],[RG]],Tab_Leistungswerte[],4,FALSE),"o.E.")</f>
        <v>900</v>
      </c>
      <c r="P97" s="58">
        <f>IFERROR(VLOOKUP(Tab_Gesamtfläche78[[#This Row],[RG]],Tab_Leistungswerte[],3,FALSE),"o.E.")</f>
        <v>900</v>
      </c>
      <c r="Q97" s="59">
        <f>IFERROR(Tab_Gesamtfläche78[[#This Row],[Fläche im Jahr]]/Tab_Gesamtfläche78[[#This Row],[LW Bieter]],0)</f>
        <v>0</v>
      </c>
      <c r="R97" s="61">
        <f>Tab_Gesamtfläche78[[#This Row],[Stunden/
Jahr]]/12</f>
        <v>0</v>
      </c>
      <c r="S97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9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7" s="62">
        <f>IFERROR(SUM(Tab_Gesamtfläche78[[#This Row],[Stunden/Jahr werktags]]*$B$1+Tab_Gesamtfläche78[[#This Row],[Stunden/ Jahr So+Ft]]*$D$1),0)</f>
        <v>0</v>
      </c>
      <c r="V97" s="62">
        <f>Tab_Gesamtfläche78[[#This Row],[EUR / Jahr]]/12</f>
        <v>0</v>
      </c>
      <c r="W97" s="1203" t="s">
        <v>715</v>
      </c>
      <c r="X97"/>
      <c r="Y97" s="260"/>
    </row>
    <row r="98" spans="1:25">
      <c r="A98" s="55"/>
      <c r="B98" s="55" t="s">
        <v>440</v>
      </c>
      <c r="C98" s="55"/>
      <c r="D98" s="55" t="s">
        <v>449</v>
      </c>
      <c r="E98" s="55" t="s">
        <v>271</v>
      </c>
      <c r="F98" s="55"/>
      <c r="G98" s="55" t="s">
        <v>277</v>
      </c>
      <c r="H98" s="57">
        <v>23.62</v>
      </c>
      <c r="I98" s="58" t="s">
        <v>40</v>
      </c>
      <c r="J98" s="58" t="s">
        <v>210</v>
      </c>
      <c r="K98" s="59">
        <v>126.45833333333331</v>
      </c>
      <c r="L98" s="60">
        <f>IFERROR(IF(Tab_Gesamtfläche78[[#This Row],[Code]]="x",0,Tab_Gesamtfläche78[[#This Row],[QM]]*Tab_Gesamtfläche78[[#This Row],[verrechenbare Tage]]),0)</f>
        <v>2986.9458333333332</v>
      </c>
      <c r="M98" s="60"/>
      <c r="N98" s="58"/>
      <c r="O98" s="1806">
        <f>IFERROR(VLOOKUP(Tab_Gesamtfläche78[[#This Row],[RG]],Tab_Leistungswerte[],4,FALSE),"o.E.")</f>
        <v>900</v>
      </c>
      <c r="P98" s="58">
        <f>IFERROR(VLOOKUP(Tab_Gesamtfläche78[[#This Row],[RG]],Tab_Leistungswerte[],3,FALSE),"o.E.")</f>
        <v>900</v>
      </c>
      <c r="Q98" s="59">
        <f>IFERROR(Tab_Gesamtfläche78[[#This Row],[Fläche im Jahr]]/Tab_Gesamtfläche78[[#This Row],[LW Bieter]],0)</f>
        <v>3.3188287037037036</v>
      </c>
      <c r="R98" s="61">
        <f>Tab_Gesamtfläche78[[#This Row],[Stunden/
Jahr]]/12</f>
        <v>0.27656905864197528</v>
      </c>
      <c r="S98" s="61">
        <f>IFERROR(IF(Tab_Gesamtfläche78[[#This Row],[Stunden/ Jahr So+Ft]]&gt;0,Tab_Gesamtfläche78[[#This Row],[Stunden/
Jahr]]-Tab_Gesamtfläche78[[#This Row],[Stunden/ Jahr So+Ft]],Tab_Gesamtfläche78[[#This Row],[Stunden/
Jahr]]),0)</f>
        <v>3.3188287037037036</v>
      </c>
      <c r="T9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8" s="62">
        <f>IFERROR(SUM(Tab_Gesamtfläche78[[#This Row],[Stunden/Jahr werktags]]*$B$1+Tab_Gesamtfläche78[[#This Row],[Stunden/ Jahr So+Ft]]*$D$1),0)</f>
        <v>0</v>
      </c>
      <c r="V98" s="62">
        <f>Tab_Gesamtfläche78[[#This Row],[EUR / Jahr]]/12</f>
        <v>0</v>
      </c>
      <c r="W98" s="56"/>
      <c r="X98"/>
      <c r="Y98" s="260"/>
    </row>
    <row r="99" spans="1:25">
      <c r="A99" s="55"/>
      <c r="B99" s="55" t="s">
        <v>435</v>
      </c>
      <c r="C99" s="55">
        <v>223</v>
      </c>
      <c r="D99" s="55" t="s">
        <v>443</v>
      </c>
      <c r="E99" s="55" t="s">
        <v>473</v>
      </c>
      <c r="F99" s="55" t="s">
        <v>545</v>
      </c>
      <c r="G99" s="55" t="s">
        <v>539</v>
      </c>
      <c r="H99" s="57">
        <v>39.119999999999997</v>
      </c>
      <c r="I99" s="58" t="s">
        <v>551</v>
      </c>
      <c r="J99" s="58" t="s">
        <v>11</v>
      </c>
      <c r="K99" s="59">
        <v>52.25</v>
      </c>
      <c r="L99" s="60">
        <f>IFERROR(IF(Tab_Gesamtfläche78[[#This Row],[Code]]="x",0,Tab_Gesamtfläche78[[#This Row],[QM]]*Tab_Gesamtfläche78[[#This Row],[verrechenbare Tage]]),0)</f>
        <v>2044.0199999999998</v>
      </c>
      <c r="M99" s="60"/>
      <c r="N99" s="58"/>
      <c r="O99" s="1806">
        <f>IFERROR(VLOOKUP(Tab_Gesamtfläche78[[#This Row],[RG]],Tab_Leistungswerte[],4,FALSE),"o.E.")</f>
        <v>350</v>
      </c>
      <c r="P99" s="58">
        <f>IFERROR(VLOOKUP(Tab_Gesamtfläche78[[#This Row],[RG]],Tab_Leistungswerte[],3,FALSE),"o.E.")</f>
        <v>350</v>
      </c>
      <c r="Q99" s="59">
        <f>IFERROR(Tab_Gesamtfläche78[[#This Row],[Fläche im Jahr]]/Tab_Gesamtfläche78[[#This Row],[LW Bieter]],0)</f>
        <v>5.8400571428571419</v>
      </c>
      <c r="R99" s="61">
        <f>Tab_Gesamtfläche78[[#This Row],[Stunden/
Jahr]]/12</f>
        <v>0.48667142857142848</v>
      </c>
      <c r="S99" s="61">
        <f>IFERROR(IF(Tab_Gesamtfläche78[[#This Row],[Stunden/ Jahr So+Ft]]&gt;0,Tab_Gesamtfläche78[[#This Row],[Stunden/
Jahr]]-Tab_Gesamtfläche78[[#This Row],[Stunden/ Jahr So+Ft]],Tab_Gesamtfläche78[[#This Row],[Stunden/
Jahr]]),0)</f>
        <v>5.8400571428571419</v>
      </c>
      <c r="T9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99" s="62">
        <f>IFERROR(SUM(Tab_Gesamtfläche78[[#This Row],[Stunden/Jahr werktags]]*$B$1+Tab_Gesamtfläche78[[#This Row],[Stunden/ Jahr So+Ft]]*$D$1),0)</f>
        <v>0</v>
      </c>
      <c r="V99" s="62">
        <f>Tab_Gesamtfläche78[[#This Row],[EUR / Jahr]]/12</f>
        <v>0</v>
      </c>
      <c r="W99" s="56"/>
      <c r="X99"/>
      <c r="Y99" s="260"/>
    </row>
    <row r="100" spans="1:25">
      <c r="A100" s="55"/>
      <c r="B100" s="55" t="s">
        <v>435</v>
      </c>
      <c r="C100" s="55"/>
      <c r="D100" s="55" t="s">
        <v>444</v>
      </c>
      <c r="E100" s="55" t="s">
        <v>473</v>
      </c>
      <c r="F100" s="55" t="s">
        <v>545</v>
      </c>
      <c r="G100" s="55" t="s">
        <v>541</v>
      </c>
      <c r="H100" s="57">
        <v>20</v>
      </c>
      <c r="I100" s="58" t="s">
        <v>559</v>
      </c>
      <c r="J100" s="58" t="s">
        <v>210</v>
      </c>
      <c r="K100" s="59">
        <v>126.45833333333331</v>
      </c>
      <c r="L100" s="60">
        <f>IFERROR(IF(Tab_Gesamtfläche78[[#This Row],[Code]]="x",0,Tab_Gesamtfläche78[[#This Row],[QM]]*Tab_Gesamtfläche78[[#This Row],[verrechenbare Tage]]),0)</f>
        <v>2529.1666666666661</v>
      </c>
      <c r="M100" s="60"/>
      <c r="N100" s="58"/>
      <c r="O100" s="1806">
        <f>IFERROR(VLOOKUP(Tab_Gesamtfläche78[[#This Row],[RG]],Tab_Leistungswerte[],4,FALSE),"o.E.")</f>
        <v>350</v>
      </c>
      <c r="P100" s="58">
        <f>IFERROR(VLOOKUP(Tab_Gesamtfläche78[[#This Row],[RG]],Tab_Leistungswerte[],3,FALSE),"o.E.")</f>
        <v>350</v>
      </c>
      <c r="Q100" s="59">
        <f>IFERROR(Tab_Gesamtfläche78[[#This Row],[Fläche im Jahr]]/Tab_Gesamtfläche78[[#This Row],[LW Bieter]],0)</f>
        <v>7.2261904761904745</v>
      </c>
      <c r="R100" s="61">
        <f>Tab_Gesamtfläche78[[#This Row],[Stunden/
Jahr]]/12</f>
        <v>0.60218253968253954</v>
      </c>
      <c r="S100" s="61">
        <f>IFERROR(IF(Tab_Gesamtfläche78[[#This Row],[Stunden/ Jahr So+Ft]]&gt;0,Tab_Gesamtfläche78[[#This Row],[Stunden/
Jahr]]-Tab_Gesamtfläche78[[#This Row],[Stunden/ Jahr So+Ft]],Tab_Gesamtfläche78[[#This Row],[Stunden/
Jahr]]),0)</f>
        <v>7.2261904761904745</v>
      </c>
      <c r="T10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0" s="62">
        <f>IFERROR(SUM(Tab_Gesamtfläche78[[#This Row],[Stunden/Jahr werktags]]*$B$1+Tab_Gesamtfläche78[[#This Row],[Stunden/ Jahr So+Ft]]*$D$1),0)</f>
        <v>0</v>
      </c>
      <c r="V100" s="62">
        <f>Tab_Gesamtfläche78[[#This Row],[EUR / Jahr]]/12</f>
        <v>0</v>
      </c>
      <c r="W100" s="56"/>
      <c r="X100"/>
      <c r="Y100" s="260"/>
    </row>
    <row r="101" spans="1:25">
      <c r="A101" s="55"/>
      <c r="B101" s="55" t="s">
        <v>435</v>
      </c>
      <c r="C101" s="55"/>
      <c r="D101" s="55" t="s">
        <v>448</v>
      </c>
      <c r="E101" s="55" t="s">
        <v>474</v>
      </c>
      <c r="F101" s="55"/>
      <c r="G101" s="55" t="s">
        <v>4</v>
      </c>
      <c r="H101" s="57">
        <v>6</v>
      </c>
      <c r="I101" s="58" t="s">
        <v>561</v>
      </c>
      <c r="J101" s="58" t="s">
        <v>13</v>
      </c>
      <c r="K101" s="59">
        <v>252.91666666666669</v>
      </c>
      <c r="L101" s="60">
        <f>IFERROR(IF(Tab_Gesamtfläche78[[#This Row],[Code]]="x",0,Tab_Gesamtfläche78[[#This Row],[QM]]*Tab_Gesamtfläche78[[#This Row],[verrechenbare Tage]]),0)</f>
        <v>1517.5</v>
      </c>
      <c r="M101" s="60"/>
      <c r="N101" s="58"/>
      <c r="O101" s="1806">
        <f>IFERROR(VLOOKUP(Tab_Gesamtfläche78[[#This Row],[RG]],Tab_Leistungswerte[],4,FALSE),"o.E.")</f>
        <v>350</v>
      </c>
      <c r="P101" s="58">
        <f>IFERROR(VLOOKUP(Tab_Gesamtfläche78[[#This Row],[RG]],Tab_Leistungswerte[],3,FALSE),"o.E.")</f>
        <v>350</v>
      </c>
      <c r="Q101" s="59">
        <f>IFERROR(Tab_Gesamtfläche78[[#This Row],[Fläche im Jahr]]/Tab_Gesamtfläche78[[#This Row],[LW Bieter]],0)</f>
        <v>4.3357142857142854</v>
      </c>
      <c r="R101" s="61">
        <f>Tab_Gesamtfläche78[[#This Row],[Stunden/
Jahr]]/12</f>
        <v>0.3613095238095238</v>
      </c>
      <c r="S101" s="61">
        <f>IFERROR(IF(Tab_Gesamtfläche78[[#This Row],[Stunden/ Jahr So+Ft]]&gt;0,Tab_Gesamtfläche78[[#This Row],[Stunden/
Jahr]]-Tab_Gesamtfläche78[[#This Row],[Stunden/ Jahr So+Ft]],Tab_Gesamtfläche78[[#This Row],[Stunden/
Jahr]]),0)</f>
        <v>4.3357142857142854</v>
      </c>
      <c r="T10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1" s="62">
        <f>IFERROR(SUM(Tab_Gesamtfläche78[[#This Row],[Stunden/Jahr werktags]]*$B$1+Tab_Gesamtfläche78[[#This Row],[Stunden/ Jahr So+Ft]]*$D$1),0)</f>
        <v>0</v>
      </c>
      <c r="V101" s="62">
        <f>Tab_Gesamtfläche78[[#This Row],[EUR / Jahr]]/12</f>
        <v>0</v>
      </c>
      <c r="W101" s="56"/>
      <c r="X101"/>
      <c r="Y101" s="260"/>
    </row>
    <row r="102" spans="1:25">
      <c r="A102" s="55"/>
      <c r="B102" s="55" t="s">
        <v>435</v>
      </c>
      <c r="C102" s="55">
        <v>223</v>
      </c>
      <c r="D102" s="55" t="s">
        <v>443</v>
      </c>
      <c r="E102" s="55" t="s">
        <v>473</v>
      </c>
      <c r="F102" s="55" t="s">
        <v>545</v>
      </c>
      <c r="G102" s="55" t="s">
        <v>539</v>
      </c>
      <c r="H102" s="57">
        <v>39.119999999999997</v>
      </c>
      <c r="I102" s="58" t="s">
        <v>553</v>
      </c>
      <c r="J102" s="58" t="s">
        <v>209</v>
      </c>
      <c r="K102" s="59">
        <v>202.33333333333331</v>
      </c>
      <c r="L102" s="60">
        <f>IFERROR(IF(Tab_Gesamtfläche78[[#This Row],[Code]]="x",0,Tab_Gesamtfläche78[[#This Row],[QM]]*Tab_Gesamtfläche78[[#This Row],[verrechenbare Tage]]),0)</f>
        <v>7915.2799999999988</v>
      </c>
      <c r="M102" s="60"/>
      <c r="N102" s="58"/>
      <c r="O102" s="1806">
        <f>IFERROR(VLOOKUP(Tab_Gesamtfläche78[[#This Row],[RG]],Tab_Leistungswerte[],4,FALSE),"o.E.")</f>
        <v>900</v>
      </c>
      <c r="P102" s="58">
        <f>IFERROR(VLOOKUP(Tab_Gesamtfläche78[[#This Row],[RG]],Tab_Leistungswerte[],3,FALSE),"o.E.")</f>
        <v>900</v>
      </c>
      <c r="Q102" s="59">
        <f>IFERROR(Tab_Gesamtfläche78[[#This Row],[Fläche im Jahr]]/Tab_Gesamtfläche78[[#This Row],[LW Bieter]],0)</f>
        <v>8.7947555555555539</v>
      </c>
      <c r="R102" s="61">
        <f>Tab_Gesamtfläche78[[#This Row],[Stunden/
Jahr]]/12</f>
        <v>0.73289629629629616</v>
      </c>
      <c r="S102" s="61">
        <f>IFERROR(IF(Tab_Gesamtfläche78[[#This Row],[Stunden/ Jahr So+Ft]]&gt;0,Tab_Gesamtfläche78[[#This Row],[Stunden/
Jahr]]-Tab_Gesamtfläche78[[#This Row],[Stunden/ Jahr So+Ft]],Tab_Gesamtfläche78[[#This Row],[Stunden/
Jahr]]),0)</f>
        <v>8.7947555555555539</v>
      </c>
      <c r="T10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2" s="62">
        <f>IFERROR(SUM(Tab_Gesamtfläche78[[#This Row],[Stunden/Jahr werktags]]*$B$1+Tab_Gesamtfläche78[[#This Row],[Stunden/ Jahr So+Ft]]*$D$1),0)</f>
        <v>0</v>
      </c>
      <c r="V102" s="62">
        <f>Tab_Gesamtfläche78[[#This Row],[EUR / Jahr]]/12</f>
        <v>0</v>
      </c>
      <c r="W102" s="56"/>
      <c r="X102"/>
      <c r="Y102" s="260"/>
    </row>
    <row r="103" spans="1:25">
      <c r="A103" s="55"/>
      <c r="B103" s="55" t="s">
        <v>435</v>
      </c>
      <c r="C103" s="55"/>
      <c r="D103" s="55" t="s">
        <v>444</v>
      </c>
      <c r="E103" s="55" t="s">
        <v>473</v>
      </c>
      <c r="F103" s="55" t="s">
        <v>545</v>
      </c>
      <c r="G103" s="55" t="s">
        <v>541</v>
      </c>
      <c r="H103" s="57">
        <v>20</v>
      </c>
      <c r="I103" s="58" t="s">
        <v>563</v>
      </c>
      <c r="J103" s="58" t="s">
        <v>210</v>
      </c>
      <c r="K103" s="59">
        <v>126.45833333333331</v>
      </c>
      <c r="L103" s="60">
        <f>IFERROR(IF(Tab_Gesamtfläche78[[#This Row],[Code]]="x",0,Tab_Gesamtfläche78[[#This Row],[QM]]*Tab_Gesamtfläche78[[#This Row],[verrechenbare Tage]]),0)</f>
        <v>2529.1666666666661</v>
      </c>
      <c r="M103" s="60"/>
      <c r="N103" s="58"/>
      <c r="O103" s="1806">
        <f>IFERROR(VLOOKUP(Tab_Gesamtfläche78[[#This Row],[RG]],Tab_Leistungswerte[],4,FALSE),"o.E.")</f>
        <v>900</v>
      </c>
      <c r="P103" s="58">
        <f>IFERROR(VLOOKUP(Tab_Gesamtfläche78[[#This Row],[RG]],Tab_Leistungswerte[],3,FALSE),"o.E.")</f>
        <v>900</v>
      </c>
      <c r="Q103" s="59">
        <f>IFERROR(Tab_Gesamtfläche78[[#This Row],[Fläche im Jahr]]/Tab_Gesamtfläche78[[#This Row],[LW Bieter]],0)</f>
        <v>2.8101851851851847</v>
      </c>
      <c r="R103" s="61">
        <f>Tab_Gesamtfläche78[[#This Row],[Stunden/
Jahr]]/12</f>
        <v>0.23418209876543206</v>
      </c>
      <c r="S103" s="61">
        <f>IFERROR(IF(Tab_Gesamtfläche78[[#This Row],[Stunden/ Jahr So+Ft]]&gt;0,Tab_Gesamtfläche78[[#This Row],[Stunden/
Jahr]]-Tab_Gesamtfläche78[[#This Row],[Stunden/ Jahr So+Ft]],Tab_Gesamtfläche78[[#This Row],[Stunden/
Jahr]]),0)</f>
        <v>2.8101851851851847</v>
      </c>
      <c r="T10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3" s="62">
        <f>IFERROR(SUM(Tab_Gesamtfläche78[[#This Row],[Stunden/Jahr werktags]]*$B$1+Tab_Gesamtfläche78[[#This Row],[Stunden/ Jahr So+Ft]]*$D$1),0)</f>
        <v>0</v>
      </c>
      <c r="V103" s="62">
        <f>Tab_Gesamtfläche78[[#This Row],[EUR / Jahr]]/12</f>
        <v>0</v>
      </c>
      <c r="W103" s="56"/>
      <c r="X103"/>
      <c r="Y103" s="260"/>
    </row>
    <row r="104" spans="1:25">
      <c r="A104" s="55"/>
      <c r="B104" s="55" t="s">
        <v>435</v>
      </c>
      <c r="C104" s="55">
        <v>240</v>
      </c>
      <c r="D104" s="55" t="s">
        <v>448</v>
      </c>
      <c r="E104" s="55" t="s">
        <v>281</v>
      </c>
      <c r="F104" s="55"/>
      <c r="G104" s="55" t="s">
        <v>277</v>
      </c>
      <c r="H104" s="57">
        <v>30.76</v>
      </c>
      <c r="I104" s="58" t="s">
        <v>555</v>
      </c>
      <c r="J104" s="58" t="s">
        <v>13</v>
      </c>
      <c r="K104" s="59">
        <v>252.91666666666669</v>
      </c>
      <c r="L104" s="60">
        <f>IFERROR(IF(Tab_Gesamtfläche78[[#This Row],[Code]]="x",0,Tab_Gesamtfläche78[[#This Row],[QM]]*Tab_Gesamtfläche78[[#This Row],[verrechenbare Tage]]),0)</f>
        <v>7779.7166666666681</v>
      </c>
      <c r="M104" s="60"/>
      <c r="N104" s="58"/>
      <c r="O104" s="1806">
        <f>IFERROR(VLOOKUP(Tab_Gesamtfläche78[[#This Row],[RG]],Tab_Leistungswerte[],4,FALSE),"o.E.")</f>
        <v>250</v>
      </c>
      <c r="P104" s="58">
        <f>IFERROR(VLOOKUP(Tab_Gesamtfläche78[[#This Row],[RG]],Tab_Leistungswerte[],3,FALSE),"o.E.")</f>
        <v>250</v>
      </c>
      <c r="Q104" s="59">
        <f>IFERROR(Tab_Gesamtfläche78[[#This Row],[Fläche im Jahr]]/Tab_Gesamtfläche78[[#This Row],[LW Bieter]],0)</f>
        <v>31.118866666666673</v>
      </c>
      <c r="R104" s="61">
        <f>Tab_Gesamtfläche78[[#This Row],[Stunden/
Jahr]]/12</f>
        <v>2.5932388888888895</v>
      </c>
      <c r="S104" s="61">
        <f>IFERROR(IF(Tab_Gesamtfläche78[[#This Row],[Stunden/ Jahr So+Ft]]&gt;0,Tab_Gesamtfläche78[[#This Row],[Stunden/
Jahr]]-Tab_Gesamtfläche78[[#This Row],[Stunden/ Jahr So+Ft]],Tab_Gesamtfläche78[[#This Row],[Stunden/
Jahr]]),0)</f>
        <v>31.118866666666673</v>
      </c>
      <c r="T10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4" s="62">
        <f>IFERROR(SUM(Tab_Gesamtfläche78[[#This Row],[Stunden/Jahr werktags]]*$B$1+Tab_Gesamtfläche78[[#This Row],[Stunden/ Jahr So+Ft]]*$D$1),0)</f>
        <v>0</v>
      </c>
      <c r="V104" s="62">
        <f>Tab_Gesamtfläche78[[#This Row],[EUR / Jahr]]/12</f>
        <v>0</v>
      </c>
      <c r="W104" s="56"/>
      <c r="X104"/>
      <c r="Y104" s="260"/>
    </row>
    <row r="105" spans="1:25">
      <c r="A105" s="55"/>
      <c r="B105" s="55" t="s">
        <v>438</v>
      </c>
      <c r="C105" s="55"/>
      <c r="D105" s="55" t="s">
        <v>448</v>
      </c>
      <c r="E105" s="55" t="s">
        <v>475</v>
      </c>
      <c r="F105" s="55" t="s">
        <v>708</v>
      </c>
      <c r="G105" s="55" t="s">
        <v>541</v>
      </c>
      <c r="H105" s="57">
        <v>13.39</v>
      </c>
      <c r="I105" s="58" t="s">
        <v>557</v>
      </c>
      <c r="J105" s="58" t="s">
        <v>13</v>
      </c>
      <c r="K105" s="59">
        <v>252.91666666666669</v>
      </c>
      <c r="L105" s="60">
        <f>IFERROR(IF(Tab_Gesamtfläche78[[#This Row],[Code]]="x",0,Tab_Gesamtfläche78[[#This Row],[QM]]*Tab_Gesamtfläche78[[#This Row],[verrechenbare Tage]]),0)</f>
        <v>0</v>
      </c>
      <c r="M105" s="60"/>
      <c r="N105" s="58"/>
      <c r="O105" s="1806">
        <f>IFERROR(VLOOKUP(Tab_Gesamtfläche78[[#This Row],[RG]],Tab_Leistungswerte[],4,FALSE),"o.E.")</f>
        <v>180</v>
      </c>
      <c r="P105" s="58">
        <f>IFERROR(VLOOKUP(Tab_Gesamtfläche78[[#This Row],[RG]],Tab_Leistungswerte[],3,FALSE),"o.E.")</f>
        <v>180</v>
      </c>
      <c r="Q105" s="59">
        <f>IFERROR(Tab_Gesamtfläche78[[#This Row],[Fläche im Jahr]]/Tab_Gesamtfläche78[[#This Row],[LW Bieter]],0)</f>
        <v>0</v>
      </c>
      <c r="R105" s="61">
        <f>Tab_Gesamtfläche78[[#This Row],[Stunden/
Jahr]]/12</f>
        <v>0</v>
      </c>
      <c r="S105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0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5" s="62">
        <f>IFERROR(SUM(Tab_Gesamtfläche78[[#This Row],[Stunden/Jahr werktags]]*$B$1+Tab_Gesamtfläche78[[#This Row],[Stunden/ Jahr So+Ft]]*$D$1),0)</f>
        <v>0</v>
      </c>
      <c r="V105" s="62">
        <f>Tab_Gesamtfläche78[[#This Row],[EUR / Jahr]]/12</f>
        <v>0</v>
      </c>
      <c r="W105" s="1203" t="s">
        <v>715</v>
      </c>
      <c r="X105"/>
      <c r="Y105" s="260"/>
    </row>
    <row r="106" spans="1:25">
      <c r="A106" s="55"/>
      <c r="B106" s="55" t="s">
        <v>435</v>
      </c>
      <c r="C106" s="55">
        <v>104.2</v>
      </c>
      <c r="D106" s="55" t="s">
        <v>450</v>
      </c>
      <c r="E106" s="55" t="s">
        <v>278</v>
      </c>
      <c r="F106" s="55"/>
      <c r="G106" s="55" t="s">
        <v>4</v>
      </c>
      <c r="H106" s="57">
        <v>18.989999999999998</v>
      </c>
      <c r="I106" s="58" t="s">
        <v>564</v>
      </c>
      <c r="J106" s="58" t="s">
        <v>13</v>
      </c>
      <c r="K106" s="59">
        <v>252.91666666666669</v>
      </c>
      <c r="L106" s="60">
        <f>IFERROR(IF(Tab_Gesamtfläche78[[#This Row],[Code]]="x",0,Tab_Gesamtfläche78[[#This Row],[QM]]*Tab_Gesamtfläche78[[#This Row],[verrechenbare Tage]]),0)</f>
        <v>4802.8874999999998</v>
      </c>
      <c r="M106" s="60"/>
      <c r="N106" s="58"/>
      <c r="O106" s="1806">
        <f>IFERROR(VLOOKUP(Tab_Gesamtfläche78[[#This Row],[RG]],Tab_Leistungswerte[],4,FALSE),"o.E.")</f>
        <v>80</v>
      </c>
      <c r="P106" s="58">
        <f>IFERROR(VLOOKUP(Tab_Gesamtfläche78[[#This Row],[RG]],Tab_Leistungswerte[],3,FALSE),"o.E.")</f>
        <v>80</v>
      </c>
      <c r="Q106" s="59">
        <f>IFERROR(Tab_Gesamtfläche78[[#This Row],[Fläche im Jahr]]/Tab_Gesamtfläche78[[#This Row],[LW Bieter]],0)</f>
        <v>60.036093749999999</v>
      </c>
      <c r="R106" s="61">
        <f>Tab_Gesamtfläche78[[#This Row],[Stunden/
Jahr]]/12</f>
        <v>5.0030078124999999</v>
      </c>
      <c r="S106" s="61">
        <f>IFERROR(IF(Tab_Gesamtfläche78[[#This Row],[Stunden/ Jahr So+Ft]]&gt;0,Tab_Gesamtfläche78[[#This Row],[Stunden/
Jahr]]-Tab_Gesamtfläche78[[#This Row],[Stunden/ Jahr So+Ft]],Tab_Gesamtfläche78[[#This Row],[Stunden/
Jahr]]),0)</f>
        <v>60.036093749999999</v>
      </c>
      <c r="T10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6" s="62">
        <f>IFERROR(SUM(Tab_Gesamtfläche78[[#This Row],[Stunden/Jahr werktags]]*$B$1+Tab_Gesamtfläche78[[#This Row],[Stunden/ Jahr So+Ft]]*$D$1),0)</f>
        <v>0</v>
      </c>
      <c r="V106" s="62">
        <f>Tab_Gesamtfläche78[[#This Row],[EUR / Jahr]]/12</f>
        <v>0</v>
      </c>
      <c r="W106" s="56"/>
      <c r="X106"/>
      <c r="Y106" s="260"/>
    </row>
    <row r="107" spans="1:25">
      <c r="A107" s="55"/>
      <c r="B107" s="55" t="s">
        <v>435</v>
      </c>
      <c r="C107" s="55">
        <v>105.1</v>
      </c>
      <c r="D107" s="55" t="s">
        <v>451</v>
      </c>
      <c r="E107" s="55" t="s">
        <v>476</v>
      </c>
      <c r="F107" s="55"/>
      <c r="G107" s="55" t="s">
        <v>4</v>
      </c>
      <c r="H107" s="57">
        <v>102.27</v>
      </c>
      <c r="I107" s="58" t="s">
        <v>564</v>
      </c>
      <c r="J107" s="58" t="s">
        <v>13</v>
      </c>
      <c r="K107" s="59">
        <v>252.91666666666669</v>
      </c>
      <c r="L107" s="60">
        <f>IFERROR(IF(Tab_Gesamtfläche78[[#This Row],[Code]]="x",0,Tab_Gesamtfläche78[[#This Row],[QM]]*Tab_Gesamtfläche78[[#This Row],[verrechenbare Tage]]),0)</f>
        <v>25865.787500000002</v>
      </c>
      <c r="M107" s="60"/>
      <c r="N107" s="58"/>
      <c r="O107" s="1806">
        <f>IFERROR(VLOOKUP(Tab_Gesamtfläche78[[#This Row],[RG]],Tab_Leistungswerte[],4,FALSE),"o.E.")</f>
        <v>80</v>
      </c>
      <c r="P107" s="58">
        <f>IFERROR(VLOOKUP(Tab_Gesamtfläche78[[#This Row],[RG]],Tab_Leistungswerte[],3,FALSE),"o.E.")</f>
        <v>80</v>
      </c>
      <c r="Q107" s="59">
        <f>IFERROR(Tab_Gesamtfläche78[[#This Row],[Fläche im Jahr]]/Tab_Gesamtfläche78[[#This Row],[LW Bieter]],0)</f>
        <v>323.32234375000002</v>
      </c>
      <c r="R107" s="61">
        <f>Tab_Gesamtfläche78[[#This Row],[Stunden/
Jahr]]/12</f>
        <v>26.943528645833336</v>
      </c>
      <c r="S107" s="61">
        <f>IFERROR(IF(Tab_Gesamtfläche78[[#This Row],[Stunden/ Jahr So+Ft]]&gt;0,Tab_Gesamtfläche78[[#This Row],[Stunden/
Jahr]]-Tab_Gesamtfläche78[[#This Row],[Stunden/ Jahr So+Ft]],Tab_Gesamtfläche78[[#This Row],[Stunden/
Jahr]]),0)</f>
        <v>323.32234375000002</v>
      </c>
      <c r="T10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7" s="62">
        <f>IFERROR(SUM(Tab_Gesamtfläche78[[#This Row],[Stunden/Jahr werktags]]*$B$1+Tab_Gesamtfläche78[[#This Row],[Stunden/ Jahr So+Ft]]*$D$1),0)</f>
        <v>0</v>
      </c>
      <c r="V107" s="62">
        <f>Tab_Gesamtfläche78[[#This Row],[EUR / Jahr]]/12</f>
        <v>0</v>
      </c>
      <c r="W107" s="56"/>
      <c r="X107"/>
      <c r="Y107" s="260"/>
    </row>
    <row r="108" spans="1:25">
      <c r="A108" s="55"/>
      <c r="B108" s="55" t="s">
        <v>435</v>
      </c>
      <c r="C108" s="55">
        <v>105.2</v>
      </c>
      <c r="D108" s="55" t="s">
        <v>451</v>
      </c>
      <c r="E108" s="55" t="s">
        <v>278</v>
      </c>
      <c r="F108" s="55"/>
      <c r="G108" s="55" t="s">
        <v>4</v>
      </c>
      <c r="H108" s="57">
        <v>18.41</v>
      </c>
      <c r="I108" s="58" t="s">
        <v>564</v>
      </c>
      <c r="J108" s="58" t="s">
        <v>13</v>
      </c>
      <c r="K108" s="59">
        <v>252.91666666666669</v>
      </c>
      <c r="L108" s="60">
        <f>IFERROR(IF(Tab_Gesamtfläche78[[#This Row],[Code]]="x",0,Tab_Gesamtfläche78[[#This Row],[QM]]*Tab_Gesamtfläche78[[#This Row],[verrechenbare Tage]]),0)</f>
        <v>4656.1958333333341</v>
      </c>
      <c r="M108" s="60"/>
      <c r="N108" s="58"/>
      <c r="O108" s="1806">
        <f>IFERROR(VLOOKUP(Tab_Gesamtfläche78[[#This Row],[RG]],Tab_Leistungswerte[],4,FALSE),"o.E.")</f>
        <v>80</v>
      </c>
      <c r="P108" s="58">
        <f>IFERROR(VLOOKUP(Tab_Gesamtfläche78[[#This Row],[RG]],Tab_Leistungswerte[],3,FALSE),"o.E.")</f>
        <v>80</v>
      </c>
      <c r="Q108" s="59">
        <f>IFERROR(Tab_Gesamtfläche78[[#This Row],[Fläche im Jahr]]/Tab_Gesamtfläche78[[#This Row],[LW Bieter]],0)</f>
        <v>58.202447916666678</v>
      </c>
      <c r="R108" s="61">
        <f>Tab_Gesamtfläche78[[#This Row],[Stunden/
Jahr]]/12</f>
        <v>4.8502039930555565</v>
      </c>
      <c r="S108" s="61">
        <f>IFERROR(IF(Tab_Gesamtfläche78[[#This Row],[Stunden/ Jahr So+Ft]]&gt;0,Tab_Gesamtfläche78[[#This Row],[Stunden/
Jahr]]-Tab_Gesamtfläche78[[#This Row],[Stunden/ Jahr So+Ft]],Tab_Gesamtfläche78[[#This Row],[Stunden/
Jahr]]),0)</f>
        <v>58.202447916666678</v>
      </c>
      <c r="T10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8" s="62">
        <f>IFERROR(SUM(Tab_Gesamtfläche78[[#This Row],[Stunden/Jahr werktags]]*$B$1+Tab_Gesamtfläche78[[#This Row],[Stunden/ Jahr So+Ft]]*$D$1),0)</f>
        <v>0</v>
      </c>
      <c r="V108" s="62">
        <f>Tab_Gesamtfläche78[[#This Row],[EUR / Jahr]]/12</f>
        <v>0</v>
      </c>
      <c r="W108" s="56"/>
      <c r="X108"/>
      <c r="Y108" s="260"/>
    </row>
    <row r="109" spans="1:25">
      <c r="A109" s="55"/>
      <c r="B109" s="55" t="s">
        <v>435</v>
      </c>
      <c r="C109" s="55">
        <v>113.2</v>
      </c>
      <c r="D109" s="55" t="s">
        <v>452</v>
      </c>
      <c r="E109" s="55" t="s">
        <v>278</v>
      </c>
      <c r="F109" s="55"/>
      <c r="G109" s="55" t="s">
        <v>4</v>
      </c>
      <c r="H109" s="57">
        <v>18.2</v>
      </c>
      <c r="I109" s="58" t="s">
        <v>564</v>
      </c>
      <c r="J109" s="58" t="s">
        <v>13</v>
      </c>
      <c r="K109" s="59">
        <v>252.91666666666669</v>
      </c>
      <c r="L109" s="60">
        <f>IFERROR(IF(Tab_Gesamtfläche78[[#This Row],[Code]]="x",0,Tab_Gesamtfläche78[[#This Row],[QM]]*Tab_Gesamtfläche78[[#This Row],[verrechenbare Tage]]),0)</f>
        <v>4603.0833333333339</v>
      </c>
      <c r="M109" s="60"/>
      <c r="N109" s="58"/>
      <c r="O109" s="1806">
        <f>IFERROR(VLOOKUP(Tab_Gesamtfläche78[[#This Row],[RG]],Tab_Leistungswerte[],4,FALSE),"o.E.")</f>
        <v>80</v>
      </c>
      <c r="P109" s="58">
        <f>IFERROR(VLOOKUP(Tab_Gesamtfläche78[[#This Row],[RG]],Tab_Leistungswerte[],3,FALSE),"o.E.")</f>
        <v>80</v>
      </c>
      <c r="Q109" s="59">
        <f>IFERROR(Tab_Gesamtfläche78[[#This Row],[Fläche im Jahr]]/Tab_Gesamtfläche78[[#This Row],[LW Bieter]],0)</f>
        <v>57.538541666666674</v>
      </c>
      <c r="R109" s="61">
        <f>Tab_Gesamtfläche78[[#This Row],[Stunden/
Jahr]]/12</f>
        <v>4.7948784722222229</v>
      </c>
      <c r="S109" s="61">
        <f>IFERROR(IF(Tab_Gesamtfläche78[[#This Row],[Stunden/ Jahr So+Ft]]&gt;0,Tab_Gesamtfläche78[[#This Row],[Stunden/
Jahr]]-Tab_Gesamtfläche78[[#This Row],[Stunden/ Jahr So+Ft]],Tab_Gesamtfläche78[[#This Row],[Stunden/
Jahr]]),0)</f>
        <v>57.538541666666674</v>
      </c>
      <c r="T10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09" s="62">
        <f>IFERROR(SUM(Tab_Gesamtfläche78[[#This Row],[Stunden/Jahr werktags]]*$B$1+Tab_Gesamtfläche78[[#This Row],[Stunden/ Jahr So+Ft]]*$D$1),0)</f>
        <v>0</v>
      </c>
      <c r="V109" s="62">
        <f>Tab_Gesamtfläche78[[#This Row],[EUR / Jahr]]/12</f>
        <v>0</v>
      </c>
      <c r="W109" s="56"/>
      <c r="X109"/>
      <c r="Y109" s="260"/>
    </row>
    <row r="110" spans="1:25">
      <c r="A110" s="55"/>
      <c r="B110" s="55" t="s">
        <v>435</v>
      </c>
      <c r="C110" s="55">
        <v>114.2</v>
      </c>
      <c r="D110" s="55" t="s">
        <v>453</v>
      </c>
      <c r="E110" s="55" t="s">
        <v>278</v>
      </c>
      <c r="F110" s="55"/>
      <c r="G110" s="55" t="s">
        <v>4</v>
      </c>
      <c r="H110" s="57">
        <v>19.23</v>
      </c>
      <c r="I110" s="58" t="s">
        <v>564</v>
      </c>
      <c r="J110" s="58" t="s">
        <v>13</v>
      </c>
      <c r="K110" s="59">
        <v>252.91666666666669</v>
      </c>
      <c r="L110" s="60">
        <f>IFERROR(IF(Tab_Gesamtfläche78[[#This Row],[Code]]="x",0,Tab_Gesamtfläche78[[#This Row],[QM]]*Tab_Gesamtfläche78[[#This Row],[verrechenbare Tage]]),0)</f>
        <v>4863.5875000000005</v>
      </c>
      <c r="M110" s="60"/>
      <c r="N110" s="58"/>
      <c r="O110" s="1806">
        <f>IFERROR(VLOOKUP(Tab_Gesamtfläche78[[#This Row],[RG]],Tab_Leistungswerte[],4,FALSE),"o.E.")</f>
        <v>80</v>
      </c>
      <c r="P110" s="58">
        <f>IFERROR(VLOOKUP(Tab_Gesamtfläche78[[#This Row],[RG]],Tab_Leistungswerte[],3,FALSE),"o.E.")</f>
        <v>80</v>
      </c>
      <c r="Q110" s="59">
        <f>IFERROR(Tab_Gesamtfläche78[[#This Row],[Fläche im Jahr]]/Tab_Gesamtfläche78[[#This Row],[LW Bieter]],0)</f>
        <v>60.794843750000005</v>
      </c>
      <c r="R110" s="61">
        <f>Tab_Gesamtfläche78[[#This Row],[Stunden/
Jahr]]/12</f>
        <v>5.0662369791666668</v>
      </c>
      <c r="S110" s="61">
        <f>IFERROR(IF(Tab_Gesamtfläche78[[#This Row],[Stunden/ Jahr So+Ft]]&gt;0,Tab_Gesamtfläche78[[#This Row],[Stunden/
Jahr]]-Tab_Gesamtfläche78[[#This Row],[Stunden/ Jahr So+Ft]],Tab_Gesamtfläche78[[#This Row],[Stunden/
Jahr]]),0)</f>
        <v>60.794843750000005</v>
      </c>
      <c r="T11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0" s="62">
        <f>IFERROR(SUM(Tab_Gesamtfläche78[[#This Row],[Stunden/Jahr werktags]]*$B$1+Tab_Gesamtfläche78[[#This Row],[Stunden/ Jahr So+Ft]]*$D$1),0)</f>
        <v>0</v>
      </c>
      <c r="V110" s="62">
        <f>Tab_Gesamtfläche78[[#This Row],[EUR / Jahr]]/12</f>
        <v>0</v>
      </c>
      <c r="W110" s="56"/>
      <c r="X110"/>
      <c r="Y110" s="260"/>
    </row>
    <row r="111" spans="1:25">
      <c r="A111" s="55"/>
      <c r="B111" s="55" t="s">
        <v>435</v>
      </c>
      <c r="C111" s="55">
        <v>116</v>
      </c>
      <c r="D111" s="55" t="s">
        <v>454</v>
      </c>
      <c r="E111" s="55" t="s">
        <v>278</v>
      </c>
      <c r="F111" s="55"/>
      <c r="G111" s="55" t="s">
        <v>4</v>
      </c>
      <c r="H111" s="57">
        <v>9.6199999999999992</v>
      </c>
      <c r="I111" s="58" t="s">
        <v>564</v>
      </c>
      <c r="J111" s="58" t="s">
        <v>13</v>
      </c>
      <c r="K111" s="59">
        <v>252.91666666666669</v>
      </c>
      <c r="L111" s="60">
        <f>IFERROR(IF(Tab_Gesamtfläche78[[#This Row],[Code]]="x",0,Tab_Gesamtfläche78[[#This Row],[QM]]*Tab_Gesamtfläche78[[#This Row],[verrechenbare Tage]]),0)</f>
        <v>2433.0583333333334</v>
      </c>
      <c r="M111" s="60"/>
      <c r="N111" s="58"/>
      <c r="O111" s="1806">
        <f>IFERROR(VLOOKUP(Tab_Gesamtfläche78[[#This Row],[RG]],Tab_Leistungswerte[],4,FALSE),"o.E.")</f>
        <v>80</v>
      </c>
      <c r="P111" s="58">
        <f>IFERROR(VLOOKUP(Tab_Gesamtfläche78[[#This Row],[RG]],Tab_Leistungswerte[],3,FALSE),"o.E.")</f>
        <v>80</v>
      </c>
      <c r="Q111" s="59">
        <f>IFERROR(Tab_Gesamtfläche78[[#This Row],[Fläche im Jahr]]/Tab_Gesamtfläche78[[#This Row],[LW Bieter]],0)</f>
        <v>30.413229166666667</v>
      </c>
      <c r="R111" s="61">
        <f>Tab_Gesamtfläche78[[#This Row],[Stunden/
Jahr]]/12</f>
        <v>2.5344357638888888</v>
      </c>
      <c r="S111" s="61">
        <f>IFERROR(IF(Tab_Gesamtfläche78[[#This Row],[Stunden/ Jahr So+Ft]]&gt;0,Tab_Gesamtfläche78[[#This Row],[Stunden/
Jahr]]-Tab_Gesamtfläche78[[#This Row],[Stunden/ Jahr So+Ft]],Tab_Gesamtfläche78[[#This Row],[Stunden/
Jahr]]),0)</f>
        <v>30.413229166666667</v>
      </c>
      <c r="T11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1" s="62">
        <f>IFERROR(SUM(Tab_Gesamtfläche78[[#This Row],[Stunden/Jahr werktags]]*$B$1+Tab_Gesamtfläche78[[#This Row],[Stunden/ Jahr So+Ft]]*$D$1),0)</f>
        <v>0</v>
      </c>
      <c r="V111" s="62">
        <f>Tab_Gesamtfläche78[[#This Row],[EUR / Jahr]]/12</f>
        <v>0</v>
      </c>
      <c r="W111" s="56"/>
      <c r="X111"/>
      <c r="Y111" s="260"/>
    </row>
    <row r="112" spans="1:25">
      <c r="A112" s="55"/>
      <c r="B112" s="55" t="s">
        <v>435</v>
      </c>
      <c r="C112" s="55">
        <v>221</v>
      </c>
      <c r="D112" s="55" t="s">
        <v>443</v>
      </c>
      <c r="E112" s="55" t="s">
        <v>275</v>
      </c>
      <c r="F112" s="55"/>
      <c r="G112" s="55" t="s">
        <v>4</v>
      </c>
      <c r="H112" s="57">
        <v>11.96</v>
      </c>
      <c r="I112" s="58" t="s">
        <v>564</v>
      </c>
      <c r="J112" s="58" t="s">
        <v>13</v>
      </c>
      <c r="K112" s="59">
        <v>252.91666666666669</v>
      </c>
      <c r="L112" s="60">
        <f>IFERROR(IF(Tab_Gesamtfläche78[[#This Row],[Code]]="x",0,Tab_Gesamtfläche78[[#This Row],[QM]]*Tab_Gesamtfläche78[[#This Row],[verrechenbare Tage]]),0)</f>
        <v>3024.8833333333337</v>
      </c>
      <c r="M112" s="60"/>
      <c r="N112" s="58"/>
      <c r="O112" s="1806">
        <f>IFERROR(VLOOKUP(Tab_Gesamtfläche78[[#This Row],[RG]],Tab_Leistungswerte[],4,FALSE),"o.E.")</f>
        <v>80</v>
      </c>
      <c r="P112" s="58">
        <f>IFERROR(VLOOKUP(Tab_Gesamtfläche78[[#This Row],[RG]],Tab_Leistungswerte[],3,FALSE),"o.E.")</f>
        <v>80</v>
      </c>
      <c r="Q112" s="59">
        <f>IFERROR(Tab_Gesamtfläche78[[#This Row],[Fläche im Jahr]]/Tab_Gesamtfläche78[[#This Row],[LW Bieter]],0)</f>
        <v>37.811041666666668</v>
      </c>
      <c r="R112" s="61">
        <f>Tab_Gesamtfläche78[[#This Row],[Stunden/
Jahr]]/12</f>
        <v>3.150920138888889</v>
      </c>
      <c r="S112" s="61">
        <f>IFERROR(IF(Tab_Gesamtfläche78[[#This Row],[Stunden/ Jahr So+Ft]]&gt;0,Tab_Gesamtfläche78[[#This Row],[Stunden/
Jahr]]-Tab_Gesamtfläche78[[#This Row],[Stunden/ Jahr So+Ft]],Tab_Gesamtfläche78[[#This Row],[Stunden/
Jahr]]),0)</f>
        <v>37.811041666666668</v>
      </c>
      <c r="T11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2" s="62">
        <f>IFERROR(SUM(Tab_Gesamtfläche78[[#This Row],[Stunden/Jahr werktags]]*$B$1+Tab_Gesamtfläche78[[#This Row],[Stunden/ Jahr So+Ft]]*$D$1),0)</f>
        <v>0</v>
      </c>
      <c r="V112" s="62">
        <f>Tab_Gesamtfläche78[[#This Row],[EUR / Jahr]]/12</f>
        <v>0</v>
      </c>
      <c r="W112" s="56"/>
      <c r="X112"/>
      <c r="Y112" s="260"/>
    </row>
    <row r="113" spans="1:25">
      <c r="A113" s="55"/>
      <c r="B113" s="55" t="s">
        <v>435</v>
      </c>
      <c r="C113" s="55">
        <v>222</v>
      </c>
      <c r="D113" s="55" t="s">
        <v>443</v>
      </c>
      <c r="E113" s="55" t="s">
        <v>274</v>
      </c>
      <c r="F113" s="55"/>
      <c r="G113" s="55" t="s">
        <v>4</v>
      </c>
      <c r="H113" s="57">
        <v>11.96</v>
      </c>
      <c r="I113" s="58" t="s">
        <v>564</v>
      </c>
      <c r="J113" s="58" t="s">
        <v>13</v>
      </c>
      <c r="K113" s="59">
        <v>252.91666666666669</v>
      </c>
      <c r="L113" s="60">
        <f>IFERROR(IF(Tab_Gesamtfläche78[[#This Row],[Code]]="x",0,Tab_Gesamtfläche78[[#This Row],[QM]]*Tab_Gesamtfläche78[[#This Row],[verrechenbare Tage]]),0)</f>
        <v>3024.8833333333337</v>
      </c>
      <c r="M113" s="60"/>
      <c r="N113" s="58"/>
      <c r="O113" s="1806">
        <f>IFERROR(VLOOKUP(Tab_Gesamtfläche78[[#This Row],[RG]],Tab_Leistungswerte[],4,FALSE),"o.E.")</f>
        <v>80</v>
      </c>
      <c r="P113" s="58">
        <f>IFERROR(VLOOKUP(Tab_Gesamtfläche78[[#This Row],[RG]],Tab_Leistungswerte[],3,FALSE),"o.E.")</f>
        <v>80</v>
      </c>
      <c r="Q113" s="59">
        <f>IFERROR(Tab_Gesamtfläche78[[#This Row],[Fläche im Jahr]]/Tab_Gesamtfläche78[[#This Row],[LW Bieter]],0)</f>
        <v>37.811041666666668</v>
      </c>
      <c r="R113" s="61">
        <f>Tab_Gesamtfläche78[[#This Row],[Stunden/
Jahr]]/12</f>
        <v>3.150920138888889</v>
      </c>
      <c r="S113" s="61">
        <f>IFERROR(IF(Tab_Gesamtfläche78[[#This Row],[Stunden/ Jahr So+Ft]]&gt;0,Tab_Gesamtfläche78[[#This Row],[Stunden/
Jahr]]-Tab_Gesamtfläche78[[#This Row],[Stunden/ Jahr So+Ft]],Tab_Gesamtfläche78[[#This Row],[Stunden/
Jahr]]),0)</f>
        <v>37.811041666666668</v>
      </c>
      <c r="T11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3" s="62">
        <f>IFERROR(SUM(Tab_Gesamtfläche78[[#This Row],[Stunden/Jahr werktags]]*$B$1+Tab_Gesamtfläche78[[#This Row],[Stunden/ Jahr So+Ft]]*$D$1),0)</f>
        <v>0</v>
      </c>
      <c r="V113" s="62">
        <f>Tab_Gesamtfläche78[[#This Row],[EUR / Jahr]]/12</f>
        <v>0</v>
      </c>
      <c r="W113" s="56"/>
      <c r="X113"/>
      <c r="Y113" s="260"/>
    </row>
    <row r="114" spans="1:25">
      <c r="A114" s="55"/>
      <c r="B114" s="55" t="s">
        <v>435</v>
      </c>
      <c r="C114" s="55">
        <v>237</v>
      </c>
      <c r="D114" s="55" t="s">
        <v>448</v>
      </c>
      <c r="E114" s="55" t="s">
        <v>275</v>
      </c>
      <c r="F114" s="55"/>
      <c r="G114" s="55" t="s">
        <v>4</v>
      </c>
      <c r="H114" s="57">
        <v>8.57</v>
      </c>
      <c r="I114" s="58" t="s">
        <v>564</v>
      </c>
      <c r="J114" s="58" t="s">
        <v>13</v>
      </c>
      <c r="K114" s="59">
        <v>252.91666666666669</v>
      </c>
      <c r="L114" s="60">
        <f>IFERROR(IF(Tab_Gesamtfläche78[[#This Row],[Code]]="x",0,Tab_Gesamtfläche78[[#This Row],[QM]]*Tab_Gesamtfläche78[[#This Row],[verrechenbare Tage]]),0)</f>
        <v>2167.4958333333334</v>
      </c>
      <c r="M114" s="60"/>
      <c r="N114" s="58"/>
      <c r="O114" s="1806">
        <f>IFERROR(VLOOKUP(Tab_Gesamtfläche78[[#This Row],[RG]],Tab_Leistungswerte[],4,FALSE),"o.E.")</f>
        <v>80</v>
      </c>
      <c r="P114" s="58">
        <f>IFERROR(VLOOKUP(Tab_Gesamtfläche78[[#This Row],[RG]],Tab_Leistungswerte[],3,FALSE),"o.E.")</f>
        <v>80</v>
      </c>
      <c r="Q114" s="59">
        <f>IFERROR(Tab_Gesamtfläche78[[#This Row],[Fläche im Jahr]]/Tab_Gesamtfläche78[[#This Row],[LW Bieter]],0)</f>
        <v>27.093697916666667</v>
      </c>
      <c r="R114" s="61">
        <f>Tab_Gesamtfläche78[[#This Row],[Stunden/
Jahr]]/12</f>
        <v>2.2578081597222224</v>
      </c>
      <c r="S114" s="61">
        <f>IFERROR(IF(Tab_Gesamtfläche78[[#This Row],[Stunden/ Jahr So+Ft]]&gt;0,Tab_Gesamtfläche78[[#This Row],[Stunden/
Jahr]]-Tab_Gesamtfläche78[[#This Row],[Stunden/ Jahr So+Ft]],Tab_Gesamtfläche78[[#This Row],[Stunden/
Jahr]]),0)</f>
        <v>27.093697916666667</v>
      </c>
      <c r="T11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4" s="62">
        <f>IFERROR(SUM(Tab_Gesamtfläche78[[#This Row],[Stunden/Jahr werktags]]*$B$1+Tab_Gesamtfläche78[[#This Row],[Stunden/ Jahr So+Ft]]*$D$1),0)</f>
        <v>0</v>
      </c>
      <c r="V114" s="62">
        <f>Tab_Gesamtfläche78[[#This Row],[EUR / Jahr]]/12</f>
        <v>0</v>
      </c>
      <c r="W114" s="56"/>
      <c r="X114"/>
      <c r="Y114" s="260"/>
    </row>
    <row r="115" spans="1:25">
      <c r="A115" s="55"/>
      <c r="B115" s="55" t="s">
        <v>435</v>
      </c>
      <c r="C115" s="55">
        <v>238</v>
      </c>
      <c r="D115" s="55" t="s">
        <v>448</v>
      </c>
      <c r="E115" s="55" t="s">
        <v>278</v>
      </c>
      <c r="F115" s="55"/>
      <c r="G115" s="55" t="s">
        <v>4</v>
      </c>
      <c r="H115" s="57">
        <v>4.4000000000000004</v>
      </c>
      <c r="I115" s="58" t="s">
        <v>564</v>
      </c>
      <c r="J115" s="58" t="s">
        <v>13</v>
      </c>
      <c r="K115" s="59">
        <v>252.91666666666669</v>
      </c>
      <c r="L115" s="60">
        <f>IFERROR(IF(Tab_Gesamtfläche78[[#This Row],[Code]]="x",0,Tab_Gesamtfläche78[[#This Row],[QM]]*Tab_Gesamtfläche78[[#This Row],[verrechenbare Tage]]),0)</f>
        <v>1112.8333333333335</v>
      </c>
      <c r="M115" s="60"/>
      <c r="N115" s="58"/>
      <c r="O115" s="1806">
        <f>IFERROR(VLOOKUP(Tab_Gesamtfläche78[[#This Row],[RG]],Tab_Leistungswerte[],4,FALSE),"o.E.")</f>
        <v>80</v>
      </c>
      <c r="P115" s="58">
        <f>IFERROR(VLOOKUP(Tab_Gesamtfläche78[[#This Row],[RG]],Tab_Leistungswerte[],3,FALSE),"o.E.")</f>
        <v>80</v>
      </c>
      <c r="Q115" s="59">
        <f>IFERROR(Tab_Gesamtfläche78[[#This Row],[Fläche im Jahr]]/Tab_Gesamtfläche78[[#This Row],[LW Bieter]],0)</f>
        <v>13.910416666666668</v>
      </c>
      <c r="R115" s="61">
        <f>Tab_Gesamtfläche78[[#This Row],[Stunden/
Jahr]]/12</f>
        <v>1.159201388888889</v>
      </c>
      <c r="S115" s="61">
        <f>IFERROR(IF(Tab_Gesamtfläche78[[#This Row],[Stunden/ Jahr So+Ft]]&gt;0,Tab_Gesamtfläche78[[#This Row],[Stunden/
Jahr]]-Tab_Gesamtfläche78[[#This Row],[Stunden/ Jahr So+Ft]],Tab_Gesamtfläche78[[#This Row],[Stunden/
Jahr]]),0)</f>
        <v>13.910416666666668</v>
      </c>
      <c r="T11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5" s="62">
        <f>IFERROR(SUM(Tab_Gesamtfläche78[[#This Row],[Stunden/Jahr werktags]]*$B$1+Tab_Gesamtfläche78[[#This Row],[Stunden/ Jahr So+Ft]]*$D$1),0)</f>
        <v>0</v>
      </c>
      <c r="V115" s="62">
        <f>Tab_Gesamtfläche78[[#This Row],[EUR / Jahr]]/12</f>
        <v>0</v>
      </c>
      <c r="W115" s="56"/>
      <c r="X115"/>
      <c r="Y115" s="260"/>
    </row>
    <row r="116" spans="1:25">
      <c r="A116" s="55"/>
      <c r="B116" s="55" t="s">
        <v>435</v>
      </c>
      <c r="C116" s="55">
        <v>239</v>
      </c>
      <c r="D116" s="55" t="s">
        <v>448</v>
      </c>
      <c r="E116" s="55" t="s">
        <v>274</v>
      </c>
      <c r="F116" s="55"/>
      <c r="G116" s="55" t="s">
        <v>4</v>
      </c>
      <c r="H116" s="57">
        <v>4.4000000000000004</v>
      </c>
      <c r="I116" s="58" t="s">
        <v>564</v>
      </c>
      <c r="J116" s="58" t="s">
        <v>13</v>
      </c>
      <c r="K116" s="59">
        <v>252.91666666666669</v>
      </c>
      <c r="L116" s="60">
        <f>IFERROR(IF(Tab_Gesamtfläche78[[#This Row],[Code]]="x",0,Tab_Gesamtfläche78[[#This Row],[QM]]*Tab_Gesamtfläche78[[#This Row],[verrechenbare Tage]]),0)</f>
        <v>1112.8333333333335</v>
      </c>
      <c r="M116" s="60"/>
      <c r="N116" s="58"/>
      <c r="O116" s="1806">
        <f>IFERROR(VLOOKUP(Tab_Gesamtfläche78[[#This Row],[RG]],Tab_Leistungswerte[],4,FALSE),"o.E.")</f>
        <v>80</v>
      </c>
      <c r="P116" s="58">
        <f>IFERROR(VLOOKUP(Tab_Gesamtfläche78[[#This Row],[RG]],Tab_Leistungswerte[],3,FALSE),"o.E.")</f>
        <v>80</v>
      </c>
      <c r="Q116" s="59">
        <f>IFERROR(Tab_Gesamtfläche78[[#This Row],[Fläche im Jahr]]/Tab_Gesamtfläche78[[#This Row],[LW Bieter]],0)</f>
        <v>13.910416666666668</v>
      </c>
      <c r="R116" s="61">
        <f>Tab_Gesamtfläche78[[#This Row],[Stunden/
Jahr]]/12</f>
        <v>1.159201388888889</v>
      </c>
      <c r="S116" s="61">
        <f>IFERROR(IF(Tab_Gesamtfläche78[[#This Row],[Stunden/ Jahr So+Ft]]&gt;0,Tab_Gesamtfläche78[[#This Row],[Stunden/
Jahr]]-Tab_Gesamtfläche78[[#This Row],[Stunden/ Jahr So+Ft]],Tab_Gesamtfläche78[[#This Row],[Stunden/
Jahr]]),0)</f>
        <v>13.910416666666668</v>
      </c>
      <c r="T11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6" s="62">
        <f>IFERROR(SUM(Tab_Gesamtfläche78[[#This Row],[Stunden/Jahr werktags]]*$B$1+Tab_Gesamtfläche78[[#This Row],[Stunden/ Jahr So+Ft]]*$D$1),0)</f>
        <v>0</v>
      </c>
      <c r="V116" s="62">
        <f>Tab_Gesamtfläche78[[#This Row],[EUR / Jahr]]/12</f>
        <v>0</v>
      </c>
      <c r="W116" s="56"/>
      <c r="X116"/>
      <c r="Y116" s="260"/>
    </row>
    <row r="117" spans="1:25">
      <c r="A117" s="55"/>
      <c r="B117" s="55" t="s">
        <v>435</v>
      </c>
      <c r="C117" s="55"/>
      <c r="D117" s="55" t="s">
        <v>444</v>
      </c>
      <c r="E117" s="55" t="s">
        <v>284</v>
      </c>
      <c r="F117" s="55"/>
      <c r="G117" s="55" t="s">
        <v>4</v>
      </c>
      <c r="H117" s="57">
        <v>6.8</v>
      </c>
      <c r="I117" s="58" t="s">
        <v>564</v>
      </c>
      <c r="J117" s="58" t="s">
        <v>13</v>
      </c>
      <c r="K117" s="59">
        <v>252.91666666666669</v>
      </c>
      <c r="L117" s="60">
        <f>IFERROR(IF(Tab_Gesamtfläche78[[#This Row],[Code]]="x",0,Tab_Gesamtfläche78[[#This Row],[QM]]*Tab_Gesamtfläche78[[#This Row],[verrechenbare Tage]]),0)</f>
        <v>1719.8333333333335</v>
      </c>
      <c r="M117" s="60"/>
      <c r="N117" s="58"/>
      <c r="O117" s="1806">
        <f>IFERROR(VLOOKUP(Tab_Gesamtfläche78[[#This Row],[RG]],Tab_Leistungswerte[],4,FALSE),"o.E.")</f>
        <v>80</v>
      </c>
      <c r="P117" s="58">
        <f>IFERROR(VLOOKUP(Tab_Gesamtfläche78[[#This Row],[RG]],Tab_Leistungswerte[],3,FALSE),"o.E.")</f>
        <v>80</v>
      </c>
      <c r="Q117" s="59">
        <f>IFERROR(Tab_Gesamtfläche78[[#This Row],[Fläche im Jahr]]/Tab_Gesamtfläche78[[#This Row],[LW Bieter]],0)</f>
        <v>21.497916666666669</v>
      </c>
      <c r="R117" s="61">
        <f>Tab_Gesamtfläche78[[#This Row],[Stunden/
Jahr]]/12</f>
        <v>1.7914930555555557</v>
      </c>
      <c r="S117" s="61">
        <f>IFERROR(IF(Tab_Gesamtfläche78[[#This Row],[Stunden/ Jahr So+Ft]]&gt;0,Tab_Gesamtfläche78[[#This Row],[Stunden/
Jahr]]-Tab_Gesamtfläche78[[#This Row],[Stunden/ Jahr So+Ft]],Tab_Gesamtfläche78[[#This Row],[Stunden/
Jahr]]),0)</f>
        <v>21.497916666666669</v>
      </c>
      <c r="T11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7" s="62">
        <f>IFERROR(SUM(Tab_Gesamtfläche78[[#This Row],[Stunden/Jahr werktags]]*$B$1+Tab_Gesamtfläche78[[#This Row],[Stunden/ Jahr So+Ft]]*$D$1),0)</f>
        <v>0</v>
      </c>
      <c r="V117" s="62">
        <f>Tab_Gesamtfläche78[[#This Row],[EUR / Jahr]]/12</f>
        <v>0</v>
      </c>
      <c r="W117" s="56"/>
      <c r="X117"/>
      <c r="Y117" s="260"/>
    </row>
    <row r="118" spans="1:25" s="1202" customFormat="1">
      <c r="A118" s="1199"/>
      <c r="B118" s="55" t="s">
        <v>435</v>
      </c>
      <c r="C118" s="55"/>
      <c r="D118" s="55" t="s">
        <v>444</v>
      </c>
      <c r="E118" s="55" t="s">
        <v>274</v>
      </c>
      <c r="F118" s="55"/>
      <c r="G118" s="55" t="s">
        <v>4</v>
      </c>
      <c r="H118" s="57">
        <v>8.6</v>
      </c>
      <c r="I118" s="58" t="s">
        <v>564</v>
      </c>
      <c r="J118" s="58" t="s">
        <v>13</v>
      </c>
      <c r="K118" s="59">
        <v>252.91666666666669</v>
      </c>
      <c r="L118" s="60">
        <f>IFERROR(IF(Tab_Gesamtfläche78[[#This Row],[Code]]="x",0,Tab_Gesamtfläche78[[#This Row],[QM]]*Tab_Gesamtfläche78[[#This Row],[verrechenbare Tage]]),0)</f>
        <v>0</v>
      </c>
      <c r="M118" s="60"/>
      <c r="N118" s="58"/>
      <c r="O118" s="1806">
        <f>IFERROR(VLOOKUP(Tab_Gesamtfläche78[[#This Row],[RG]],Tab_Leistungswerte[],4,FALSE),"o.E.")</f>
        <v>80</v>
      </c>
      <c r="P118" s="58">
        <f>IFERROR(VLOOKUP(Tab_Gesamtfläche78[[#This Row],[RG]],Tab_Leistungswerte[],3,FALSE),"o.E.")</f>
        <v>80</v>
      </c>
      <c r="Q118" s="59">
        <f>IFERROR(Tab_Gesamtfläche78[[#This Row],[Fläche im Jahr]]/Tab_Gesamtfläche78[[#This Row],[LW Bieter]],0)</f>
        <v>0</v>
      </c>
      <c r="R118" s="61">
        <f>Tab_Gesamtfläche78[[#This Row],[Stunden/
Jahr]]/12</f>
        <v>0</v>
      </c>
      <c r="S118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1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8" s="62">
        <f>IFERROR(SUM(Tab_Gesamtfläche78[[#This Row],[Stunden/Jahr werktags]]*$B$1+Tab_Gesamtfläche78[[#This Row],[Stunden/ Jahr So+Ft]]*$D$1),0)</f>
        <v>0</v>
      </c>
      <c r="V118" s="62">
        <f>Tab_Gesamtfläche78[[#This Row],[EUR / Jahr]]/12</f>
        <v>0</v>
      </c>
      <c r="W118" s="58" t="s">
        <v>715</v>
      </c>
      <c r="X118" s="1200"/>
      <c r="Y118" s="1201"/>
    </row>
    <row r="119" spans="1:25" s="1202" customFormat="1">
      <c r="A119" s="1199"/>
      <c r="B119" s="55" t="s">
        <v>435</v>
      </c>
      <c r="C119" s="55"/>
      <c r="D119" s="55" t="s">
        <v>444</v>
      </c>
      <c r="E119" s="55" t="s">
        <v>275</v>
      </c>
      <c r="F119" s="55"/>
      <c r="G119" s="55" t="s">
        <v>4</v>
      </c>
      <c r="H119" s="57">
        <v>13.3</v>
      </c>
      <c r="I119" s="58" t="s">
        <v>564</v>
      </c>
      <c r="J119" s="58" t="s">
        <v>13</v>
      </c>
      <c r="K119" s="59">
        <v>252.91666666666669</v>
      </c>
      <c r="L119" s="60">
        <f>IFERROR(IF(Tab_Gesamtfläche78[[#This Row],[Code]]="x",0,Tab_Gesamtfläche78[[#This Row],[QM]]*Tab_Gesamtfläche78[[#This Row],[verrechenbare Tage]]),0)</f>
        <v>0</v>
      </c>
      <c r="M119" s="60"/>
      <c r="N119" s="58"/>
      <c r="O119" s="1806">
        <f>IFERROR(VLOOKUP(Tab_Gesamtfläche78[[#This Row],[RG]],Tab_Leistungswerte[],4,FALSE),"o.E.")</f>
        <v>80</v>
      </c>
      <c r="P119" s="58">
        <f>IFERROR(VLOOKUP(Tab_Gesamtfläche78[[#This Row],[RG]],Tab_Leistungswerte[],3,FALSE),"o.E.")</f>
        <v>80</v>
      </c>
      <c r="Q119" s="59">
        <f>IFERROR(Tab_Gesamtfläche78[[#This Row],[Fläche im Jahr]]/Tab_Gesamtfläche78[[#This Row],[LW Bieter]],0)</f>
        <v>0</v>
      </c>
      <c r="R119" s="61">
        <f>Tab_Gesamtfläche78[[#This Row],[Stunden/
Jahr]]/12</f>
        <v>0</v>
      </c>
      <c r="S119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1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19" s="62">
        <f>IFERROR(SUM(Tab_Gesamtfläche78[[#This Row],[Stunden/Jahr werktags]]*$B$1+Tab_Gesamtfläche78[[#This Row],[Stunden/ Jahr So+Ft]]*$D$1),0)</f>
        <v>0</v>
      </c>
      <c r="V119" s="62">
        <f>Tab_Gesamtfläche78[[#This Row],[EUR / Jahr]]/12</f>
        <v>0</v>
      </c>
      <c r="W119" s="58" t="s">
        <v>715</v>
      </c>
      <c r="X119" s="1200"/>
      <c r="Y119" s="1201"/>
    </row>
    <row r="120" spans="1:25">
      <c r="A120" s="55"/>
      <c r="B120" s="55" t="s">
        <v>438</v>
      </c>
      <c r="C120" s="55"/>
      <c r="D120" s="55" t="s">
        <v>448</v>
      </c>
      <c r="E120" s="55" t="s">
        <v>477</v>
      </c>
      <c r="F120" s="55" t="s">
        <v>708</v>
      </c>
      <c r="G120" s="55" t="s">
        <v>4</v>
      </c>
      <c r="H120" s="57">
        <v>3.2</v>
      </c>
      <c r="I120" s="58" t="s">
        <v>564</v>
      </c>
      <c r="J120" s="58" t="s">
        <v>13</v>
      </c>
      <c r="K120" s="59">
        <v>252.91666666666669</v>
      </c>
      <c r="L120" s="60">
        <f>IFERROR(IF(Tab_Gesamtfläche78[[#This Row],[Code]]="x",0,Tab_Gesamtfläche78[[#This Row],[QM]]*Tab_Gesamtfläche78[[#This Row],[verrechenbare Tage]]),0)</f>
        <v>0</v>
      </c>
      <c r="M120" s="60"/>
      <c r="N120" s="58"/>
      <c r="O120" s="1806">
        <f>IFERROR(VLOOKUP(Tab_Gesamtfläche78[[#This Row],[RG]],Tab_Leistungswerte[],4,FALSE),"o.E.")</f>
        <v>80</v>
      </c>
      <c r="P120" s="58">
        <f>IFERROR(VLOOKUP(Tab_Gesamtfläche78[[#This Row],[RG]],Tab_Leistungswerte[],3,FALSE),"o.E.")</f>
        <v>80</v>
      </c>
      <c r="Q120" s="59">
        <f>IFERROR(Tab_Gesamtfläche78[[#This Row],[Fläche im Jahr]]/Tab_Gesamtfläche78[[#This Row],[LW Bieter]],0)</f>
        <v>0</v>
      </c>
      <c r="R120" s="61">
        <f>Tab_Gesamtfläche78[[#This Row],[Stunden/
Jahr]]/12</f>
        <v>0</v>
      </c>
      <c r="S120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2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0" s="62">
        <f>IFERROR(SUM(Tab_Gesamtfläche78[[#This Row],[Stunden/Jahr werktags]]*$B$1+Tab_Gesamtfläche78[[#This Row],[Stunden/ Jahr So+Ft]]*$D$1),0)</f>
        <v>0</v>
      </c>
      <c r="V120" s="62">
        <f>Tab_Gesamtfläche78[[#This Row],[EUR / Jahr]]/12</f>
        <v>0</v>
      </c>
      <c r="W120" s="1203" t="s">
        <v>715</v>
      </c>
      <c r="X120"/>
      <c r="Y120" s="260"/>
    </row>
    <row r="121" spans="1:25">
      <c r="A121" s="55"/>
      <c r="B121" s="55" t="s">
        <v>441</v>
      </c>
      <c r="C121" s="55"/>
      <c r="D121" s="55" t="s">
        <v>445</v>
      </c>
      <c r="E121" s="55" t="s">
        <v>478</v>
      </c>
      <c r="F121" s="55"/>
      <c r="G121" s="55"/>
      <c r="H121" s="57">
        <v>2.25</v>
      </c>
      <c r="I121" s="58" t="s">
        <v>266</v>
      </c>
      <c r="J121" s="58" t="s">
        <v>13</v>
      </c>
      <c r="K121" s="59">
        <v>252.91666666666669</v>
      </c>
      <c r="L121" s="60">
        <f>IFERROR(IF(Tab_Gesamtfläche78[[#This Row],[Code]]="x",0,Tab_Gesamtfläche78[[#This Row],[QM]]*Tab_Gesamtfläche78[[#This Row],[verrechenbare Tage]]),0)</f>
        <v>569.0625</v>
      </c>
      <c r="M121" s="60"/>
      <c r="N121" s="58"/>
      <c r="O121" s="1806">
        <f>IFERROR(VLOOKUP(Tab_Gesamtfläche78[[#This Row],[RG]],Tab_Leistungswerte[],4,FALSE),"o.E.")</f>
        <v>60</v>
      </c>
      <c r="P121" s="58">
        <f>IFERROR(VLOOKUP(Tab_Gesamtfläche78[[#This Row],[RG]],Tab_Leistungswerte[],3,FALSE),"o.E.")</f>
        <v>60</v>
      </c>
      <c r="Q121" s="59">
        <f>IFERROR(Tab_Gesamtfläche78[[#This Row],[Fläche im Jahr]]/Tab_Gesamtfläche78[[#This Row],[LW Bieter]],0)</f>
        <v>9.484375</v>
      </c>
      <c r="R121" s="61">
        <f>Tab_Gesamtfläche78[[#This Row],[Stunden/
Jahr]]/12</f>
        <v>0.79036458333333337</v>
      </c>
      <c r="S121" s="61">
        <f>IFERROR(IF(Tab_Gesamtfläche78[[#This Row],[Stunden/ Jahr So+Ft]]&gt;0,Tab_Gesamtfläche78[[#This Row],[Stunden/
Jahr]]-Tab_Gesamtfläche78[[#This Row],[Stunden/ Jahr So+Ft]],Tab_Gesamtfläche78[[#This Row],[Stunden/
Jahr]]),0)</f>
        <v>9.484375</v>
      </c>
      <c r="T12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1" s="62">
        <f>IFERROR(SUM(Tab_Gesamtfläche78[[#This Row],[Stunden/Jahr werktags]]*$B$1+Tab_Gesamtfläche78[[#This Row],[Stunden/ Jahr So+Ft]]*$D$1),0)</f>
        <v>0</v>
      </c>
      <c r="V121" s="62">
        <f>Tab_Gesamtfläche78[[#This Row],[EUR / Jahr]]/12</f>
        <v>0</v>
      </c>
      <c r="W121" s="56"/>
      <c r="X121"/>
      <c r="Y121" s="260"/>
    </row>
    <row r="122" spans="1:25">
      <c r="A122" s="55"/>
      <c r="B122" s="55" t="s">
        <v>441</v>
      </c>
      <c r="C122" s="55"/>
      <c r="D122" s="55" t="s">
        <v>445</v>
      </c>
      <c r="E122" s="55" t="s">
        <v>478</v>
      </c>
      <c r="F122" s="55"/>
      <c r="G122" s="55"/>
      <c r="H122" s="57">
        <v>4.7</v>
      </c>
      <c r="I122" s="58" t="s">
        <v>266</v>
      </c>
      <c r="J122" s="58" t="s">
        <v>13</v>
      </c>
      <c r="K122" s="59">
        <v>252.91666666666669</v>
      </c>
      <c r="L122" s="60">
        <f>IFERROR(IF(Tab_Gesamtfläche78[[#This Row],[Code]]="x",0,Tab_Gesamtfläche78[[#This Row],[QM]]*Tab_Gesamtfläche78[[#This Row],[verrechenbare Tage]]),0)</f>
        <v>1188.7083333333335</v>
      </c>
      <c r="M122" s="60"/>
      <c r="N122" s="58"/>
      <c r="O122" s="1806">
        <f>IFERROR(VLOOKUP(Tab_Gesamtfläche78[[#This Row],[RG]],Tab_Leistungswerte[],4,FALSE),"o.E.")</f>
        <v>60</v>
      </c>
      <c r="P122" s="58">
        <f>IFERROR(VLOOKUP(Tab_Gesamtfläche78[[#This Row],[RG]],Tab_Leistungswerte[],3,FALSE),"o.E.")</f>
        <v>60</v>
      </c>
      <c r="Q122" s="59">
        <f>IFERROR(Tab_Gesamtfläche78[[#This Row],[Fläche im Jahr]]/Tab_Gesamtfläche78[[#This Row],[LW Bieter]],0)</f>
        <v>19.811805555555559</v>
      </c>
      <c r="R122" s="61">
        <f>Tab_Gesamtfläche78[[#This Row],[Stunden/
Jahr]]/12</f>
        <v>1.6509837962962965</v>
      </c>
      <c r="S122" s="61">
        <f>IFERROR(IF(Tab_Gesamtfläche78[[#This Row],[Stunden/ Jahr So+Ft]]&gt;0,Tab_Gesamtfläche78[[#This Row],[Stunden/
Jahr]]-Tab_Gesamtfläche78[[#This Row],[Stunden/ Jahr So+Ft]],Tab_Gesamtfläche78[[#This Row],[Stunden/
Jahr]]),0)</f>
        <v>19.811805555555559</v>
      </c>
      <c r="T12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2" s="62">
        <f>IFERROR(SUM(Tab_Gesamtfläche78[[#This Row],[Stunden/Jahr werktags]]*$B$1+Tab_Gesamtfläche78[[#This Row],[Stunden/ Jahr So+Ft]]*$D$1),0)</f>
        <v>0</v>
      </c>
      <c r="V122" s="62">
        <f>Tab_Gesamtfläche78[[#This Row],[EUR / Jahr]]/12</f>
        <v>0</v>
      </c>
      <c r="W122" s="56"/>
      <c r="X122"/>
      <c r="Y122" s="260"/>
    </row>
    <row r="123" spans="1:25">
      <c r="A123" s="55"/>
      <c r="B123" s="55" t="s">
        <v>436</v>
      </c>
      <c r="C123" s="55" t="s">
        <v>523</v>
      </c>
      <c r="D123" s="55" t="s">
        <v>445</v>
      </c>
      <c r="E123" s="55" t="s">
        <v>278</v>
      </c>
      <c r="F123" s="55"/>
      <c r="G123" s="55" t="s">
        <v>421</v>
      </c>
      <c r="H123" s="57">
        <v>5.5</v>
      </c>
      <c r="I123" s="58" t="s">
        <v>266</v>
      </c>
      <c r="J123" s="58" t="s">
        <v>13</v>
      </c>
      <c r="K123" s="59">
        <v>252.91666666666669</v>
      </c>
      <c r="L123" s="60">
        <f>IFERROR(IF(Tab_Gesamtfläche78[[#This Row],[Code]]="x",0,Tab_Gesamtfläche78[[#This Row],[QM]]*Tab_Gesamtfläche78[[#This Row],[verrechenbare Tage]]),0)</f>
        <v>1391.0416666666667</v>
      </c>
      <c r="M123" s="60"/>
      <c r="N123" s="58"/>
      <c r="O123" s="1806">
        <f>IFERROR(VLOOKUP(Tab_Gesamtfläche78[[#This Row],[RG]],Tab_Leistungswerte[],4,FALSE),"o.E.")</f>
        <v>60</v>
      </c>
      <c r="P123" s="58">
        <f>IFERROR(VLOOKUP(Tab_Gesamtfläche78[[#This Row],[RG]],Tab_Leistungswerte[],3,FALSE),"o.E.")</f>
        <v>60</v>
      </c>
      <c r="Q123" s="59">
        <f>IFERROR(Tab_Gesamtfläche78[[#This Row],[Fläche im Jahr]]/Tab_Gesamtfläche78[[#This Row],[LW Bieter]],0)</f>
        <v>23.184027777777779</v>
      </c>
      <c r="R123" s="61">
        <f>Tab_Gesamtfläche78[[#This Row],[Stunden/
Jahr]]/12</f>
        <v>1.9320023148148149</v>
      </c>
      <c r="S123" s="61">
        <f>IFERROR(IF(Tab_Gesamtfläche78[[#This Row],[Stunden/ Jahr So+Ft]]&gt;0,Tab_Gesamtfläche78[[#This Row],[Stunden/
Jahr]]-Tab_Gesamtfläche78[[#This Row],[Stunden/ Jahr So+Ft]],Tab_Gesamtfläche78[[#This Row],[Stunden/
Jahr]]),0)</f>
        <v>23.184027777777779</v>
      </c>
      <c r="T12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3" s="62">
        <f>IFERROR(SUM(Tab_Gesamtfläche78[[#This Row],[Stunden/Jahr werktags]]*$B$1+Tab_Gesamtfläche78[[#This Row],[Stunden/ Jahr So+Ft]]*$D$1),0)</f>
        <v>0</v>
      </c>
      <c r="V123" s="62">
        <f>Tab_Gesamtfläche78[[#This Row],[EUR / Jahr]]/12</f>
        <v>0</v>
      </c>
      <c r="W123" s="56"/>
      <c r="X123"/>
      <c r="Y123" s="260"/>
    </row>
    <row r="124" spans="1:25" ht="27">
      <c r="A124" s="55"/>
      <c r="B124" s="55" t="s">
        <v>442</v>
      </c>
      <c r="C124" s="55" t="s">
        <v>524</v>
      </c>
      <c r="D124" s="55" t="s">
        <v>445</v>
      </c>
      <c r="E124" s="55" t="s">
        <v>479</v>
      </c>
      <c r="F124" s="55"/>
      <c r="G124" s="55" t="s">
        <v>421</v>
      </c>
      <c r="H124" s="57">
        <v>10.28</v>
      </c>
      <c r="I124" s="58" t="s">
        <v>266</v>
      </c>
      <c r="J124" s="58" t="s">
        <v>13</v>
      </c>
      <c r="K124" s="59">
        <v>252.91666666666669</v>
      </c>
      <c r="L124" s="60">
        <f>IFERROR(IF(Tab_Gesamtfläche78[[#This Row],[Code]]="x",0,Tab_Gesamtfläche78[[#This Row],[QM]]*Tab_Gesamtfläche78[[#This Row],[verrechenbare Tage]]),0)</f>
        <v>2599.9833333333336</v>
      </c>
      <c r="M124" s="60"/>
      <c r="N124" s="58"/>
      <c r="O124" s="1806">
        <f>IFERROR(VLOOKUP(Tab_Gesamtfläche78[[#This Row],[RG]],Tab_Leistungswerte[],4,FALSE),"o.E.")</f>
        <v>60</v>
      </c>
      <c r="P124" s="58">
        <f>IFERROR(VLOOKUP(Tab_Gesamtfläche78[[#This Row],[RG]],Tab_Leistungswerte[],3,FALSE),"o.E.")</f>
        <v>60</v>
      </c>
      <c r="Q124" s="59">
        <f>IFERROR(Tab_Gesamtfläche78[[#This Row],[Fläche im Jahr]]/Tab_Gesamtfläche78[[#This Row],[LW Bieter]],0)</f>
        <v>43.333055555555561</v>
      </c>
      <c r="R124" s="61">
        <f>Tab_Gesamtfläche78[[#This Row],[Stunden/
Jahr]]/12</f>
        <v>3.6110879629629635</v>
      </c>
      <c r="S124" s="61">
        <f>IFERROR(IF(Tab_Gesamtfläche78[[#This Row],[Stunden/ Jahr So+Ft]]&gt;0,Tab_Gesamtfläche78[[#This Row],[Stunden/
Jahr]]-Tab_Gesamtfläche78[[#This Row],[Stunden/ Jahr So+Ft]],Tab_Gesamtfläche78[[#This Row],[Stunden/
Jahr]]),0)</f>
        <v>43.333055555555561</v>
      </c>
      <c r="T12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4" s="62">
        <f>IFERROR(SUM(Tab_Gesamtfläche78[[#This Row],[Stunden/Jahr werktags]]*$B$1+Tab_Gesamtfläche78[[#This Row],[Stunden/ Jahr So+Ft]]*$D$1),0)</f>
        <v>0</v>
      </c>
      <c r="V124" s="62">
        <f>Tab_Gesamtfläche78[[#This Row],[EUR / Jahr]]/12</f>
        <v>0</v>
      </c>
      <c r="W124" s="56"/>
      <c r="X124"/>
      <c r="Y124" s="260"/>
    </row>
    <row r="125" spans="1:25" ht="27">
      <c r="A125" s="55"/>
      <c r="B125" s="55" t="s">
        <v>437</v>
      </c>
      <c r="C125" s="55" t="s">
        <v>525</v>
      </c>
      <c r="D125" s="55" t="s">
        <v>455</v>
      </c>
      <c r="E125" s="55" t="s">
        <v>480</v>
      </c>
      <c r="F125" s="55"/>
      <c r="G125" s="55" t="s">
        <v>421</v>
      </c>
      <c r="H125" s="57">
        <v>6.71</v>
      </c>
      <c r="I125" s="58" t="s">
        <v>266</v>
      </c>
      <c r="J125" s="58" t="s">
        <v>13</v>
      </c>
      <c r="K125" s="59">
        <v>252.91666666666669</v>
      </c>
      <c r="L125" s="60">
        <f>IFERROR(IF(Tab_Gesamtfläche78[[#This Row],[Code]]="x",0,Tab_Gesamtfläche78[[#This Row],[QM]]*Tab_Gesamtfläche78[[#This Row],[verrechenbare Tage]]),0)</f>
        <v>1697.0708333333334</v>
      </c>
      <c r="M125" s="60"/>
      <c r="N125" s="58"/>
      <c r="O125" s="1806">
        <f>IFERROR(VLOOKUP(Tab_Gesamtfläche78[[#This Row],[RG]],Tab_Leistungswerte[],4,FALSE),"o.E.")</f>
        <v>60</v>
      </c>
      <c r="P125" s="58">
        <f>IFERROR(VLOOKUP(Tab_Gesamtfläche78[[#This Row],[RG]],Tab_Leistungswerte[],3,FALSE),"o.E.")</f>
        <v>60</v>
      </c>
      <c r="Q125" s="59">
        <f>IFERROR(Tab_Gesamtfläche78[[#This Row],[Fläche im Jahr]]/Tab_Gesamtfläche78[[#This Row],[LW Bieter]],0)</f>
        <v>28.284513888888892</v>
      </c>
      <c r="R125" s="61">
        <f>Tab_Gesamtfläche78[[#This Row],[Stunden/
Jahr]]/12</f>
        <v>2.3570428240740742</v>
      </c>
      <c r="S125" s="61">
        <f>IFERROR(IF(Tab_Gesamtfläche78[[#This Row],[Stunden/ Jahr So+Ft]]&gt;0,Tab_Gesamtfläche78[[#This Row],[Stunden/
Jahr]]-Tab_Gesamtfläche78[[#This Row],[Stunden/ Jahr So+Ft]],Tab_Gesamtfläche78[[#This Row],[Stunden/
Jahr]]),0)</f>
        <v>28.284513888888892</v>
      </c>
      <c r="T12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5" s="62">
        <f>IFERROR(SUM(Tab_Gesamtfläche78[[#This Row],[Stunden/Jahr werktags]]*$B$1+Tab_Gesamtfläche78[[#This Row],[Stunden/ Jahr So+Ft]]*$D$1),0)</f>
        <v>0</v>
      </c>
      <c r="V125" s="62">
        <f>Tab_Gesamtfläche78[[#This Row],[EUR / Jahr]]/12</f>
        <v>0</v>
      </c>
      <c r="W125" s="56"/>
      <c r="X125"/>
      <c r="Y125" s="260"/>
    </row>
    <row r="126" spans="1:25" ht="27">
      <c r="A126" s="55"/>
      <c r="B126" s="55" t="s">
        <v>437</v>
      </c>
      <c r="C126" s="55" t="s">
        <v>526</v>
      </c>
      <c r="D126" s="55" t="s">
        <v>455</v>
      </c>
      <c r="E126" s="55" t="s">
        <v>481</v>
      </c>
      <c r="F126" s="55"/>
      <c r="G126" s="55" t="s">
        <v>421</v>
      </c>
      <c r="H126" s="57">
        <v>26.43</v>
      </c>
      <c r="I126" s="58" t="s">
        <v>266</v>
      </c>
      <c r="J126" s="58" t="s">
        <v>13</v>
      </c>
      <c r="K126" s="59">
        <v>252.91666666666669</v>
      </c>
      <c r="L126" s="60">
        <f>IFERROR(IF(Tab_Gesamtfläche78[[#This Row],[Code]]="x",0,Tab_Gesamtfläche78[[#This Row],[QM]]*Tab_Gesamtfläche78[[#This Row],[verrechenbare Tage]]),0)</f>
        <v>6684.5875000000005</v>
      </c>
      <c r="M126" s="60"/>
      <c r="N126" s="58"/>
      <c r="O126" s="1806">
        <f>IFERROR(VLOOKUP(Tab_Gesamtfläche78[[#This Row],[RG]],Tab_Leistungswerte[],4,FALSE),"o.E.")</f>
        <v>60</v>
      </c>
      <c r="P126" s="58">
        <f>IFERROR(VLOOKUP(Tab_Gesamtfläche78[[#This Row],[RG]],Tab_Leistungswerte[],3,FALSE),"o.E.")</f>
        <v>60</v>
      </c>
      <c r="Q126" s="59">
        <f>IFERROR(Tab_Gesamtfläche78[[#This Row],[Fläche im Jahr]]/Tab_Gesamtfläche78[[#This Row],[LW Bieter]],0)</f>
        <v>111.40979166666668</v>
      </c>
      <c r="R126" s="61">
        <f>Tab_Gesamtfläche78[[#This Row],[Stunden/
Jahr]]/12</f>
        <v>9.2841493055555571</v>
      </c>
      <c r="S126" s="61">
        <f>IFERROR(IF(Tab_Gesamtfläche78[[#This Row],[Stunden/ Jahr So+Ft]]&gt;0,Tab_Gesamtfläche78[[#This Row],[Stunden/
Jahr]]-Tab_Gesamtfläche78[[#This Row],[Stunden/ Jahr So+Ft]],Tab_Gesamtfläche78[[#This Row],[Stunden/
Jahr]]),0)</f>
        <v>111.40979166666668</v>
      </c>
      <c r="T12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6" s="62">
        <f>IFERROR(SUM(Tab_Gesamtfläche78[[#This Row],[Stunden/Jahr werktags]]*$B$1+Tab_Gesamtfläche78[[#This Row],[Stunden/ Jahr So+Ft]]*$D$1),0)</f>
        <v>0</v>
      </c>
      <c r="V126" s="62">
        <f>Tab_Gesamtfläche78[[#This Row],[EUR / Jahr]]/12</f>
        <v>0</v>
      </c>
      <c r="W126" s="56"/>
      <c r="X126"/>
      <c r="Y126" s="260"/>
    </row>
    <row r="127" spans="1:25">
      <c r="A127" s="55"/>
      <c r="B127" s="55" t="s">
        <v>437</v>
      </c>
      <c r="C127" s="55" t="s">
        <v>527</v>
      </c>
      <c r="D127" s="55" t="s">
        <v>445</v>
      </c>
      <c r="E127" s="55" t="s">
        <v>482</v>
      </c>
      <c r="F127" s="55"/>
      <c r="G127" s="55" t="s">
        <v>421</v>
      </c>
      <c r="H127" s="57">
        <v>2</v>
      </c>
      <c r="I127" s="58" t="s">
        <v>266</v>
      </c>
      <c r="J127" s="58" t="s">
        <v>13</v>
      </c>
      <c r="K127" s="59">
        <v>252.91666666666669</v>
      </c>
      <c r="L127" s="60">
        <f>IFERROR(IF(Tab_Gesamtfläche78[[#This Row],[Code]]="x",0,Tab_Gesamtfläche78[[#This Row],[QM]]*Tab_Gesamtfläche78[[#This Row],[verrechenbare Tage]]),0)</f>
        <v>505.83333333333337</v>
      </c>
      <c r="M127" s="60"/>
      <c r="N127" s="58"/>
      <c r="O127" s="1806">
        <f>IFERROR(VLOOKUP(Tab_Gesamtfläche78[[#This Row],[RG]],Tab_Leistungswerte[],4,FALSE),"o.E.")</f>
        <v>60</v>
      </c>
      <c r="P127" s="58">
        <f>IFERROR(VLOOKUP(Tab_Gesamtfläche78[[#This Row],[RG]],Tab_Leistungswerte[],3,FALSE),"o.E.")</f>
        <v>60</v>
      </c>
      <c r="Q127" s="59">
        <f>IFERROR(Tab_Gesamtfläche78[[#This Row],[Fläche im Jahr]]/Tab_Gesamtfläche78[[#This Row],[LW Bieter]],0)</f>
        <v>8.4305555555555554</v>
      </c>
      <c r="R127" s="61">
        <f>Tab_Gesamtfläche78[[#This Row],[Stunden/
Jahr]]/12</f>
        <v>0.70254629629629628</v>
      </c>
      <c r="S127" s="61">
        <f>IFERROR(IF(Tab_Gesamtfläche78[[#This Row],[Stunden/ Jahr So+Ft]]&gt;0,Tab_Gesamtfläche78[[#This Row],[Stunden/
Jahr]]-Tab_Gesamtfläche78[[#This Row],[Stunden/ Jahr So+Ft]],Tab_Gesamtfläche78[[#This Row],[Stunden/
Jahr]]),0)</f>
        <v>8.4305555555555554</v>
      </c>
      <c r="T12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7" s="62">
        <f>IFERROR(SUM(Tab_Gesamtfläche78[[#This Row],[Stunden/Jahr werktags]]*$B$1+Tab_Gesamtfläche78[[#This Row],[Stunden/ Jahr So+Ft]]*$D$1),0)</f>
        <v>0</v>
      </c>
      <c r="V127" s="62">
        <f>Tab_Gesamtfläche78[[#This Row],[EUR / Jahr]]/12</f>
        <v>0</v>
      </c>
      <c r="W127" s="56"/>
      <c r="X127"/>
      <c r="Y127" s="260"/>
    </row>
    <row r="128" spans="1:25">
      <c r="A128" s="55"/>
      <c r="B128" s="55" t="s">
        <v>437</v>
      </c>
      <c r="C128" s="55" t="s">
        <v>528</v>
      </c>
      <c r="D128" s="55" t="s">
        <v>445</v>
      </c>
      <c r="E128" s="55" t="s">
        <v>483</v>
      </c>
      <c r="F128" s="55"/>
      <c r="G128" s="55" t="s">
        <v>421</v>
      </c>
      <c r="H128" s="57">
        <v>1.85</v>
      </c>
      <c r="I128" s="58" t="s">
        <v>266</v>
      </c>
      <c r="J128" s="58" t="s">
        <v>13</v>
      </c>
      <c r="K128" s="59">
        <v>252.91666666666669</v>
      </c>
      <c r="L128" s="60">
        <f>IFERROR(IF(Tab_Gesamtfläche78[[#This Row],[Code]]="x",0,Tab_Gesamtfläche78[[#This Row],[QM]]*Tab_Gesamtfläche78[[#This Row],[verrechenbare Tage]]),0)</f>
        <v>467.89583333333337</v>
      </c>
      <c r="M128" s="60"/>
      <c r="N128" s="58"/>
      <c r="O128" s="1806">
        <f>IFERROR(VLOOKUP(Tab_Gesamtfläche78[[#This Row],[RG]],Tab_Leistungswerte[],4,FALSE),"o.E.")</f>
        <v>60</v>
      </c>
      <c r="P128" s="58">
        <f>IFERROR(VLOOKUP(Tab_Gesamtfläche78[[#This Row],[RG]],Tab_Leistungswerte[],3,FALSE),"o.E.")</f>
        <v>60</v>
      </c>
      <c r="Q128" s="59">
        <f>IFERROR(Tab_Gesamtfläche78[[#This Row],[Fläche im Jahr]]/Tab_Gesamtfläche78[[#This Row],[LW Bieter]],0)</f>
        <v>7.7982638888888891</v>
      </c>
      <c r="R128" s="61">
        <f>Tab_Gesamtfläche78[[#This Row],[Stunden/
Jahr]]/12</f>
        <v>0.64985532407407409</v>
      </c>
      <c r="S128" s="61">
        <f>IFERROR(IF(Tab_Gesamtfläche78[[#This Row],[Stunden/ Jahr So+Ft]]&gt;0,Tab_Gesamtfläche78[[#This Row],[Stunden/
Jahr]]-Tab_Gesamtfläche78[[#This Row],[Stunden/ Jahr So+Ft]],Tab_Gesamtfläche78[[#This Row],[Stunden/
Jahr]]),0)</f>
        <v>7.7982638888888891</v>
      </c>
      <c r="T12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8" s="62">
        <f>IFERROR(SUM(Tab_Gesamtfläche78[[#This Row],[Stunden/Jahr werktags]]*$B$1+Tab_Gesamtfläche78[[#This Row],[Stunden/ Jahr So+Ft]]*$D$1),0)</f>
        <v>0</v>
      </c>
      <c r="V128" s="62">
        <f>Tab_Gesamtfläche78[[#This Row],[EUR / Jahr]]/12</f>
        <v>0</v>
      </c>
      <c r="W128" s="56"/>
      <c r="X128"/>
      <c r="Y128" s="260"/>
    </row>
    <row r="129" spans="1:25">
      <c r="A129" s="55"/>
      <c r="B129" s="55" t="s">
        <v>437</v>
      </c>
      <c r="C129" s="55" t="s">
        <v>529</v>
      </c>
      <c r="D129" s="55" t="s">
        <v>445</v>
      </c>
      <c r="E129" s="55" t="s">
        <v>484</v>
      </c>
      <c r="F129" s="55"/>
      <c r="G129" s="55" t="s">
        <v>421</v>
      </c>
      <c r="H129" s="57">
        <v>1.2</v>
      </c>
      <c r="I129" s="58" t="s">
        <v>266</v>
      </c>
      <c r="J129" s="58" t="s">
        <v>13</v>
      </c>
      <c r="K129" s="59">
        <v>252.91666666666669</v>
      </c>
      <c r="L129" s="60">
        <f>IFERROR(IF(Tab_Gesamtfläche78[[#This Row],[Code]]="x",0,Tab_Gesamtfläche78[[#This Row],[QM]]*Tab_Gesamtfläche78[[#This Row],[verrechenbare Tage]]),0)</f>
        <v>303.5</v>
      </c>
      <c r="M129" s="60"/>
      <c r="N129" s="58"/>
      <c r="O129" s="1806">
        <f>IFERROR(VLOOKUP(Tab_Gesamtfläche78[[#This Row],[RG]],Tab_Leistungswerte[],4,FALSE),"o.E.")</f>
        <v>60</v>
      </c>
      <c r="P129" s="58">
        <f>IFERROR(VLOOKUP(Tab_Gesamtfläche78[[#This Row],[RG]],Tab_Leistungswerte[],3,FALSE),"o.E.")</f>
        <v>60</v>
      </c>
      <c r="Q129" s="59">
        <f>IFERROR(Tab_Gesamtfläche78[[#This Row],[Fläche im Jahr]]/Tab_Gesamtfläche78[[#This Row],[LW Bieter]],0)</f>
        <v>5.0583333333333336</v>
      </c>
      <c r="R129" s="61">
        <f>Tab_Gesamtfläche78[[#This Row],[Stunden/
Jahr]]/12</f>
        <v>0.42152777777777778</v>
      </c>
      <c r="S129" s="61">
        <f>IFERROR(IF(Tab_Gesamtfläche78[[#This Row],[Stunden/ Jahr So+Ft]]&gt;0,Tab_Gesamtfläche78[[#This Row],[Stunden/
Jahr]]-Tab_Gesamtfläche78[[#This Row],[Stunden/ Jahr So+Ft]],Tab_Gesamtfläche78[[#This Row],[Stunden/
Jahr]]),0)</f>
        <v>5.0583333333333336</v>
      </c>
      <c r="T12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29" s="62">
        <f>IFERROR(SUM(Tab_Gesamtfläche78[[#This Row],[Stunden/Jahr werktags]]*$B$1+Tab_Gesamtfläche78[[#This Row],[Stunden/ Jahr So+Ft]]*$D$1),0)</f>
        <v>0</v>
      </c>
      <c r="V129" s="62">
        <f>Tab_Gesamtfläche78[[#This Row],[EUR / Jahr]]/12</f>
        <v>0</v>
      </c>
      <c r="W129" s="56"/>
      <c r="X129"/>
      <c r="Y129" s="260"/>
    </row>
    <row r="130" spans="1:25" s="1202" customFormat="1">
      <c r="A130" s="55"/>
      <c r="B130" s="55" t="s">
        <v>435</v>
      </c>
      <c r="C130" s="55">
        <v>224</v>
      </c>
      <c r="D130" s="55" t="s">
        <v>443</v>
      </c>
      <c r="E130" s="55" t="s">
        <v>272</v>
      </c>
      <c r="F130" s="55" t="s">
        <v>708</v>
      </c>
      <c r="G130" s="55" t="s">
        <v>4</v>
      </c>
      <c r="H130" s="57">
        <v>6.85</v>
      </c>
      <c r="I130" s="58" t="s">
        <v>567</v>
      </c>
      <c r="J130" s="58" t="s">
        <v>13</v>
      </c>
      <c r="K130" s="59">
        <v>252.91666666666669</v>
      </c>
      <c r="L130" s="60">
        <f>IFERROR(IF(Tab_Gesamtfläche78[[#This Row],[Code]]="x",0,Tab_Gesamtfläche78[[#This Row],[QM]]*Tab_Gesamtfläche78[[#This Row],[verrechenbare Tage]]),0)</f>
        <v>0</v>
      </c>
      <c r="M130" s="60"/>
      <c r="N130" s="58"/>
      <c r="O130" s="1806">
        <f>IFERROR(VLOOKUP(Tab_Gesamtfläche78[[#This Row],[RG]],Tab_Leistungswerte[],4,FALSE),"o.E.")</f>
        <v>150</v>
      </c>
      <c r="P130" s="58">
        <f>IFERROR(VLOOKUP(Tab_Gesamtfläche78[[#This Row],[RG]],Tab_Leistungswerte[],3,FALSE),"o.E.")</f>
        <v>150</v>
      </c>
      <c r="Q130" s="59">
        <f>IFERROR(Tab_Gesamtfläche78[[#This Row],[Fläche im Jahr]]/Tab_Gesamtfläche78[[#This Row],[LW Bieter]],0)</f>
        <v>0</v>
      </c>
      <c r="R130" s="61">
        <f>Tab_Gesamtfläche78[[#This Row],[Stunden/
Jahr]]/12</f>
        <v>0</v>
      </c>
      <c r="S130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3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0" s="62">
        <f>IFERROR(SUM(Tab_Gesamtfläche78[[#This Row],[Stunden/Jahr werktags]]*$B$1+Tab_Gesamtfläche78[[#This Row],[Stunden/ Jahr So+Ft]]*$D$1),0)</f>
        <v>0</v>
      </c>
      <c r="V130" s="62">
        <f>Tab_Gesamtfläche78[[#This Row],[EUR / Jahr]]/12</f>
        <v>0</v>
      </c>
      <c r="W130" s="1203" t="s">
        <v>715</v>
      </c>
      <c r="X130" s="1200"/>
      <c r="Y130" s="1201"/>
    </row>
    <row r="131" spans="1:25" s="1202" customFormat="1">
      <c r="A131" s="55"/>
      <c r="B131" s="55" t="s">
        <v>435</v>
      </c>
      <c r="C131" s="55">
        <v>236</v>
      </c>
      <c r="D131" s="55" t="s">
        <v>448</v>
      </c>
      <c r="E131" s="55" t="s">
        <v>485</v>
      </c>
      <c r="F131" s="55" t="s">
        <v>708</v>
      </c>
      <c r="G131" s="55" t="s">
        <v>277</v>
      </c>
      <c r="H131" s="57">
        <v>71.3</v>
      </c>
      <c r="I131" s="58" t="s">
        <v>567</v>
      </c>
      <c r="J131" s="58" t="s">
        <v>13</v>
      </c>
      <c r="K131" s="59">
        <v>252.91666666666669</v>
      </c>
      <c r="L131" s="60">
        <f>IFERROR(IF(Tab_Gesamtfläche78[[#This Row],[Code]]="x",0,Tab_Gesamtfläche78[[#This Row],[QM]]*Tab_Gesamtfläche78[[#This Row],[verrechenbare Tage]]),0)</f>
        <v>0</v>
      </c>
      <c r="M131" s="60"/>
      <c r="N131" s="58"/>
      <c r="O131" s="1806">
        <f>IFERROR(VLOOKUP(Tab_Gesamtfläche78[[#This Row],[RG]],Tab_Leistungswerte[],4,FALSE),"o.E.")</f>
        <v>150</v>
      </c>
      <c r="P131" s="58">
        <f>IFERROR(VLOOKUP(Tab_Gesamtfläche78[[#This Row],[RG]],Tab_Leistungswerte[],3,FALSE),"o.E.")</f>
        <v>150</v>
      </c>
      <c r="Q131" s="59">
        <f>IFERROR(Tab_Gesamtfläche78[[#This Row],[Fläche im Jahr]]/Tab_Gesamtfläche78[[#This Row],[LW Bieter]],0)</f>
        <v>0</v>
      </c>
      <c r="R131" s="61">
        <f>Tab_Gesamtfläche78[[#This Row],[Stunden/
Jahr]]/12</f>
        <v>0</v>
      </c>
      <c r="S131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3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1" s="62">
        <f>IFERROR(SUM(Tab_Gesamtfläche78[[#This Row],[Stunden/Jahr werktags]]*$B$1+Tab_Gesamtfläche78[[#This Row],[Stunden/ Jahr So+Ft]]*$D$1),0)</f>
        <v>0</v>
      </c>
      <c r="V131" s="62">
        <f>Tab_Gesamtfläche78[[#This Row],[EUR / Jahr]]/12</f>
        <v>0</v>
      </c>
      <c r="W131" s="1203" t="s">
        <v>715</v>
      </c>
      <c r="X131" s="1200"/>
      <c r="Y131" s="1201"/>
    </row>
    <row r="132" spans="1:25" s="1202" customFormat="1">
      <c r="A132" s="55"/>
      <c r="B132" s="55" t="s">
        <v>435</v>
      </c>
      <c r="C132" s="55">
        <v>236</v>
      </c>
      <c r="D132" s="55" t="s">
        <v>448</v>
      </c>
      <c r="E132" s="55" t="s">
        <v>486</v>
      </c>
      <c r="F132" s="55" t="s">
        <v>708</v>
      </c>
      <c r="G132" s="55" t="s">
        <v>277</v>
      </c>
      <c r="H132" s="57">
        <v>5.6</v>
      </c>
      <c r="I132" s="58" t="s">
        <v>567</v>
      </c>
      <c r="J132" s="58" t="s">
        <v>13</v>
      </c>
      <c r="K132" s="59">
        <v>252.91666666666669</v>
      </c>
      <c r="L132" s="60">
        <f>IFERROR(IF(Tab_Gesamtfläche78[[#This Row],[Code]]="x",0,Tab_Gesamtfläche78[[#This Row],[QM]]*Tab_Gesamtfläche78[[#This Row],[verrechenbare Tage]]),0)</f>
        <v>0</v>
      </c>
      <c r="M132" s="60"/>
      <c r="N132" s="58"/>
      <c r="O132" s="1806">
        <f>IFERROR(VLOOKUP(Tab_Gesamtfläche78[[#This Row],[RG]],Tab_Leistungswerte[],4,FALSE),"o.E.")</f>
        <v>150</v>
      </c>
      <c r="P132" s="58">
        <f>IFERROR(VLOOKUP(Tab_Gesamtfläche78[[#This Row],[RG]],Tab_Leistungswerte[],3,FALSE),"o.E.")</f>
        <v>150</v>
      </c>
      <c r="Q132" s="59">
        <f>IFERROR(Tab_Gesamtfläche78[[#This Row],[Fläche im Jahr]]/Tab_Gesamtfläche78[[#This Row],[LW Bieter]],0)</f>
        <v>0</v>
      </c>
      <c r="R132" s="61">
        <f>Tab_Gesamtfläche78[[#This Row],[Stunden/
Jahr]]/12</f>
        <v>0</v>
      </c>
      <c r="S132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3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2" s="62">
        <f>IFERROR(SUM(Tab_Gesamtfläche78[[#This Row],[Stunden/Jahr werktags]]*$B$1+Tab_Gesamtfläche78[[#This Row],[Stunden/ Jahr So+Ft]]*$D$1),0)</f>
        <v>0</v>
      </c>
      <c r="V132" s="62">
        <f>Tab_Gesamtfläche78[[#This Row],[EUR / Jahr]]/12</f>
        <v>0</v>
      </c>
      <c r="W132" s="1203" t="s">
        <v>715</v>
      </c>
      <c r="X132" s="1200"/>
      <c r="Y132" s="1201"/>
    </row>
    <row r="133" spans="1:25" ht="27">
      <c r="A133" s="55"/>
      <c r="B133" s="55" t="s">
        <v>441</v>
      </c>
      <c r="C133" s="55"/>
      <c r="D133" s="55" t="s">
        <v>445</v>
      </c>
      <c r="E133" s="55" t="s">
        <v>487</v>
      </c>
      <c r="F133" s="55"/>
      <c r="G133" s="55"/>
      <c r="H133" s="57">
        <v>106.5</v>
      </c>
      <c r="I133" s="58" t="s">
        <v>567</v>
      </c>
      <c r="J133" s="58" t="s">
        <v>13</v>
      </c>
      <c r="K133" s="59">
        <v>252.91666666666669</v>
      </c>
      <c r="L133" s="60">
        <f>IFERROR(IF(Tab_Gesamtfläche78[[#This Row],[Code]]="x",0,Tab_Gesamtfläche78[[#This Row],[QM]]*Tab_Gesamtfläche78[[#This Row],[verrechenbare Tage]]),0)</f>
        <v>26935.625000000004</v>
      </c>
      <c r="M133" s="60"/>
      <c r="N133" s="58"/>
      <c r="O133" s="1806">
        <f>IFERROR(VLOOKUP(Tab_Gesamtfläche78[[#This Row],[RG]],Tab_Leistungswerte[],4,FALSE),"o.E.")</f>
        <v>150</v>
      </c>
      <c r="P133" s="58">
        <f>IFERROR(VLOOKUP(Tab_Gesamtfläche78[[#This Row],[RG]],Tab_Leistungswerte[],3,FALSE),"o.E.")</f>
        <v>150</v>
      </c>
      <c r="Q133" s="59">
        <f>IFERROR(Tab_Gesamtfläche78[[#This Row],[Fläche im Jahr]]/Tab_Gesamtfläche78[[#This Row],[LW Bieter]],0)</f>
        <v>179.57083333333335</v>
      </c>
      <c r="R133" s="61">
        <f>Tab_Gesamtfläche78[[#This Row],[Stunden/
Jahr]]/12</f>
        <v>14.964236111111113</v>
      </c>
      <c r="S133" s="61">
        <f>IFERROR(IF(Tab_Gesamtfläche78[[#This Row],[Stunden/ Jahr So+Ft]]&gt;0,Tab_Gesamtfläche78[[#This Row],[Stunden/
Jahr]]-Tab_Gesamtfläche78[[#This Row],[Stunden/ Jahr So+Ft]],Tab_Gesamtfläche78[[#This Row],[Stunden/
Jahr]]),0)</f>
        <v>179.57083333333335</v>
      </c>
      <c r="T13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3" s="62">
        <f>IFERROR(SUM(Tab_Gesamtfläche78[[#This Row],[Stunden/Jahr werktags]]*$B$1+Tab_Gesamtfläche78[[#This Row],[Stunden/ Jahr So+Ft]]*$D$1),0)</f>
        <v>0</v>
      </c>
      <c r="V133" s="62">
        <f>Tab_Gesamtfläche78[[#This Row],[EUR / Jahr]]/12</f>
        <v>0</v>
      </c>
      <c r="W133" s="56"/>
      <c r="X133"/>
      <c r="Y133" s="260"/>
    </row>
    <row r="134" spans="1:25">
      <c r="A134" s="55"/>
      <c r="B134" s="55" t="s">
        <v>436</v>
      </c>
      <c r="C134" s="55" t="s">
        <v>508</v>
      </c>
      <c r="D134" s="55" t="s">
        <v>447</v>
      </c>
      <c r="E134" s="55" t="s">
        <v>488</v>
      </c>
      <c r="F134" s="55"/>
      <c r="G134" s="55" t="s">
        <v>421</v>
      </c>
      <c r="H134" s="57">
        <v>15.8</v>
      </c>
      <c r="I134" s="58" t="s">
        <v>567</v>
      </c>
      <c r="J134" s="58" t="s">
        <v>13</v>
      </c>
      <c r="K134" s="59">
        <v>252.91666666666669</v>
      </c>
      <c r="L134" s="60">
        <f>IFERROR(IF(Tab_Gesamtfläche78[[#This Row],[Code]]="x",0,Tab_Gesamtfläche78[[#This Row],[QM]]*Tab_Gesamtfläche78[[#This Row],[verrechenbare Tage]]),0)</f>
        <v>3996.0833333333339</v>
      </c>
      <c r="M134" s="60"/>
      <c r="N134" s="58"/>
      <c r="O134" s="1806">
        <f>IFERROR(VLOOKUP(Tab_Gesamtfläche78[[#This Row],[RG]],Tab_Leistungswerte[],4,FALSE),"o.E.")</f>
        <v>150</v>
      </c>
      <c r="P134" s="58">
        <f>IFERROR(VLOOKUP(Tab_Gesamtfläche78[[#This Row],[RG]],Tab_Leistungswerte[],3,FALSE),"o.E.")</f>
        <v>150</v>
      </c>
      <c r="Q134" s="59">
        <f>IFERROR(Tab_Gesamtfläche78[[#This Row],[Fläche im Jahr]]/Tab_Gesamtfläche78[[#This Row],[LW Bieter]],0)</f>
        <v>26.640555555555558</v>
      </c>
      <c r="R134" s="61">
        <f>Tab_Gesamtfläche78[[#This Row],[Stunden/
Jahr]]/12</f>
        <v>2.2200462962962964</v>
      </c>
      <c r="S134" s="61">
        <f>IFERROR(IF(Tab_Gesamtfläche78[[#This Row],[Stunden/ Jahr So+Ft]]&gt;0,Tab_Gesamtfläche78[[#This Row],[Stunden/
Jahr]]-Tab_Gesamtfläche78[[#This Row],[Stunden/ Jahr So+Ft]],Tab_Gesamtfläche78[[#This Row],[Stunden/
Jahr]]),0)</f>
        <v>26.640555555555558</v>
      </c>
      <c r="T13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4" s="62">
        <f>IFERROR(SUM(Tab_Gesamtfläche78[[#This Row],[Stunden/Jahr werktags]]*$B$1+Tab_Gesamtfläche78[[#This Row],[Stunden/ Jahr So+Ft]]*$D$1),0)</f>
        <v>0</v>
      </c>
      <c r="V134" s="62">
        <f>Tab_Gesamtfläche78[[#This Row],[EUR / Jahr]]/12</f>
        <v>0</v>
      </c>
      <c r="W134" s="56"/>
      <c r="X134"/>
      <c r="Y134" s="260"/>
    </row>
    <row r="135" spans="1:25">
      <c r="A135" s="55"/>
      <c r="B135" s="55" t="s">
        <v>436</v>
      </c>
      <c r="C135" s="55" t="s">
        <v>530</v>
      </c>
      <c r="D135" s="55" t="s">
        <v>445</v>
      </c>
      <c r="E135" s="55" t="s">
        <v>489</v>
      </c>
      <c r="F135" s="55"/>
      <c r="G135" s="55" t="s">
        <v>421</v>
      </c>
      <c r="H135" s="57">
        <v>22</v>
      </c>
      <c r="I135" s="58" t="s">
        <v>567</v>
      </c>
      <c r="J135" s="58" t="s">
        <v>13</v>
      </c>
      <c r="K135" s="59">
        <v>252.91666666666669</v>
      </c>
      <c r="L135" s="60">
        <f>IFERROR(IF(Tab_Gesamtfläche78[[#This Row],[Code]]="x",0,Tab_Gesamtfläche78[[#This Row],[QM]]*Tab_Gesamtfläche78[[#This Row],[verrechenbare Tage]]),0)</f>
        <v>5564.166666666667</v>
      </c>
      <c r="M135" s="60"/>
      <c r="N135" s="58"/>
      <c r="O135" s="1806">
        <f>IFERROR(VLOOKUP(Tab_Gesamtfläche78[[#This Row],[RG]],Tab_Leistungswerte[],4,FALSE),"o.E.")</f>
        <v>150</v>
      </c>
      <c r="P135" s="58">
        <f>IFERROR(VLOOKUP(Tab_Gesamtfläche78[[#This Row],[RG]],Tab_Leistungswerte[],3,FALSE),"o.E.")</f>
        <v>150</v>
      </c>
      <c r="Q135" s="59">
        <f>IFERROR(Tab_Gesamtfläche78[[#This Row],[Fläche im Jahr]]/Tab_Gesamtfläche78[[#This Row],[LW Bieter]],0)</f>
        <v>37.094444444444449</v>
      </c>
      <c r="R135" s="61">
        <f>Tab_Gesamtfläche78[[#This Row],[Stunden/
Jahr]]/12</f>
        <v>3.0912037037037039</v>
      </c>
      <c r="S135" s="61">
        <f>IFERROR(IF(Tab_Gesamtfläche78[[#This Row],[Stunden/ Jahr So+Ft]]&gt;0,Tab_Gesamtfläche78[[#This Row],[Stunden/
Jahr]]-Tab_Gesamtfläche78[[#This Row],[Stunden/ Jahr So+Ft]],Tab_Gesamtfläche78[[#This Row],[Stunden/
Jahr]]),0)</f>
        <v>37.094444444444449</v>
      </c>
      <c r="T13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5" s="62">
        <f>IFERROR(SUM(Tab_Gesamtfläche78[[#This Row],[Stunden/Jahr werktags]]*$B$1+Tab_Gesamtfläche78[[#This Row],[Stunden/ Jahr So+Ft]]*$D$1),0)</f>
        <v>0</v>
      </c>
      <c r="V135" s="62">
        <f>Tab_Gesamtfläche78[[#This Row],[EUR / Jahr]]/12</f>
        <v>0</v>
      </c>
      <c r="W135" s="56"/>
      <c r="X135"/>
      <c r="Y135" s="260"/>
    </row>
    <row r="136" spans="1:25">
      <c r="A136" s="55"/>
      <c r="B136" s="55" t="s">
        <v>437</v>
      </c>
      <c r="C136" s="55" t="s">
        <v>531</v>
      </c>
      <c r="D136" s="55" t="s">
        <v>446</v>
      </c>
      <c r="E136" s="55" t="s">
        <v>490</v>
      </c>
      <c r="F136" s="55"/>
      <c r="G136" s="55" t="s">
        <v>421</v>
      </c>
      <c r="H136" s="57">
        <v>21.38</v>
      </c>
      <c r="I136" s="58" t="s">
        <v>567</v>
      </c>
      <c r="J136" s="58" t="s">
        <v>13</v>
      </c>
      <c r="K136" s="59">
        <v>252.91666666666669</v>
      </c>
      <c r="L136" s="60">
        <f>IFERROR(IF(Tab_Gesamtfläche78[[#This Row],[Code]]="x",0,Tab_Gesamtfläche78[[#This Row],[QM]]*Tab_Gesamtfläche78[[#This Row],[verrechenbare Tage]]),0)</f>
        <v>5407.3583333333336</v>
      </c>
      <c r="M136" s="60"/>
      <c r="N136" s="58"/>
      <c r="O136" s="1806">
        <f>IFERROR(VLOOKUP(Tab_Gesamtfläche78[[#This Row],[RG]],Tab_Leistungswerte[],4,FALSE),"o.E.")</f>
        <v>150</v>
      </c>
      <c r="P136" s="58">
        <f>IFERROR(VLOOKUP(Tab_Gesamtfläche78[[#This Row],[RG]],Tab_Leistungswerte[],3,FALSE),"o.E.")</f>
        <v>150</v>
      </c>
      <c r="Q136" s="59">
        <f>IFERROR(Tab_Gesamtfläche78[[#This Row],[Fläche im Jahr]]/Tab_Gesamtfläche78[[#This Row],[LW Bieter]],0)</f>
        <v>36.049055555555555</v>
      </c>
      <c r="R136" s="61">
        <f>Tab_Gesamtfläche78[[#This Row],[Stunden/
Jahr]]/12</f>
        <v>3.0040879629629629</v>
      </c>
      <c r="S136" s="61">
        <f>IFERROR(IF(Tab_Gesamtfläche78[[#This Row],[Stunden/ Jahr So+Ft]]&gt;0,Tab_Gesamtfläche78[[#This Row],[Stunden/
Jahr]]-Tab_Gesamtfläche78[[#This Row],[Stunden/ Jahr So+Ft]],Tab_Gesamtfläche78[[#This Row],[Stunden/
Jahr]]),0)</f>
        <v>36.049055555555555</v>
      </c>
      <c r="T13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6" s="62">
        <f>IFERROR(SUM(Tab_Gesamtfläche78[[#This Row],[Stunden/Jahr werktags]]*$B$1+Tab_Gesamtfläche78[[#This Row],[Stunden/ Jahr So+Ft]]*$D$1),0)</f>
        <v>0</v>
      </c>
      <c r="V136" s="62">
        <f>Tab_Gesamtfläche78[[#This Row],[EUR / Jahr]]/12</f>
        <v>0</v>
      </c>
      <c r="W136" s="56"/>
      <c r="X136"/>
      <c r="Y136" s="260"/>
    </row>
    <row r="137" spans="1:25">
      <c r="A137" s="55"/>
      <c r="B137" s="55" t="s">
        <v>437</v>
      </c>
      <c r="C137" s="55" t="s">
        <v>532</v>
      </c>
      <c r="D137" s="55" t="s">
        <v>447</v>
      </c>
      <c r="E137" s="55" t="s">
        <v>491</v>
      </c>
      <c r="F137" s="55"/>
      <c r="G137" s="55" t="s">
        <v>421</v>
      </c>
      <c r="H137" s="57">
        <v>32.31</v>
      </c>
      <c r="I137" s="58" t="s">
        <v>567</v>
      </c>
      <c r="J137" s="58" t="s">
        <v>13</v>
      </c>
      <c r="K137" s="59">
        <v>252.91666666666669</v>
      </c>
      <c r="L137" s="60">
        <f>IFERROR(IF(Tab_Gesamtfläche78[[#This Row],[Code]]="x",0,Tab_Gesamtfläche78[[#This Row],[QM]]*Tab_Gesamtfläche78[[#This Row],[verrechenbare Tage]]),0)</f>
        <v>8171.7375000000011</v>
      </c>
      <c r="M137" s="60"/>
      <c r="N137" s="58"/>
      <c r="O137" s="1806">
        <f>IFERROR(VLOOKUP(Tab_Gesamtfläche78[[#This Row],[RG]],Tab_Leistungswerte[],4,FALSE),"o.E.")</f>
        <v>150</v>
      </c>
      <c r="P137" s="58">
        <f>IFERROR(VLOOKUP(Tab_Gesamtfläche78[[#This Row],[RG]],Tab_Leistungswerte[],3,FALSE),"o.E.")</f>
        <v>150</v>
      </c>
      <c r="Q137" s="59">
        <f>IFERROR(Tab_Gesamtfläche78[[#This Row],[Fläche im Jahr]]/Tab_Gesamtfläche78[[#This Row],[LW Bieter]],0)</f>
        <v>54.47825000000001</v>
      </c>
      <c r="R137" s="61">
        <f>Tab_Gesamtfläche78[[#This Row],[Stunden/
Jahr]]/12</f>
        <v>4.5398541666666672</v>
      </c>
      <c r="S137" s="61">
        <f>IFERROR(IF(Tab_Gesamtfläche78[[#This Row],[Stunden/ Jahr So+Ft]]&gt;0,Tab_Gesamtfläche78[[#This Row],[Stunden/
Jahr]]-Tab_Gesamtfläche78[[#This Row],[Stunden/ Jahr So+Ft]],Tab_Gesamtfläche78[[#This Row],[Stunden/
Jahr]]),0)</f>
        <v>54.47825000000001</v>
      </c>
      <c r="T13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7" s="62">
        <f>IFERROR(SUM(Tab_Gesamtfläche78[[#This Row],[Stunden/Jahr werktags]]*$B$1+Tab_Gesamtfläche78[[#This Row],[Stunden/ Jahr So+Ft]]*$D$1),0)</f>
        <v>0</v>
      </c>
      <c r="V137" s="62">
        <f>Tab_Gesamtfläche78[[#This Row],[EUR / Jahr]]/12</f>
        <v>0</v>
      </c>
      <c r="W137" s="56"/>
      <c r="X137"/>
      <c r="Y137" s="260"/>
    </row>
    <row r="138" spans="1:25">
      <c r="A138" s="55"/>
      <c r="B138" s="55" t="s">
        <v>437</v>
      </c>
      <c r="C138" s="55" t="s">
        <v>533</v>
      </c>
      <c r="D138" s="55" t="s">
        <v>445</v>
      </c>
      <c r="E138" s="55" t="s">
        <v>489</v>
      </c>
      <c r="F138" s="55"/>
      <c r="G138" s="55" t="s">
        <v>421</v>
      </c>
      <c r="H138" s="57">
        <v>22</v>
      </c>
      <c r="I138" s="58" t="s">
        <v>567</v>
      </c>
      <c r="J138" s="58" t="s">
        <v>13</v>
      </c>
      <c r="K138" s="59">
        <v>252.91666666666669</v>
      </c>
      <c r="L138" s="60">
        <f>IFERROR(IF(Tab_Gesamtfläche78[[#This Row],[Code]]="x",0,Tab_Gesamtfläche78[[#This Row],[QM]]*Tab_Gesamtfläche78[[#This Row],[verrechenbare Tage]]),0)</f>
        <v>5564.166666666667</v>
      </c>
      <c r="M138" s="60"/>
      <c r="N138" s="58"/>
      <c r="O138" s="1806">
        <f>IFERROR(VLOOKUP(Tab_Gesamtfläche78[[#This Row],[RG]],Tab_Leistungswerte[],4,FALSE),"o.E.")</f>
        <v>150</v>
      </c>
      <c r="P138" s="58">
        <f>IFERROR(VLOOKUP(Tab_Gesamtfläche78[[#This Row],[RG]],Tab_Leistungswerte[],3,FALSE),"o.E.")</f>
        <v>150</v>
      </c>
      <c r="Q138" s="59">
        <f>IFERROR(Tab_Gesamtfläche78[[#This Row],[Fläche im Jahr]]/Tab_Gesamtfläche78[[#This Row],[LW Bieter]],0)</f>
        <v>37.094444444444449</v>
      </c>
      <c r="R138" s="61">
        <f>Tab_Gesamtfläche78[[#This Row],[Stunden/
Jahr]]/12</f>
        <v>3.0912037037037039</v>
      </c>
      <c r="S138" s="61">
        <f>IFERROR(IF(Tab_Gesamtfläche78[[#This Row],[Stunden/ Jahr So+Ft]]&gt;0,Tab_Gesamtfläche78[[#This Row],[Stunden/
Jahr]]-Tab_Gesamtfläche78[[#This Row],[Stunden/ Jahr So+Ft]],Tab_Gesamtfläche78[[#This Row],[Stunden/
Jahr]]),0)</f>
        <v>37.094444444444449</v>
      </c>
      <c r="T13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8" s="62">
        <f>IFERROR(SUM(Tab_Gesamtfläche78[[#This Row],[Stunden/Jahr werktags]]*$B$1+Tab_Gesamtfläche78[[#This Row],[Stunden/ Jahr So+Ft]]*$D$1),0)</f>
        <v>0</v>
      </c>
      <c r="V138" s="62">
        <f>Tab_Gesamtfläche78[[#This Row],[EUR / Jahr]]/12</f>
        <v>0</v>
      </c>
      <c r="W138" s="56"/>
      <c r="X138"/>
      <c r="Y138" s="260"/>
    </row>
    <row r="139" spans="1:25">
      <c r="A139" s="55"/>
      <c r="B139" s="55" t="s">
        <v>438</v>
      </c>
      <c r="C139" s="55"/>
      <c r="D139" s="55" t="s">
        <v>448</v>
      </c>
      <c r="E139" s="55" t="s">
        <v>276</v>
      </c>
      <c r="F139" s="55" t="s">
        <v>708</v>
      </c>
      <c r="G139" s="55" t="s">
        <v>4</v>
      </c>
      <c r="H139" s="57">
        <v>3.1</v>
      </c>
      <c r="I139" s="58" t="s">
        <v>567</v>
      </c>
      <c r="J139" s="58" t="s">
        <v>13</v>
      </c>
      <c r="K139" s="59">
        <v>252.91666666666669</v>
      </c>
      <c r="L139" s="60">
        <f>IFERROR(IF(Tab_Gesamtfläche78[[#This Row],[Code]]="x",0,Tab_Gesamtfläche78[[#This Row],[QM]]*Tab_Gesamtfläche78[[#This Row],[verrechenbare Tage]]),0)</f>
        <v>0</v>
      </c>
      <c r="M139" s="60"/>
      <c r="N139" s="58"/>
      <c r="O139" s="1806">
        <f>IFERROR(VLOOKUP(Tab_Gesamtfläche78[[#This Row],[RG]],Tab_Leistungswerte[],4,FALSE),"o.E.")</f>
        <v>150</v>
      </c>
      <c r="P139" s="58">
        <f>IFERROR(VLOOKUP(Tab_Gesamtfläche78[[#This Row],[RG]],Tab_Leistungswerte[],3,FALSE),"o.E.")</f>
        <v>150</v>
      </c>
      <c r="Q139" s="59">
        <f>IFERROR(Tab_Gesamtfläche78[[#This Row],[Fläche im Jahr]]/Tab_Gesamtfläche78[[#This Row],[LW Bieter]],0)</f>
        <v>0</v>
      </c>
      <c r="R139" s="61">
        <f>Tab_Gesamtfläche78[[#This Row],[Stunden/
Jahr]]/12</f>
        <v>0</v>
      </c>
      <c r="S139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3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39" s="62">
        <f>IFERROR(SUM(Tab_Gesamtfläche78[[#This Row],[Stunden/Jahr werktags]]*$B$1+Tab_Gesamtfläche78[[#This Row],[Stunden/ Jahr So+Ft]]*$D$1),0)</f>
        <v>0</v>
      </c>
      <c r="V139" s="62">
        <f>Tab_Gesamtfläche78[[#This Row],[EUR / Jahr]]/12</f>
        <v>0</v>
      </c>
      <c r="W139" s="1203" t="s">
        <v>715</v>
      </c>
      <c r="X139"/>
      <c r="Y139" s="260"/>
    </row>
    <row r="140" spans="1:25" s="1202" customFormat="1">
      <c r="A140" s="55"/>
      <c r="B140" s="55" t="s">
        <v>435</v>
      </c>
      <c r="C140" s="55"/>
      <c r="D140" s="55" t="s">
        <v>444</v>
      </c>
      <c r="E140" s="55" t="s">
        <v>272</v>
      </c>
      <c r="F140" s="55" t="s">
        <v>708</v>
      </c>
      <c r="G140" s="55" t="s">
        <v>541</v>
      </c>
      <c r="H140" s="57">
        <v>9.5</v>
      </c>
      <c r="I140" s="58" t="s">
        <v>569</v>
      </c>
      <c r="J140" s="58" t="s">
        <v>13</v>
      </c>
      <c r="K140" s="59">
        <v>252.91666666666669</v>
      </c>
      <c r="L140" s="60">
        <f>IFERROR(IF(Tab_Gesamtfläche78[[#This Row],[Code]]="x",0,Tab_Gesamtfläche78[[#This Row],[QM]]*Tab_Gesamtfläche78[[#This Row],[verrechenbare Tage]]),0)</f>
        <v>0</v>
      </c>
      <c r="M140" s="60"/>
      <c r="N140" s="58"/>
      <c r="O140" s="1806">
        <f>IFERROR(VLOOKUP(Tab_Gesamtfläche78[[#This Row],[RG]],Tab_Leistungswerte[],4,FALSE),"o.E.")</f>
        <v>180</v>
      </c>
      <c r="P140" s="58">
        <f>IFERROR(VLOOKUP(Tab_Gesamtfläche78[[#This Row],[RG]],Tab_Leistungswerte[],3,FALSE),"o.E.")</f>
        <v>180</v>
      </c>
      <c r="Q140" s="59">
        <f>IFERROR(Tab_Gesamtfläche78[[#This Row],[Fläche im Jahr]]/Tab_Gesamtfläche78[[#This Row],[LW Bieter]],0)</f>
        <v>0</v>
      </c>
      <c r="R140" s="61">
        <f>Tab_Gesamtfläche78[[#This Row],[Stunden/
Jahr]]/12</f>
        <v>0</v>
      </c>
      <c r="S140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4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0" s="62">
        <f>IFERROR(SUM(Tab_Gesamtfläche78[[#This Row],[Stunden/Jahr werktags]]*$B$1+Tab_Gesamtfläche78[[#This Row],[Stunden/ Jahr So+Ft]]*$D$1),0)</f>
        <v>0</v>
      </c>
      <c r="V140" s="62">
        <f>Tab_Gesamtfläche78[[#This Row],[EUR / Jahr]]/12</f>
        <v>0</v>
      </c>
      <c r="W140" s="1203" t="s">
        <v>715</v>
      </c>
      <c r="X140" s="1200"/>
      <c r="Y140" s="1201"/>
    </row>
    <row r="141" spans="1:25" ht="27">
      <c r="A141" s="55"/>
      <c r="B141" s="55" t="s">
        <v>439</v>
      </c>
      <c r="C141" s="55"/>
      <c r="D141" s="55" t="s">
        <v>449</v>
      </c>
      <c r="E141" s="55" t="s">
        <v>488</v>
      </c>
      <c r="F141" s="55" t="s">
        <v>708</v>
      </c>
      <c r="G141" s="55" t="s">
        <v>277</v>
      </c>
      <c r="H141" s="57">
        <v>10.8</v>
      </c>
      <c r="I141" s="58" t="s">
        <v>569</v>
      </c>
      <c r="J141" s="58" t="s">
        <v>13</v>
      </c>
      <c r="K141" s="59">
        <v>252.91666666666669</v>
      </c>
      <c r="L141" s="60">
        <f>IFERROR(IF(Tab_Gesamtfläche78[[#This Row],[Code]]="x",0,Tab_Gesamtfläche78[[#This Row],[QM]]*Tab_Gesamtfläche78[[#This Row],[verrechenbare Tage]]),0)</f>
        <v>0</v>
      </c>
      <c r="M141" s="60"/>
      <c r="N141" s="58"/>
      <c r="O141" s="1806">
        <f>IFERROR(VLOOKUP(Tab_Gesamtfläche78[[#This Row],[RG]],Tab_Leistungswerte[],4,FALSE),"o.E.")</f>
        <v>180</v>
      </c>
      <c r="P141" s="58">
        <f>IFERROR(VLOOKUP(Tab_Gesamtfläche78[[#This Row],[RG]],Tab_Leistungswerte[],3,FALSE),"o.E.")</f>
        <v>180</v>
      </c>
      <c r="Q141" s="59">
        <f>IFERROR(Tab_Gesamtfläche78[[#This Row],[Fläche im Jahr]]/Tab_Gesamtfläche78[[#This Row],[LW Bieter]],0)</f>
        <v>0</v>
      </c>
      <c r="R141" s="61">
        <f>Tab_Gesamtfläche78[[#This Row],[Stunden/
Jahr]]/12</f>
        <v>0</v>
      </c>
      <c r="S141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4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1" s="62">
        <f>IFERROR(SUM(Tab_Gesamtfläche78[[#This Row],[Stunden/Jahr werktags]]*$B$1+Tab_Gesamtfläche78[[#This Row],[Stunden/ Jahr So+Ft]]*$D$1),0)</f>
        <v>0</v>
      </c>
      <c r="V141" s="62">
        <f>Tab_Gesamtfläche78[[#This Row],[EUR / Jahr]]/12</f>
        <v>0</v>
      </c>
      <c r="W141" s="1203" t="s">
        <v>715</v>
      </c>
      <c r="X141"/>
      <c r="Y141" s="260"/>
    </row>
    <row r="142" spans="1:25">
      <c r="A142" s="55"/>
      <c r="B142" s="55" t="s">
        <v>440</v>
      </c>
      <c r="C142" s="55"/>
      <c r="D142" s="55" t="s">
        <v>449</v>
      </c>
      <c r="E142" s="55" t="s">
        <v>488</v>
      </c>
      <c r="F142" s="55"/>
      <c r="G142" s="55" t="s">
        <v>277</v>
      </c>
      <c r="H142" s="57">
        <v>10.81</v>
      </c>
      <c r="I142" s="58" t="s">
        <v>569</v>
      </c>
      <c r="J142" s="58" t="s">
        <v>13</v>
      </c>
      <c r="K142" s="59">
        <v>252.91666666666669</v>
      </c>
      <c r="L142" s="60">
        <f>IFERROR(IF(Tab_Gesamtfläche78[[#This Row],[Code]]="x",0,Tab_Gesamtfläche78[[#This Row],[QM]]*Tab_Gesamtfläche78[[#This Row],[verrechenbare Tage]]),0)</f>
        <v>2734.0291666666672</v>
      </c>
      <c r="M142" s="60"/>
      <c r="N142" s="58"/>
      <c r="O142" s="1806">
        <f>IFERROR(VLOOKUP(Tab_Gesamtfläche78[[#This Row],[RG]],Tab_Leistungswerte[],4,FALSE),"o.E.")</f>
        <v>180</v>
      </c>
      <c r="P142" s="58">
        <f>IFERROR(VLOOKUP(Tab_Gesamtfläche78[[#This Row],[RG]],Tab_Leistungswerte[],3,FALSE),"o.E.")</f>
        <v>180</v>
      </c>
      <c r="Q142" s="59">
        <f>IFERROR(Tab_Gesamtfläche78[[#This Row],[Fläche im Jahr]]/Tab_Gesamtfläche78[[#This Row],[LW Bieter]],0)</f>
        <v>15.189050925925928</v>
      </c>
      <c r="R142" s="61">
        <f>Tab_Gesamtfläche78[[#This Row],[Stunden/
Jahr]]/12</f>
        <v>1.2657542438271607</v>
      </c>
      <c r="S142" s="61">
        <f>IFERROR(IF(Tab_Gesamtfläche78[[#This Row],[Stunden/ Jahr So+Ft]]&gt;0,Tab_Gesamtfläche78[[#This Row],[Stunden/
Jahr]]-Tab_Gesamtfläche78[[#This Row],[Stunden/ Jahr So+Ft]],Tab_Gesamtfläche78[[#This Row],[Stunden/
Jahr]]),0)</f>
        <v>15.189050925925928</v>
      </c>
      <c r="T14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2" s="62">
        <f>IFERROR(SUM(Tab_Gesamtfläche78[[#This Row],[Stunden/Jahr werktags]]*$B$1+Tab_Gesamtfläche78[[#This Row],[Stunden/ Jahr So+Ft]]*$D$1),0)</f>
        <v>0</v>
      </c>
      <c r="V142" s="62">
        <f>Tab_Gesamtfläche78[[#This Row],[EUR / Jahr]]/12</f>
        <v>0</v>
      </c>
      <c r="W142" s="56"/>
      <c r="X142"/>
      <c r="Y142" s="260"/>
    </row>
    <row r="143" spans="1:25" ht="27">
      <c r="A143" s="55"/>
      <c r="B143" s="55" t="s">
        <v>439</v>
      </c>
      <c r="C143" s="55"/>
      <c r="D143" s="55" t="s">
        <v>449</v>
      </c>
      <c r="E143" s="55" t="s">
        <v>279</v>
      </c>
      <c r="F143" s="55" t="s">
        <v>708</v>
      </c>
      <c r="G143" s="55" t="s">
        <v>277</v>
      </c>
      <c r="H143" s="57">
        <v>6.44</v>
      </c>
      <c r="I143" s="58" t="s">
        <v>575</v>
      </c>
      <c r="J143" s="58" t="s">
        <v>13</v>
      </c>
      <c r="K143" s="59">
        <v>252.91666666666669</v>
      </c>
      <c r="L143" s="60">
        <f>IFERROR(IF(Tab_Gesamtfläche78[[#This Row],[Code]]="x",0,Tab_Gesamtfläche78[[#This Row],[QM]]*Tab_Gesamtfläche78[[#This Row],[verrechenbare Tage]]),0)</f>
        <v>0</v>
      </c>
      <c r="M143" s="60"/>
      <c r="N143" s="58"/>
      <c r="O143" s="1806">
        <f>IFERROR(VLOOKUP(Tab_Gesamtfläche78[[#This Row],[RG]],Tab_Leistungswerte[],4,FALSE),"o.E.")</f>
        <v>80</v>
      </c>
      <c r="P143" s="58">
        <f>IFERROR(VLOOKUP(Tab_Gesamtfläche78[[#This Row],[RG]],Tab_Leistungswerte[],3,FALSE),"o.E.")</f>
        <v>80</v>
      </c>
      <c r="Q143" s="59">
        <f>IFERROR(Tab_Gesamtfläche78[[#This Row],[Fläche im Jahr]]/Tab_Gesamtfläche78[[#This Row],[LW Bieter]],0)</f>
        <v>0</v>
      </c>
      <c r="R143" s="61">
        <f>Tab_Gesamtfläche78[[#This Row],[Stunden/
Jahr]]/12</f>
        <v>0</v>
      </c>
      <c r="S143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4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3" s="62">
        <f>IFERROR(SUM(Tab_Gesamtfläche78[[#This Row],[Stunden/Jahr werktags]]*$B$1+Tab_Gesamtfläche78[[#This Row],[Stunden/ Jahr So+Ft]]*$D$1),0)</f>
        <v>0</v>
      </c>
      <c r="V143" s="62">
        <f>Tab_Gesamtfläche78[[#This Row],[EUR / Jahr]]/12</f>
        <v>0</v>
      </c>
      <c r="W143" s="1203" t="s">
        <v>715</v>
      </c>
      <c r="X143"/>
      <c r="Y143" s="260"/>
    </row>
    <row r="144" spans="1:25">
      <c r="A144" s="55"/>
      <c r="B144" s="55" t="s">
        <v>435</v>
      </c>
      <c r="C144" s="55">
        <v>104</v>
      </c>
      <c r="D144" s="55" t="s">
        <v>450</v>
      </c>
      <c r="E144" s="55" t="s">
        <v>279</v>
      </c>
      <c r="F144" s="55"/>
      <c r="G144" s="55" t="s">
        <v>4</v>
      </c>
      <c r="H144" s="57">
        <v>102.27</v>
      </c>
      <c r="I144" s="58" t="s">
        <v>270</v>
      </c>
      <c r="J144" s="58" t="s">
        <v>13</v>
      </c>
      <c r="K144" s="59">
        <v>252.91666666666669</v>
      </c>
      <c r="L144" s="60">
        <f>IFERROR(IF(Tab_Gesamtfläche78[[#This Row],[Code]]="x",0,Tab_Gesamtfläche78[[#This Row],[QM]]*Tab_Gesamtfläche78[[#This Row],[verrechenbare Tage]]),0)</f>
        <v>25865.787500000002</v>
      </c>
      <c r="M144" s="60"/>
      <c r="N144" s="58"/>
      <c r="O144" s="1806">
        <f>IFERROR(VLOOKUP(Tab_Gesamtfläche78[[#This Row],[RG]],Tab_Leistungswerte[],4,FALSE),"o.E.")</f>
        <v>180</v>
      </c>
      <c r="P144" s="58">
        <f>IFERROR(VLOOKUP(Tab_Gesamtfläche78[[#This Row],[RG]],Tab_Leistungswerte[],3,FALSE),"o.E.")</f>
        <v>180</v>
      </c>
      <c r="Q144" s="59">
        <f>IFERROR(Tab_Gesamtfläche78[[#This Row],[Fläche im Jahr]]/Tab_Gesamtfläche78[[#This Row],[LW Bieter]],0)</f>
        <v>143.69881944444447</v>
      </c>
      <c r="R144" s="61">
        <f>Tab_Gesamtfläche78[[#This Row],[Stunden/
Jahr]]/12</f>
        <v>11.974901620370373</v>
      </c>
      <c r="S144" s="61">
        <f>IFERROR(IF(Tab_Gesamtfläche78[[#This Row],[Stunden/ Jahr So+Ft]]&gt;0,Tab_Gesamtfläche78[[#This Row],[Stunden/
Jahr]]-Tab_Gesamtfläche78[[#This Row],[Stunden/ Jahr So+Ft]],Tab_Gesamtfläche78[[#This Row],[Stunden/
Jahr]]),0)</f>
        <v>143.69881944444447</v>
      </c>
      <c r="T14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4" s="62">
        <f>IFERROR(SUM(Tab_Gesamtfläche78[[#This Row],[Stunden/Jahr werktags]]*$B$1+Tab_Gesamtfläche78[[#This Row],[Stunden/ Jahr So+Ft]]*$D$1),0)</f>
        <v>0</v>
      </c>
      <c r="V144" s="62">
        <f>Tab_Gesamtfläche78[[#This Row],[EUR / Jahr]]/12</f>
        <v>0</v>
      </c>
      <c r="W144" s="56"/>
      <c r="X144"/>
      <c r="Y144" s="260"/>
    </row>
    <row r="145" spans="1:25">
      <c r="A145" s="55"/>
      <c r="B145" s="55" t="s">
        <v>435</v>
      </c>
      <c r="C145" s="55">
        <v>104.1</v>
      </c>
      <c r="D145" s="55" t="s">
        <v>450</v>
      </c>
      <c r="E145" s="55" t="s">
        <v>492</v>
      </c>
      <c r="F145" s="55"/>
      <c r="G145" s="55" t="s">
        <v>4</v>
      </c>
      <c r="H145" s="57">
        <v>47.34</v>
      </c>
      <c r="I145" s="58" t="s">
        <v>270</v>
      </c>
      <c r="J145" s="58" t="s">
        <v>13</v>
      </c>
      <c r="K145" s="59">
        <v>252.91666666666669</v>
      </c>
      <c r="L145" s="60">
        <f>IFERROR(IF(Tab_Gesamtfläche78[[#This Row],[Code]]="x",0,Tab_Gesamtfläche78[[#This Row],[QM]]*Tab_Gesamtfläche78[[#This Row],[verrechenbare Tage]]),0)</f>
        <v>11973.075000000003</v>
      </c>
      <c r="M145" s="60"/>
      <c r="N145" s="58"/>
      <c r="O145" s="1806">
        <f>IFERROR(VLOOKUP(Tab_Gesamtfläche78[[#This Row],[RG]],Tab_Leistungswerte[],4,FALSE),"o.E.")</f>
        <v>180</v>
      </c>
      <c r="P145" s="58">
        <f>IFERROR(VLOOKUP(Tab_Gesamtfläche78[[#This Row],[RG]],Tab_Leistungswerte[],3,FALSE),"o.E.")</f>
        <v>180</v>
      </c>
      <c r="Q145" s="59">
        <f>IFERROR(Tab_Gesamtfläche78[[#This Row],[Fläche im Jahr]]/Tab_Gesamtfläche78[[#This Row],[LW Bieter]],0)</f>
        <v>66.517083333333346</v>
      </c>
      <c r="R145" s="61">
        <f>Tab_Gesamtfläche78[[#This Row],[Stunden/
Jahr]]/12</f>
        <v>5.5430902777777789</v>
      </c>
      <c r="S145" s="61">
        <f>IFERROR(IF(Tab_Gesamtfläche78[[#This Row],[Stunden/ Jahr So+Ft]]&gt;0,Tab_Gesamtfläche78[[#This Row],[Stunden/
Jahr]]-Tab_Gesamtfläche78[[#This Row],[Stunden/ Jahr So+Ft]],Tab_Gesamtfläche78[[#This Row],[Stunden/
Jahr]]),0)</f>
        <v>66.517083333333346</v>
      </c>
      <c r="T14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5" s="62">
        <f>IFERROR(SUM(Tab_Gesamtfläche78[[#This Row],[Stunden/Jahr werktags]]*$B$1+Tab_Gesamtfläche78[[#This Row],[Stunden/ Jahr So+Ft]]*$D$1),0)</f>
        <v>0</v>
      </c>
      <c r="V145" s="62">
        <f>Tab_Gesamtfläche78[[#This Row],[EUR / Jahr]]/12</f>
        <v>0</v>
      </c>
      <c r="W145" s="56"/>
      <c r="X145"/>
      <c r="Y145" s="260"/>
    </row>
    <row r="146" spans="1:25">
      <c r="A146" s="55"/>
      <c r="B146" s="55" t="s">
        <v>435</v>
      </c>
      <c r="C146" s="55">
        <v>113</v>
      </c>
      <c r="D146" s="55" t="s">
        <v>452</v>
      </c>
      <c r="E146" s="55" t="s">
        <v>279</v>
      </c>
      <c r="F146" s="55"/>
      <c r="G146" s="55" t="s">
        <v>4</v>
      </c>
      <c r="H146" s="57">
        <v>76.510000000000005</v>
      </c>
      <c r="I146" s="58" t="s">
        <v>270</v>
      </c>
      <c r="J146" s="58" t="s">
        <v>13</v>
      </c>
      <c r="K146" s="59">
        <v>252.91666666666669</v>
      </c>
      <c r="L146" s="60">
        <f>IFERROR(IF(Tab_Gesamtfläche78[[#This Row],[Code]]="x",0,Tab_Gesamtfläche78[[#This Row],[QM]]*Tab_Gesamtfläche78[[#This Row],[verrechenbare Tage]]),0)</f>
        <v>19350.654166666671</v>
      </c>
      <c r="M146" s="60"/>
      <c r="N146" s="58"/>
      <c r="O146" s="1806">
        <f>IFERROR(VLOOKUP(Tab_Gesamtfläche78[[#This Row],[RG]],Tab_Leistungswerte[],4,FALSE),"o.E.")</f>
        <v>180</v>
      </c>
      <c r="P146" s="58">
        <f>IFERROR(VLOOKUP(Tab_Gesamtfläche78[[#This Row],[RG]],Tab_Leistungswerte[],3,FALSE),"o.E.")</f>
        <v>180</v>
      </c>
      <c r="Q146" s="59">
        <f>IFERROR(Tab_Gesamtfläche78[[#This Row],[Fläche im Jahr]]/Tab_Gesamtfläche78[[#This Row],[LW Bieter]],0)</f>
        <v>107.50363425925929</v>
      </c>
      <c r="R146" s="61">
        <f>Tab_Gesamtfläche78[[#This Row],[Stunden/
Jahr]]/12</f>
        <v>8.9586361882716066</v>
      </c>
      <c r="S146" s="61">
        <f>IFERROR(IF(Tab_Gesamtfläche78[[#This Row],[Stunden/ Jahr So+Ft]]&gt;0,Tab_Gesamtfläche78[[#This Row],[Stunden/
Jahr]]-Tab_Gesamtfläche78[[#This Row],[Stunden/ Jahr So+Ft]],Tab_Gesamtfläche78[[#This Row],[Stunden/
Jahr]]),0)</f>
        <v>107.50363425925929</v>
      </c>
      <c r="T14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6" s="62">
        <f>IFERROR(SUM(Tab_Gesamtfläche78[[#This Row],[Stunden/Jahr werktags]]*$B$1+Tab_Gesamtfläche78[[#This Row],[Stunden/ Jahr So+Ft]]*$D$1),0)</f>
        <v>0</v>
      </c>
      <c r="V146" s="62">
        <f>Tab_Gesamtfläche78[[#This Row],[EUR / Jahr]]/12</f>
        <v>0</v>
      </c>
      <c r="W146" s="56"/>
      <c r="X146"/>
      <c r="Y146" s="260"/>
    </row>
    <row r="147" spans="1:25">
      <c r="A147" s="55"/>
      <c r="B147" s="55" t="s">
        <v>435</v>
      </c>
      <c r="C147" s="55">
        <v>114</v>
      </c>
      <c r="D147" s="55" t="s">
        <v>453</v>
      </c>
      <c r="E147" s="55" t="s">
        <v>279</v>
      </c>
      <c r="F147" s="55"/>
      <c r="G147" s="55" t="s">
        <v>4</v>
      </c>
      <c r="H147" s="57">
        <v>126.46</v>
      </c>
      <c r="I147" s="58" t="s">
        <v>270</v>
      </c>
      <c r="J147" s="58" t="s">
        <v>13</v>
      </c>
      <c r="K147" s="59">
        <v>252.91666666666669</v>
      </c>
      <c r="L147" s="60">
        <f>IFERROR(IF(Tab_Gesamtfläche78[[#This Row],[Code]]="x",0,Tab_Gesamtfläche78[[#This Row],[QM]]*Tab_Gesamtfläche78[[#This Row],[verrechenbare Tage]]),0)</f>
        <v>31983.841666666667</v>
      </c>
      <c r="M147" s="60"/>
      <c r="N147" s="58"/>
      <c r="O147" s="1806">
        <f>IFERROR(VLOOKUP(Tab_Gesamtfläche78[[#This Row],[RG]],Tab_Leistungswerte[],4,FALSE),"o.E.")</f>
        <v>180</v>
      </c>
      <c r="P147" s="58">
        <f>IFERROR(VLOOKUP(Tab_Gesamtfläche78[[#This Row],[RG]],Tab_Leistungswerte[],3,FALSE),"o.E.")</f>
        <v>180</v>
      </c>
      <c r="Q147" s="59">
        <f>IFERROR(Tab_Gesamtfläche78[[#This Row],[Fläche im Jahr]]/Tab_Gesamtfläche78[[#This Row],[LW Bieter]],0)</f>
        <v>177.68800925925927</v>
      </c>
      <c r="R147" s="61">
        <f>Tab_Gesamtfläche78[[#This Row],[Stunden/
Jahr]]/12</f>
        <v>14.807334104938272</v>
      </c>
      <c r="S147" s="61">
        <f>IFERROR(IF(Tab_Gesamtfläche78[[#This Row],[Stunden/ Jahr So+Ft]]&gt;0,Tab_Gesamtfläche78[[#This Row],[Stunden/
Jahr]]-Tab_Gesamtfläche78[[#This Row],[Stunden/ Jahr So+Ft]],Tab_Gesamtfläche78[[#This Row],[Stunden/
Jahr]]),0)</f>
        <v>177.68800925925927</v>
      </c>
      <c r="T14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7" s="62">
        <f>IFERROR(SUM(Tab_Gesamtfläche78[[#This Row],[Stunden/Jahr werktags]]*$B$1+Tab_Gesamtfläche78[[#This Row],[Stunden/ Jahr So+Ft]]*$D$1),0)</f>
        <v>0</v>
      </c>
      <c r="V147" s="62">
        <f>Tab_Gesamtfläche78[[#This Row],[EUR / Jahr]]/12</f>
        <v>0</v>
      </c>
      <c r="W147" s="56"/>
      <c r="X147"/>
      <c r="Y147" s="260"/>
    </row>
    <row r="148" spans="1:25">
      <c r="A148" s="55"/>
      <c r="B148" s="55" t="s">
        <v>435</v>
      </c>
      <c r="C148" s="55">
        <v>114.1</v>
      </c>
      <c r="D148" s="55" t="s">
        <v>453</v>
      </c>
      <c r="E148" s="55" t="s">
        <v>476</v>
      </c>
      <c r="F148" s="55"/>
      <c r="G148" s="55" t="s">
        <v>4</v>
      </c>
      <c r="H148" s="57">
        <v>65.36</v>
      </c>
      <c r="I148" s="58" t="s">
        <v>270</v>
      </c>
      <c r="J148" s="58" t="s">
        <v>13</v>
      </c>
      <c r="K148" s="59">
        <v>252.91666666666669</v>
      </c>
      <c r="L148" s="60">
        <f>IFERROR(IF(Tab_Gesamtfläche78[[#This Row],[Code]]="x",0,Tab_Gesamtfläche78[[#This Row],[QM]]*Tab_Gesamtfläche78[[#This Row],[verrechenbare Tage]]),0)</f>
        <v>16530.633333333335</v>
      </c>
      <c r="M148" s="60"/>
      <c r="N148" s="58"/>
      <c r="O148" s="1806">
        <f>IFERROR(VLOOKUP(Tab_Gesamtfläche78[[#This Row],[RG]],Tab_Leistungswerte[],4,FALSE),"o.E.")</f>
        <v>180</v>
      </c>
      <c r="P148" s="58">
        <f>IFERROR(VLOOKUP(Tab_Gesamtfläche78[[#This Row],[RG]],Tab_Leistungswerte[],3,FALSE),"o.E.")</f>
        <v>180</v>
      </c>
      <c r="Q148" s="59">
        <f>IFERROR(Tab_Gesamtfläche78[[#This Row],[Fläche im Jahr]]/Tab_Gesamtfläche78[[#This Row],[LW Bieter]],0)</f>
        <v>91.836851851851861</v>
      </c>
      <c r="R148" s="61">
        <f>Tab_Gesamtfläche78[[#This Row],[Stunden/
Jahr]]/12</f>
        <v>7.6530709876543215</v>
      </c>
      <c r="S148" s="61">
        <f>IFERROR(IF(Tab_Gesamtfläche78[[#This Row],[Stunden/ Jahr So+Ft]]&gt;0,Tab_Gesamtfläche78[[#This Row],[Stunden/
Jahr]]-Tab_Gesamtfläche78[[#This Row],[Stunden/ Jahr So+Ft]],Tab_Gesamtfläche78[[#This Row],[Stunden/
Jahr]]),0)</f>
        <v>91.836851851851861</v>
      </c>
      <c r="T14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8" s="62">
        <f>IFERROR(SUM(Tab_Gesamtfläche78[[#This Row],[Stunden/Jahr werktags]]*$B$1+Tab_Gesamtfläche78[[#This Row],[Stunden/ Jahr So+Ft]]*$D$1),0)</f>
        <v>0</v>
      </c>
      <c r="V148" s="62">
        <f>Tab_Gesamtfläche78[[#This Row],[EUR / Jahr]]/12</f>
        <v>0</v>
      </c>
      <c r="W148" s="56"/>
      <c r="X148"/>
      <c r="Y148" s="260"/>
    </row>
    <row r="149" spans="1:25">
      <c r="A149" s="55"/>
      <c r="B149" s="55" t="s">
        <v>435</v>
      </c>
      <c r="C149" s="55">
        <v>1131</v>
      </c>
      <c r="D149" s="55" t="s">
        <v>452</v>
      </c>
      <c r="E149" s="55" t="s">
        <v>476</v>
      </c>
      <c r="F149" s="55"/>
      <c r="G149" s="55" t="s">
        <v>4</v>
      </c>
      <c r="H149" s="57">
        <v>30.1</v>
      </c>
      <c r="I149" s="58" t="s">
        <v>270</v>
      </c>
      <c r="J149" s="58" t="s">
        <v>13</v>
      </c>
      <c r="K149" s="59">
        <v>252.91666666666669</v>
      </c>
      <c r="L149" s="60">
        <f>IFERROR(IF(Tab_Gesamtfläche78[[#This Row],[Code]]="x",0,Tab_Gesamtfläche78[[#This Row],[QM]]*Tab_Gesamtfläche78[[#This Row],[verrechenbare Tage]]),0)</f>
        <v>7612.7916666666679</v>
      </c>
      <c r="M149" s="60"/>
      <c r="N149" s="58"/>
      <c r="O149" s="1806">
        <f>IFERROR(VLOOKUP(Tab_Gesamtfläche78[[#This Row],[RG]],Tab_Leistungswerte[],4,FALSE),"o.E.")</f>
        <v>180</v>
      </c>
      <c r="P149" s="58">
        <f>IFERROR(VLOOKUP(Tab_Gesamtfläche78[[#This Row],[RG]],Tab_Leistungswerte[],3,FALSE),"o.E.")</f>
        <v>180</v>
      </c>
      <c r="Q149" s="59">
        <f>IFERROR(Tab_Gesamtfläche78[[#This Row],[Fläche im Jahr]]/Tab_Gesamtfläche78[[#This Row],[LW Bieter]],0)</f>
        <v>42.293287037037047</v>
      </c>
      <c r="R149" s="61">
        <f>Tab_Gesamtfläche78[[#This Row],[Stunden/
Jahr]]/12</f>
        <v>3.5244405864197539</v>
      </c>
      <c r="S149" s="61">
        <f>IFERROR(IF(Tab_Gesamtfläche78[[#This Row],[Stunden/ Jahr So+Ft]]&gt;0,Tab_Gesamtfläche78[[#This Row],[Stunden/
Jahr]]-Tab_Gesamtfläche78[[#This Row],[Stunden/ Jahr So+Ft]],Tab_Gesamtfläche78[[#This Row],[Stunden/
Jahr]]),0)</f>
        <v>42.293287037037047</v>
      </c>
      <c r="T14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49" s="62">
        <f>IFERROR(SUM(Tab_Gesamtfläche78[[#This Row],[Stunden/Jahr werktags]]*$B$1+Tab_Gesamtfläche78[[#This Row],[Stunden/ Jahr So+Ft]]*$D$1),0)</f>
        <v>0</v>
      </c>
      <c r="V149" s="62">
        <f>Tab_Gesamtfläche78[[#This Row],[EUR / Jahr]]/12</f>
        <v>0</v>
      </c>
      <c r="W149" s="56"/>
      <c r="X149"/>
      <c r="Y149" s="260"/>
    </row>
    <row r="150" spans="1:25" ht="27">
      <c r="A150" s="55"/>
      <c r="B150" s="55" t="s">
        <v>439</v>
      </c>
      <c r="C150" s="55"/>
      <c r="D150" s="55" t="s">
        <v>449</v>
      </c>
      <c r="E150" s="55" t="s">
        <v>279</v>
      </c>
      <c r="F150" s="55" t="s">
        <v>708</v>
      </c>
      <c r="G150" s="55" t="s">
        <v>277</v>
      </c>
      <c r="H150" s="57">
        <v>5.4</v>
      </c>
      <c r="I150" s="58" t="s">
        <v>270</v>
      </c>
      <c r="J150" s="58" t="s">
        <v>13</v>
      </c>
      <c r="K150" s="59">
        <v>252.91666666666669</v>
      </c>
      <c r="L150" s="60">
        <f>IFERROR(IF(Tab_Gesamtfläche78[[#This Row],[Code]]="x",0,Tab_Gesamtfläche78[[#This Row],[QM]]*Tab_Gesamtfläche78[[#This Row],[verrechenbare Tage]]),0)</f>
        <v>0</v>
      </c>
      <c r="M150" s="60"/>
      <c r="N150" s="58"/>
      <c r="O150" s="1806">
        <f>IFERROR(VLOOKUP(Tab_Gesamtfläche78[[#This Row],[RG]],Tab_Leistungswerte[],4,FALSE),"o.E.")</f>
        <v>180</v>
      </c>
      <c r="P150" s="58">
        <f>IFERROR(VLOOKUP(Tab_Gesamtfläche78[[#This Row],[RG]],Tab_Leistungswerte[],3,FALSE),"o.E.")</f>
        <v>180</v>
      </c>
      <c r="Q150" s="59">
        <f>IFERROR(Tab_Gesamtfläche78[[#This Row],[Fläche im Jahr]]/Tab_Gesamtfläche78[[#This Row],[LW Bieter]],0)</f>
        <v>0</v>
      </c>
      <c r="R150" s="61">
        <f>Tab_Gesamtfläche78[[#This Row],[Stunden/
Jahr]]/12</f>
        <v>0</v>
      </c>
      <c r="S150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5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0" s="62">
        <f>IFERROR(SUM(Tab_Gesamtfläche78[[#This Row],[Stunden/Jahr werktags]]*$B$1+Tab_Gesamtfläche78[[#This Row],[Stunden/ Jahr So+Ft]]*$D$1),0)</f>
        <v>0</v>
      </c>
      <c r="V150" s="62">
        <f>Tab_Gesamtfläche78[[#This Row],[EUR / Jahr]]/12</f>
        <v>0</v>
      </c>
      <c r="W150" s="1203" t="s">
        <v>715</v>
      </c>
      <c r="X150"/>
      <c r="Y150" s="260"/>
    </row>
    <row r="151" spans="1:25" ht="27">
      <c r="A151" s="55"/>
      <c r="B151" s="55" t="s">
        <v>439</v>
      </c>
      <c r="C151" s="55"/>
      <c r="D151" s="55" t="s">
        <v>449</v>
      </c>
      <c r="E151" s="55" t="s">
        <v>279</v>
      </c>
      <c r="F151" s="55" t="s">
        <v>708</v>
      </c>
      <c r="G151" s="55" t="s">
        <v>277</v>
      </c>
      <c r="H151" s="57">
        <v>6.08</v>
      </c>
      <c r="I151" s="58" t="s">
        <v>270</v>
      </c>
      <c r="J151" s="58" t="s">
        <v>13</v>
      </c>
      <c r="K151" s="59">
        <v>252.91666666666669</v>
      </c>
      <c r="L151" s="60">
        <f>IFERROR(IF(Tab_Gesamtfläche78[[#This Row],[Code]]="x",0,Tab_Gesamtfläche78[[#This Row],[QM]]*Tab_Gesamtfläche78[[#This Row],[verrechenbare Tage]]),0)</f>
        <v>0</v>
      </c>
      <c r="M151" s="60"/>
      <c r="N151" s="58"/>
      <c r="O151" s="1806">
        <f>IFERROR(VLOOKUP(Tab_Gesamtfläche78[[#This Row],[RG]],Tab_Leistungswerte[],4,FALSE),"o.E.")</f>
        <v>180</v>
      </c>
      <c r="P151" s="58">
        <f>IFERROR(VLOOKUP(Tab_Gesamtfläche78[[#This Row],[RG]],Tab_Leistungswerte[],3,FALSE),"o.E.")</f>
        <v>180</v>
      </c>
      <c r="Q151" s="59">
        <f>IFERROR(Tab_Gesamtfläche78[[#This Row],[Fläche im Jahr]]/Tab_Gesamtfläche78[[#This Row],[LW Bieter]],0)</f>
        <v>0</v>
      </c>
      <c r="R151" s="61">
        <f>Tab_Gesamtfläche78[[#This Row],[Stunden/
Jahr]]/12</f>
        <v>0</v>
      </c>
      <c r="S151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5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1" s="62">
        <f>IFERROR(SUM(Tab_Gesamtfläche78[[#This Row],[Stunden/Jahr werktags]]*$B$1+Tab_Gesamtfläche78[[#This Row],[Stunden/ Jahr So+Ft]]*$D$1),0)</f>
        <v>0</v>
      </c>
      <c r="V151" s="62">
        <f>Tab_Gesamtfläche78[[#This Row],[EUR / Jahr]]/12</f>
        <v>0</v>
      </c>
      <c r="W151" s="1203" t="s">
        <v>715</v>
      </c>
      <c r="X151"/>
      <c r="Y151" s="260"/>
    </row>
    <row r="152" spans="1:25" ht="27">
      <c r="A152" s="55"/>
      <c r="B152" s="55" t="s">
        <v>439</v>
      </c>
      <c r="C152" s="55"/>
      <c r="D152" s="55" t="s">
        <v>449</v>
      </c>
      <c r="E152" s="55" t="s">
        <v>279</v>
      </c>
      <c r="F152" s="55" t="s">
        <v>708</v>
      </c>
      <c r="G152" s="55" t="s">
        <v>277</v>
      </c>
      <c r="H152" s="57">
        <v>6.44</v>
      </c>
      <c r="I152" s="58" t="s">
        <v>270</v>
      </c>
      <c r="J152" s="58" t="s">
        <v>13</v>
      </c>
      <c r="K152" s="59">
        <v>252.91666666666669</v>
      </c>
      <c r="L152" s="60">
        <f>IFERROR(IF(Tab_Gesamtfläche78[[#This Row],[Code]]="x",0,Tab_Gesamtfläche78[[#This Row],[QM]]*Tab_Gesamtfläche78[[#This Row],[verrechenbare Tage]]),0)</f>
        <v>0</v>
      </c>
      <c r="M152" s="60"/>
      <c r="N152" s="58"/>
      <c r="O152" s="1806">
        <f>IFERROR(VLOOKUP(Tab_Gesamtfläche78[[#This Row],[RG]],Tab_Leistungswerte[],4,FALSE),"o.E.")</f>
        <v>180</v>
      </c>
      <c r="P152" s="58">
        <f>IFERROR(VLOOKUP(Tab_Gesamtfläche78[[#This Row],[RG]],Tab_Leistungswerte[],3,FALSE),"o.E.")</f>
        <v>180</v>
      </c>
      <c r="Q152" s="59">
        <f>IFERROR(Tab_Gesamtfläche78[[#This Row],[Fläche im Jahr]]/Tab_Gesamtfläche78[[#This Row],[LW Bieter]],0)</f>
        <v>0</v>
      </c>
      <c r="R152" s="61">
        <f>Tab_Gesamtfläche78[[#This Row],[Stunden/
Jahr]]/12</f>
        <v>0</v>
      </c>
      <c r="S152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5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2" s="62">
        <f>IFERROR(SUM(Tab_Gesamtfläche78[[#This Row],[Stunden/Jahr werktags]]*$B$1+Tab_Gesamtfläche78[[#This Row],[Stunden/ Jahr So+Ft]]*$D$1),0)</f>
        <v>0</v>
      </c>
      <c r="V152" s="62">
        <f>Tab_Gesamtfläche78[[#This Row],[EUR / Jahr]]/12</f>
        <v>0</v>
      </c>
      <c r="W152" s="1203" t="s">
        <v>715</v>
      </c>
      <c r="X152"/>
      <c r="Y152" s="260"/>
    </row>
    <row r="153" spans="1:25">
      <c r="A153" s="55"/>
      <c r="B153" s="55" t="s">
        <v>440</v>
      </c>
      <c r="C153" s="55"/>
      <c r="D153" s="55" t="s">
        <v>449</v>
      </c>
      <c r="E153" s="55" t="s">
        <v>279</v>
      </c>
      <c r="F153" s="55"/>
      <c r="G153" s="55" t="s">
        <v>277</v>
      </c>
      <c r="H153" s="57">
        <v>4.5599999999999996</v>
      </c>
      <c r="I153" s="58" t="s">
        <v>270</v>
      </c>
      <c r="J153" s="58" t="s">
        <v>13</v>
      </c>
      <c r="K153" s="59">
        <v>252.91666666666669</v>
      </c>
      <c r="L153" s="60">
        <f>IFERROR(IF(Tab_Gesamtfläche78[[#This Row],[Code]]="x",0,Tab_Gesamtfläche78[[#This Row],[QM]]*Tab_Gesamtfläche78[[#This Row],[verrechenbare Tage]]),0)</f>
        <v>1153.3</v>
      </c>
      <c r="M153" s="60"/>
      <c r="N153" s="58"/>
      <c r="O153" s="1806">
        <f>IFERROR(VLOOKUP(Tab_Gesamtfläche78[[#This Row],[RG]],Tab_Leistungswerte[],4,FALSE),"o.E.")</f>
        <v>180</v>
      </c>
      <c r="P153" s="58">
        <f>IFERROR(VLOOKUP(Tab_Gesamtfläche78[[#This Row],[RG]],Tab_Leistungswerte[],3,FALSE),"o.E.")</f>
        <v>180</v>
      </c>
      <c r="Q153" s="59">
        <f>IFERROR(Tab_Gesamtfläche78[[#This Row],[Fläche im Jahr]]/Tab_Gesamtfläche78[[#This Row],[LW Bieter]],0)</f>
        <v>6.4072222222222219</v>
      </c>
      <c r="R153" s="61">
        <f>Tab_Gesamtfläche78[[#This Row],[Stunden/
Jahr]]/12</f>
        <v>0.53393518518518512</v>
      </c>
      <c r="S153" s="61">
        <f>IFERROR(IF(Tab_Gesamtfläche78[[#This Row],[Stunden/ Jahr So+Ft]]&gt;0,Tab_Gesamtfläche78[[#This Row],[Stunden/
Jahr]]-Tab_Gesamtfläche78[[#This Row],[Stunden/ Jahr So+Ft]],Tab_Gesamtfläche78[[#This Row],[Stunden/
Jahr]]),0)</f>
        <v>6.4072222222222219</v>
      </c>
      <c r="T15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3" s="62">
        <f>IFERROR(SUM(Tab_Gesamtfläche78[[#This Row],[Stunden/Jahr werktags]]*$B$1+Tab_Gesamtfläche78[[#This Row],[Stunden/ Jahr So+Ft]]*$D$1),0)</f>
        <v>0</v>
      </c>
      <c r="V153" s="62">
        <f>Tab_Gesamtfläche78[[#This Row],[EUR / Jahr]]/12</f>
        <v>0</v>
      </c>
      <c r="W153" s="56"/>
      <c r="X153"/>
      <c r="Y153" s="260"/>
    </row>
    <row r="154" spans="1:25">
      <c r="A154" s="55"/>
      <c r="B154" s="55" t="s">
        <v>440</v>
      </c>
      <c r="C154" s="55"/>
      <c r="D154" s="55" t="s">
        <v>449</v>
      </c>
      <c r="E154" s="55" t="s">
        <v>279</v>
      </c>
      <c r="F154" s="55"/>
      <c r="G154" s="55" t="s">
        <v>277</v>
      </c>
      <c r="H154" s="57">
        <v>4.5599999999999996</v>
      </c>
      <c r="I154" s="58" t="s">
        <v>270</v>
      </c>
      <c r="J154" s="58" t="s">
        <v>13</v>
      </c>
      <c r="K154" s="59">
        <v>252.91666666666669</v>
      </c>
      <c r="L154" s="60">
        <f>IFERROR(IF(Tab_Gesamtfläche78[[#This Row],[Code]]="x",0,Tab_Gesamtfläche78[[#This Row],[QM]]*Tab_Gesamtfläche78[[#This Row],[verrechenbare Tage]]),0)</f>
        <v>1153.3</v>
      </c>
      <c r="M154" s="60"/>
      <c r="N154" s="58"/>
      <c r="O154" s="1806">
        <f>IFERROR(VLOOKUP(Tab_Gesamtfläche78[[#This Row],[RG]],Tab_Leistungswerte[],4,FALSE),"o.E.")</f>
        <v>180</v>
      </c>
      <c r="P154" s="58">
        <f>IFERROR(VLOOKUP(Tab_Gesamtfläche78[[#This Row],[RG]],Tab_Leistungswerte[],3,FALSE),"o.E.")</f>
        <v>180</v>
      </c>
      <c r="Q154" s="59">
        <f>IFERROR(Tab_Gesamtfläche78[[#This Row],[Fläche im Jahr]]/Tab_Gesamtfläche78[[#This Row],[LW Bieter]],0)</f>
        <v>6.4072222222222219</v>
      </c>
      <c r="R154" s="61">
        <f>Tab_Gesamtfläche78[[#This Row],[Stunden/
Jahr]]/12</f>
        <v>0.53393518518518512</v>
      </c>
      <c r="S154" s="61">
        <f>IFERROR(IF(Tab_Gesamtfläche78[[#This Row],[Stunden/ Jahr So+Ft]]&gt;0,Tab_Gesamtfläche78[[#This Row],[Stunden/
Jahr]]-Tab_Gesamtfläche78[[#This Row],[Stunden/ Jahr So+Ft]],Tab_Gesamtfläche78[[#This Row],[Stunden/
Jahr]]),0)</f>
        <v>6.4072222222222219</v>
      </c>
      <c r="T15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4" s="62">
        <f>IFERROR(SUM(Tab_Gesamtfläche78[[#This Row],[Stunden/Jahr werktags]]*$B$1+Tab_Gesamtfläche78[[#This Row],[Stunden/ Jahr So+Ft]]*$D$1),0)</f>
        <v>0</v>
      </c>
      <c r="V154" s="62">
        <f>Tab_Gesamtfläche78[[#This Row],[EUR / Jahr]]/12</f>
        <v>0</v>
      </c>
      <c r="W154" s="56"/>
      <c r="X154"/>
      <c r="Y154" s="260"/>
    </row>
    <row r="155" spans="1:25">
      <c r="A155" s="55"/>
      <c r="B155" s="55" t="s">
        <v>440</v>
      </c>
      <c r="C155" s="55"/>
      <c r="D155" s="55" t="s">
        <v>449</v>
      </c>
      <c r="E155" s="55" t="s">
        <v>279</v>
      </c>
      <c r="F155" s="55"/>
      <c r="G155" s="55" t="s">
        <v>277</v>
      </c>
      <c r="H155" s="57">
        <v>6.36</v>
      </c>
      <c r="I155" s="58" t="s">
        <v>270</v>
      </c>
      <c r="J155" s="58" t="s">
        <v>13</v>
      </c>
      <c r="K155" s="59">
        <v>252.91666666666669</v>
      </c>
      <c r="L155" s="60">
        <f>IFERROR(IF(Tab_Gesamtfläche78[[#This Row],[Code]]="x",0,Tab_Gesamtfläche78[[#This Row],[QM]]*Tab_Gesamtfläche78[[#This Row],[verrechenbare Tage]]),0)</f>
        <v>1608.5500000000002</v>
      </c>
      <c r="M155" s="60"/>
      <c r="N155" s="58"/>
      <c r="O155" s="1806">
        <f>IFERROR(VLOOKUP(Tab_Gesamtfläche78[[#This Row],[RG]],Tab_Leistungswerte[],4,FALSE),"o.E.")</f>
        <v>180</v>
      </c>
      <c r="P155" s="58">
        <f>IFERROR(VLOOKUP(Tab_Gesamtfläche78[[#This Row],[RG]],Tab_Leistungswerte[],3,FALSE),"o.E.")</f>
        <v>180</v>
      </c>
      <c r="Q155" s="59">
        <f>IFERROR(Tab_Gesamtfläche78[[#This Row],[Fläche im Jahr]]/Tab_Gesamtfläche78[[#This Row],[LW Bieter]],0)</f>
        <v>8.9363888888888905</v>
      </c>
      <c r="R155" s="61">
        <f>Tab_Gesamtfläche78[[#This Row],[Stunden/
Jahr]]/12</f>
        <v>0.74469907407407421</v>
      </c>
      <c r="S155" s="61">
        <f>IFERROR(IF(Tab_Gesamtfläche78[[#This Row],[Stunden/ Jahr So+Ft]]&gt;0,Tab_Gesamtfläche78[[#This Row],[Stunden/
Jahr]]-Tab_Gesamtfläche78[[#This Row],[Stunden/ Jahr So+Ft]],Tab_Gesamtfläche78[[#This Row],[Stunden/
Jahr]]),0)</f>
        <v>8.9363888888888905</v>
      </c>
      <c r="T15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5" s="62">
        <f>IFERROR(SUM(Tab_Gesamtfläche78[[#This Row],[Stunden/Jahr werktags]]*$B$1+Tab_Gesamtfläche78[[#This Row],[Stunden/ Jahr So+Ft]]*$D$1),0)</f>
        <v>0</v>
      </c>
      <c r="V155" s="62">
        <f>Tab_Gesamtfläche78[[#This Row],[EUR / Jahr]]/12</f>
        <v>0</v>
      </c>
      <c r="W155" s="56"/>
      <c r="X155"/>
      <c r="Y155" s="260"/>
    </row>
    <row r="156" spans="1:25">
      <c r="A156" s="55"/>
      <c r="B156" s="55" t="s">
        <v>435</v>
      </c>
      <c r="C156" s="55">
        <v>117</v>
      </c>
      <c r="D156" s="55" t="s">
        <v>454</v>
      </c>
      <c r="E156" s="55" t="s">
        <v>493</v>
      </c>
      <c r="F156" s="55"/>
      <c r="G156" s="55" t="s">
        <v>4</v>
      </c>
      <c r="H156" s="57">
        <v>33</v>
      </c>
      <c r="I156" s="58" t="s">
        <v>267</v>
      </c>
      <c r="J156" s="58" t="s">
        <v>11</v>
      </c>
      <c r="K156" s="59">
        <v>52.25</v>
      </c>
      <c r="L156" s="60">
        <f>IFERROR(IF(Tab_Gesamtfläche78[[#This Row],[Code]]="x",0,Tab_Gesamtfläche78[[#This Row],[QM]]*Tab_Gesamtfläche78[[#This Row],[verrechenbare Tage]]),0)</f>
        <v>1724.25</v>
      </c>
      <c r="M156" s="60"/>
      <c r="N156" s="58"/>
      <c r="O156" s="1806">
        <f>IFERROR(VLOOKUP(Tab_Gesamtfläche78[[#This Row],[RG]],Tab_Leistungswerte[],4,FALSE),"o.E.")</f>
        <v>150</v>
      </c>
      <c r="P156" s="58">
        <f>IFERROR(VLOOKUP(Tab_Gesamtfläche78[[#This Row],[RG]],Tab_Leistungswerte[],3,FALSE),"o.E.")</f>
        <v>150</v>
      </c>
      <c r="Q156" s="59">
        <f>IFERROR(Tab_Gesamtfläche78[[#This Row],[Fläche im Jahr]]/Tab_Gesamtfläche78[[#This Row],[LW Bieter]],0)</f>
        <v>11.494999999999999</v>
      </c>
      <c r="R156" s="61">
        <f>Tab_Gesamtfläche78[[#This Row],[Stunden/
Jahr]]/12</f>
        <v>0.95791666666666664</v>
      </c>
      <c r="S156" s="61">
        <f>IFERROR(IF(Tab_Gesamtfläche78[[#This Row],[Stunden/ Jahr So+Ft]]&gt;0,Tab_Gesamtfläche78[[#This Row],[Stunden/
Jahr]]-Tab_Gesamtfläche78[[#This Row],[Stunden/ Jahr So+Ft]],Tab_Gesamtfläche78[[#This Row],[Stunden/
Jahr]]),0)</f>
        <v>11.494999999999999</v>
      </c>
      <c r="T15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6" s="62">
        <f>IFERROR(SUM(Tab_Gesamtfläche78[[#This Row],[Stunden/Jahr werktags]]*$B$1+Tab_Gesamtfläche78[[#This Row],[Stunden/ Jahr So+Ft]]*$D$1),0)</f>
        <v>0</v>
      </c>
      <c r="V156" s="62">
        <f>Tab_Gesamtfläche78[[#This Row],[EUR / Jahr]]/12</f>
        <v>0</v>
      </c>
      <c r="W156" s="56"/>
      <c r="X156"/>
      <c r="Y156" s="260"/>
    </row>
    <row r="157" spans="1:25" ht="27">
      <c r="A157" s="55"/>
      <c r="B157" s="55" t="s">
        <v>439</v>
      </c>
      <c r="C157" s="55"/>
      <c r="D157" s="55" t="s">
        <v>449</v>
      </c>
      <c r="E157" s="55" t="s">
        <v>494</v>
      </c>
      <c r="F157" s="55" t="s">
        <v>708</v>
      </c>
      <c r="G157" s="55" t="s">
        <v>277</v>
      </c>
      <c r="H157" s="57">
        <v>5.0199999999999996</v>
      </c>
      <c r="I157" s="58" t="s">
        <v>269</v>
      </c>
      <c r="J157" s="58" t="s">
        <v>13</v>
      </c>
      <c r="K157" s="59">
        <v>252.91666666666669</v>
      </c>
      <c r="L157" s="60">
        <f>IFERROR(IF(Tab_Gesamtfläche78[[#This Row],[Code]]="x",0,Tab_Gesamtfläche78[[#This Row],[QM]]*Tab_Gesamtfläche78[[#This Row],[verrechenbare Tage]]),0)</f>
        <v>0</v>
      </c>
      <c r="M157" s="60"/>
      <c r="N157" s="58"/>
      <c r="O157" s="1806">
        <f>IFERROR(VLOOKUP(Tab_Gesamtfläche78[[#This Row],[RG]],Tab_Leistungswerte[],4,FALSE),"o.E.")</f>
        <v>150</v>
      </c>
      <c r="P157" s="58">
        <f>IFERROR(VLOOKUP(Tab_Gesamtfläche78[[#This Row],[RG]],Tab_Leistungswerte[],3,FALSE),"o.E.")</f>
        <v>150</v>
      </c>
      <c r="Q157" s="59">
        <f>IFERROR(Tab_Gesamtfläche78[[#This Row],[Fläche im Jahr]]/Tab_Gesamtfläche78[[#This Row],[LW Bieter]],0)</f>
        <v>0</v>
      </c>
      <c r="R157" s="61">
        <f>Tab_Gesamtfläche78[[#This Row],[Stunden/
Jahr]]/12</f>
        <v>0</v>
      </c>
      <c r="S157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5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7" s="62">
        <f>IFERROR(SUM(Tab_Gesamtfläche78[[#This Row],[Stunden/Jahr werktags]]*$B$1+Tab_Gesamtfläche78[[#This Row],[Stunden/ Jahr So+Ft]]*$D$1),0)</f>
        <v>0</v>
      </c>
      <c r="V157" s="62">
        <f>Tab_Gesamtfläche78[[#This Row],[EUR / Jahr]]/12</f>
        <v>0</v>
      </c>
      <c r="W157" s="1203" t="s">
        <v>715</v>
      </c>
      <c r="X157"/>
      <c r="Y157" s="260"/>
    </row>
    <row r="158" spans="1:25" ht="27">
      <c r="A158" s="55"/>
      <c r="B158" s="55" t="s">
        <v>439</v>
      </c>
      <c r="C158" s="55"/>
      <c r="D158" s="55" t="s">
        <v>449</v>
      </c>
      <c r="E158" s="55" t="s">
        <v>494</v>
      </c>
      <c r="F158" s="55" t="s">
        <v>708</v>
      </c>
      <c r="G158" s="55" t="s">
        <v>277</v>
      </c>
      <c r="H158" s="57">
        <v>7.6</v>
      </c>
      <c r="I158" s="58" t="s">
        <v>269</v>
      </c>
      <c r="J158" s="58" t="s">
        <v>13</v>
      </c>
      <c r="K158" s="59">
        <v>252.91666666666669</v>
      </c>
      <c r="L158" s="60">
        <f>IFERROR(IF(Tab_Gesamtfläche78[[#This Row],[Code]]="x",0,Tab_Gesamtfläche78[[#This Row],[QM]]*Tab_Gesamtfläche78[[#This Row],[verrechenbare Tage]]),0)</f>
        <v>0</v>
      </c>
      <c r="M158" s="60"/>
      <c r="N158" s="58"/>
      <c r="O158" s="1806">
        <f>IFERROR(VLOOKUP(Tab_Gesamtfläche78[[#This Row],[RG]],Tab_Leistungswerte[],4,FALSE),"o.E.")</f>
        <v>150</v>
      </c>
      <c r="P158" s="58">
        <f>IFERROR(VLOOKUP(Tab_Gesamtfläche78[[#This Row],[RG]],Tab_Leistungswerte[],3,FALSE),"o.E.")</f>
        <v>150</v>
      </c>
      <c r="Q158" s="59">
        <f>IFERROR(Tab_Gesamtfläche78[[#This Row],[Fläche im Jahr]]/Tab_Gesamtfläche78[[#This Row],[LW Bieter]],0)</f>
        <v>0</v>
      </c>
      <c r="R158" s="61">
        <f>Tab_Gesamtfläche78[[#This Row],[Stunden/
Jahr]]/12</f>
        <v>0</v>
      </c>
      <c r="S158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5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8" s="62">
        <f>IFERROR(SUM(Tab_Gesamtfläche78[[#This Row],[Stunden/Jahr werktags]]*$B$1+Tab_Gesamtfläche78[[#This Row],[Stunden/ Jahr So+Ft]]*$D$1),0)</f>
        <v>0</v>
      </c>
      <c r="V158" s="62">
        <f>Tab_Gesamtfläche78[[#This Row],[EUR / Jahr]]/12</f>
        <v>0</v>
      </c>
      <c r="W158" s="1203" t="s">
        <v>715</v>
      </c>
      <c r="X158"/>
      <c r="Y158" s="260"/>
    </row>
    <row r="159" spans="1:25">
      <c r="A159" s="55"/>
      <c r="B159" s="55" t="s">
        <v>440</v>
      </c>
      <c r="C159" s="55"/>
      <c r="D159" s="55" t="s">
        <v>449</v>
      </c>
      <c r="E159" s="55" t="s">
        <v>279</v>
      </c>
      <c r="F159" s="55"/>
      <c r="G159" s="55" t="s">
        <v>277</v>
      </c>
      <c r="H159" s="57">
        <v>6.36</v>
      </c>
      <c r="I159" s="58" t="s">
        <v>269</v>
      </c>
      <c r="J159" s="58" t="s">
        <v>13</v>
      </c>
      <c r="K159" s="59">
        <v>252.91666666666669</v>
      </c>
      <c r="L159" s="60">
        <f>IFERROR(IF(Tab_Gesamtfläche78[[#This Row],[Code]]="x",0,Tab_Gesamtfläche78[[#This Row],[QM]]*Tab_Gesamtfläche78[[#This Row],[verrechenbare Tage]]),0)</f>
        <v>1608.5500000000002</v>
      </c>
      <c r="M159" s="60"/>
      <c r="N159" s="58"/>
      <c r="O159" s="1806">
        <f>IFERROR(VLOOKUP(Tab_Gesamtfläche78[[#This Row],[RG]],Tab_Leistungswerte[],4,FALSE),"o.E.")</f>
        <v>150</v>
      </c>
      <c r="P159" s="58">
        <f>IFERROR(VLOOKUP(Tab_Gesamtfläche78[[#This Row],[RG]],Tab_Leistungswerte[],3,FALSE),"o.E.")</f>
        <v>150</v>
      </c>
      <c r="Q159" s="59">
        <f>IFERROR(Tab_Gesamtfläche78[[#This Row],[Fläche im Jahr]]/Tab_Gesamtfläche78[[#This Row],[LW Bieter]],0)</f>
        <v>10.723666666666668</v>
      </c>
      <c r="R159" s="61">
        <f>Tab_Gesamtfläche78[[#This Row],[Stunden/
Jahr]]/12</f>
        <v>0.89363888888888898</v>
      </c>
      <c r="S159" s="61">
        <f>IFERROR(IF(Tab_Gesamtfläche78[[#This Row],[Stunden/ Jahr So+Ft]]&gt;0,Tab_Gesamtfläche78[[#This Row],[Stunden/
Jahr]]-Tab_Gesamtfläche78[[#This Row],[Stunden/ Jahr So+Ft]],Tab_Gesamtfläche78[[#This Row],[Stunden/
Jahr]]),0)</f>
        <v>10.723666666666668</v>
      </c>
      <c r="T15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59" s="62">
        <f>IFERROR(SUM(Tab_Gesamtfläche78[[#This Row],[Stunden/Jahr werktags]]*$B$1+Tab_Gesamtfläche78[[#This Row],[Stunden/ Jahr So+Ft]]*$D$1),0)</f>
        <v>0</v>
      </c>
      <c r="V159" s="62">
        <f>Tab_Gesamtfläche78[[#This Row],[EUR / Jahr]]/12</f>
        <v>0</v>
      </c>
      <c r="W159" s="56"/>
      <c r="X159"/>
      <c r="Y159" s="260"/>
    </row>
    <row r="160" spans="1:25">
      <c r="A160" s="55"/>
      <c r="B160" s="55" t="s">
        <v>440</v>
      </c>
      <c r="C160" s="55"/>
      <c r="D160" s="55" t="s">
        <v>449</v>
      </c>
      <c r="E160" s="55" t="s">
        <v>494</v>
      </c>
      <c r="F160" s="55"/>
      <c r="G160" s="55" t="s">
        <v>277</v>
      </c>
      <c r="H160" s="57">
        <v>5.4</v>
      </c>
      <c r="I160" s="58" t="s">
        <v>269</v>
      </c>
      <c r="J160" s="58" t="s">
        <v>13</v>
      </c>
      <c r="K160" s="59">
        <v>252.91666666666669</v>
      </c>
      <c r="L160" s="60">
        <f>IFERROR(IF(Tab_Gesamtfläche78[[#This Row],[Code]]="x",0,Tab_Gesamtfläche78[[#This Row],[QM]]*Tab_Gesamtfläche78[[#This Row],[verrechenbare Tage]]),0)</f>
        <v>1365.7500000000002</v>
      </c>
      <c r="M160" s="60"/>
      <c r="N160" s="58"/>
      <c r="O160" s="1806">
        <f>IFERROR(VLOOKUP(Tab_Gesamtfläche78[[#This Row],[RG]],Tab_Leistungswerte[],4,FALSE),"o.E.")</f>
        <v>150</v>
      </c>
      <c r="P160" s="58">
        <f>IFERROR(VLOOKUP(Tab_Gesamtfläche78[[#This Row],[RG]],Tab_Leistungswerte[],3,FALSE),"o.E.")</f>
        <v>150</v>
      </c>
      <c r="Q160" s="59">
        <f>IFERROR(Tab_Gesamtfläche78[[#This Row],[Fläche im Jahr]]/Tab_Gesamtfläche78[[#This Row],[LW Bieter]],0)</f>
        <v>9.1050000000000022</v>
      </c>
      <c r="R160" s="61">
        <f>Tab_Gesamtfläche78[[#This Row],[Stunden/
Jahr]]/12</f>
        <v>0.75875000000000015</v>
      </c>
      <c r="S160" s="61">
        <f>IFERROR(IF(Tab_Gesamtfläche78[[#This Row],[Stunden/ Jahr So+Ft]]&gt;0,Tab_Gesamtfläche78[[#This Row],[Stunden/
Jahr]]-Tab_Gesamtfläche78[[#This Row],[Stunden/ Jahr So+Ft]],Tab_Gesamtfläche78[[#This Row],[Stunden/
Jahr]]),0)</f>
        <v>9.1050000000000022</v>
      </c>
      <c r="T16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0" s="62">
        <f>IFERROR(SUM(Tab_Gesamtfläche78[[#This Row],[Stunden/Jahr werktags]]*$B$1+Tab_Gesamtfläche78[[#This Row],[Stunden/ Jahr So+Ft]]*$D$1),0)</f>
        <v>0</v>
      </c>
      <c r="V160" s="62">
        <f>Tab_Gesamtfläche78[[#This Row],[EUR / Jahr]]/12</f>
        <v>0</v>
      </c>
      <c r="W160" s="56"/>
      <c r="X160"/>
      <c r="Y160" s="260"/>
    </row>
    <row r="161" spans="1:25">
      <c r="A161" s="55"/>
      <c r="B161" s="55" t="s">
        <v>440</v>
      </c>
      <c r="C161" s="55"/>
      <c r="D161" s="55" t="s">
        <v>449</v>
      </c>
      <c r="E161" s="55" t="s">
        <v>494</v>
      </c>
      <c r="F161" s="55"/>
      <c r="G161" s="55" t="s">
        <v>277</v>
      </c>
      <c r="H161" s="57">
        <v>7.6</v>
      </c>
      <c r="I161" s="58" t="s">
        <v>269</v>
      </c>
      <c r="J161" s="58" t="s">
        <v>13</v>
      </c>
      <c r="K161" s="59">
        <v>252.91666666666669</v>
      </c>
      <c r="L161" s="60">
        <f>IFERROR(IF(Tab_Gesamtfläche78[[#This Row],[Code]]="x",0,Tab_Gesamtfläche78[[#This Row],[QM]]*Tab_Gesamtfläche78[[#This Row],[verrechenbare Tage]]),0)</f>
        <v>1922.1666666666667</v>
      </c>
      <c r="M161" s="60"/>
      <c r="N161" s="58"/>
      <c r="O161" s="1806">
        <f>IFERROR(VLOOKUP(Tab_Gesamtfläche78[[#This Row],[RG]],Tab_Leistungswerte[],4,FALSE),"o.E.")</f>
        <v>150</v>
      </c>
      <c r="P161" s="58">
        <f>IFERROR(VLOOKUP(Tab_Gesamtfläche78[[#This Row],[RG]],Tab_Leistungswerte[],3,FALSE),"o.E.")</f>
        <v>150</v>
      </c>
      <c r="Q161" s="59">
        <f>IFERROR(Tab_Gesamtfläche78[[#This Row],[Fläche im Jahr]]/Tab_Gesamtfläche78[[#This Row],[LW Bieter]],0)</f>
        <v>12.814444444444446</v>
      </c>
      <c r="R161" s="61">
        <f>Tab_Gesamtfläche78[[#This Row],[Stunden/
Jahr]]/12</f>
        <v>1.0678703703703705</v>
      </c>
      <c r="S161" s="61">
        <f>IFERROR(IF(Tab_Gesamtfläche78[[#This Row],[Stunden/ Jahr So+Ft]]&gt;0,Tab_Gesamtfläche78[[#This Row],[Stunden/
Jahr]]-Tab_Gesamtfläche78[[#This Row],[Stunden/ Jahr So+Ft]],Tab_Gesamtfläche78[[#This Row],[Stunden/
Jahr]]),0)</f>
        <v>12.814444444444446</v>
      </c>
      <c r="T16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1" s="62">
        <f>IFERROR(SUM(Tab_Gesamtfläche78[[#This Row],[Stunden/Jahr werktags]]*$B$1+Tab_Gesamtfläche78[[#This Row],[Stunden/ Jahr So+Ft]]*$D$1),0)</f>
        <v>0</v>
      </c>
      <c r="V161" s="62">
        <f>Tab_Gesamtfläche78[[#This Row],[EUR / Jahr]]/12</f>
        <v>0</v>
      </c>
      <c r="W161" s="56"/>
      <c r="X161"/>
      <c r="Y161" s="260"/>
    </row>
    <row r="162" spans="1:25">
      <c r="A162" s="55"/>
      <c r="B162" s="55" t="s">
        <v>435</v>
      </c>
      <c r="C162" s="55">
        <v>103</v>
      </c>
      <c r="D162" s="55" t="s">
        <v>456</v>
      </c>
      <c r="E162" s="55" t="s">
        <v>279</v>
      </c>
      <c r="F162" s="55"/>
      <c r="G162" s="55" t="s">
        <v>4</v>
      </c>
      <c r="H162" s="57">
        <v>41.77</v>
      </c>
      <c r="I162" s="58" t="s">
        <v>268</v>
      </c>
      <c r="J162" s="58" t="s">
        <v>13</v>
      </c>
      <c r="K162" s="59">
        <v>252.91666666666669</v>
      </c>
      <c r="L162" s="60">
        <f>IFERROR(IF(Tab_Gesamtfläche78[[#This Row],[Code]]="x",0,Tab_Gesamtfläche78[[#This Row],[QM]]*Tab_Gesamtfläche78[[#This Row],[verrechenbare Tage]]),0)</f>
        <v>10564.329166666668</v>
      </c>
      <c r="M162" s="60"/>
      <c r="N162" s="58"/>
      <c r="O162" s="1806">
        <f>IFERROR(VLOOKUP(Tab_Gesamtfläche78[[#This Row],[RG]],Tab_Leistungswerte[],4,FALSE),"o.E.")</f>
        <v>210</v>
      </c>
      <c r="P162" s="58">
        <f>IFERROR(VLOOKUP(Tab_Gesamtfläche78[[#This Row],[RG]],Tab_Leistungswerte[],3,FALSE),"o.E.")</f>
        <v>210</v>
      </c>
      <c r="Q162" s="59">
        <f>IFERROR(Tab_Gesamtfläche78[[#This Row],[Fläche im Jahr]]/Tab_Gesamtfläche78[[#This Row],[LW Bieter]],0)</f>
        <v>50.306329365079371</v>
      </c>
      <c r="R162" s="61">
        <f>Tab_Gesamtfläche78[[#This Row],[Stunden/
Jahr]]/12</f>
        <v>4.1921941137566145</v>
      </c>
      <c r="S162" s="61">
        <f>IFERROR(IF(Tab_Gesamtfläche78[[#This Row],[Stunden/ Jahr So+Ft]]&gt;0,Tab_Gesamtfläche78[[#This Row],[Stunden/
Jahr]]-Tab_Gesamtfläche78[[#This Row],[Stunden/ Jahr So+Ft]],Tab_Gesamtfläche78[[#This Row],[Stunden/
Jahr]]),0)</f>
        <v>50.306329365079371</v>
      </c>
      <c r="T16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2" s="62">
        <f>IFERROR(SUM(Tab_Gesamtfläche78[[#This Row],[Stunden/Jahr werktags]]*$B$1+Tab_Gesamtfläche78[[#This Row],[Stunden/ Jahr So+Ft]]*$D$1),0)</f>
        <v>0</v>
      </c>
      <c r="V162" s="62">
        <f>Tab_Gesamtfläche78[[#This Row],[EUR / Jahr]]/12</f>
        <v>0</v>
      </c>
      <c r="W162" s="56"/>
      <c r="X162"/>
      <c r="Y162" s="260"/>
    </row>
    <row r="163" spans="1:25">
      <c r="A163" s="55"/>
      <c r="B163" s="55" t="s">
        <v>435</v>
      </c>
      <c r="C163" s="55">
        <v>105</v>
      </c>
      <c r="D163" s="55" t="s">
        <v>451</v>
      </c>
      <c r="E163" s="55" t="s">
        <v>279</v>
      </c>
      <c r="F163" s="55"/>
      <c r="G163" s="55" t="s">
        <v>4</v>
      </c>
      <c r="H163" s="57">
        <v>102.27</v>
      </c>
      <c r="I163" s="58" t="s">
        <v>288</v>
      </c>
      <c r="J163" s="58" t="s">
        <v>13</v>
      </c>
      <c r="K163" s="59">
        <v>252.91666666666669</v>
      </c>
      <c r="L163" s="60">
        <f>IFERROR(IF(Tab_Gesamtfläche78[[#This Row],[Code]]="x",0,Tab_Gesamtfläche78[[#This Row],[QM]]*Tab_Gesamtfläche78[[#This Row],[verrechenbare Tage]]),0)</f>
        <v>25865.787500000002</v>
      </c>
      <c r="M163" s="60"/>
      <c r="N163" s="58"/>
      <c r="O163" s="1806">
        <f>IFERROR(VLOOKUP(Tab_Gesamtfläche78[[#This Row],[RG]],Tab_Leistungswerte[],4,FALSE),"o.E.")</f>
        <v>450</v>
      </c>
      <c r="P163" s="58">
        <f>IFERROR(VLOOKUP(Tab_Gesamtfläche78[[#This Row],[RG]],Tab_Leistungswerte[],3,FALSE),"o.E.")</f>
        <v>450</v>
      </c>
      <c r="Q163" s="59">
        <f>IFERROR(Tab_Gesamtfläche78[[#This Row],[Fläche im Jahr]]/Tab_Gesamtfläche78[[#This Row],[LW Bieter]],0)</f>
        <v>57.479527777777783</v>
      </c>
      <c r="R163" s="61">
        <f>Tab_Gesamtfläche78[[#This Row],[Stunden/
Jahr]]/12</f>
        <v>4.7899606481481483</v>
      </c>
      <c r="S163" s="61">
        <f>IFERROR(IF(Tab_Gesamtfläche78[[#This Row],[Stunden/ Jahr So+Ft]]&gt;0,Tab_Gesamtfläche78[[#This Row],[Stunden/
Jahr]]-Tab_Gesamtfläche78[[#This Row],[Stunden/ Jahr So+Ft]],Tab_Gesamtfläche78[[#This Row],[Stunden/
Jahr]]),0)</f>
        <v>57.479527777777783</v>
      </c>
      <c r="T16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3" s="62">
        <f>IFERROR(SUM(Tab_Gesamtfläche78[[#This Row],[Stunden/Jahr werktags]]*$B$1+Tab_Gesamtfläche78[[#This Row],[Stunden/ Jahr So+Ft]]*$D$1),0)</f>
        <v>0</v>
      </c>
      <c r="V163" s="62">
        <f>Tab_Gesamtfläche78[[#This Row],[EUR / Jahr]]/12</f>
        <v>0</v>
      </c>
      <c r="W163" s="56"/>
      <c r="X163"/>
      <c r="Y163" s="260"/>
    </row>
    <row r="164" spans="1:25" s="1202" customFormat="1">
      <c r="A164" s="55"/>
      <c r="B164" s="55" t="s">
        <v>435</v>
      </c>
      <c r="C164" s="55">
        <v>236</v>
      </c>
      <c r="D164" s="55" t="s">
        <v>448</v>
      </c>
      <c r="E164" s="55" t="s">
        <v>495</v>
      </c>
      <c r="F164" s="55" t="s">
        <v>708</v>
      </c>
      <c r="G164" s="55" t="s">
        <v>277</v>
      </c>
      <c r="H164" s="57">
        <v>12.54</v>
      </c>
      <c r="I164" s="58" t="s">
        <v>582</v>
      </c>
      <c r="J164" s="58" t="s">
        <v>13</v>
      </c>
      <c r="K164" s="59">
        <v>252.91666666666669</v>
      </c>
      <c r="L164" s="60">
        <f>IFERROR(IF(Tab_Gesamtfläche78[[#This Row],[Code]]="x",0,Tab_Gesamtfläche78[[#This Row],[QM]]*Tab_Gesamtfläche78[[#This Row],[verrechenbare Tage]]),0)</f>
        <v>0</v>
      </c>
      <c r="M164" s="60"/>
      <c r="N164" s="58"/>
      <c r="O164" s="1806">
        <f>IFERROR(VLOOKUP(Tab_Gesamtfläche78[[#This Row],[RG]],Tab_Leistungswerte[],4,FALSE),"o.E.")</f>
        <v>320</v>
      </c>
      <c r="P164" s="58">
        <f>IFERROR(VLOOKUP(Tab_Gesamtfläche78[[#This Row],[RG]],Tab_Leistungswerte[],3,FALSE),"o.E.")</f>
        <v>320</v>
      </c>
      <c r="Q164" s="59">
        <f>IFERROR(Tab_Gesamtfläche78[[#This Row],[Fläche im Jahr]]/Tab_Gesamtfläche78[[#This Row],[LW Bieter]],0)</f>
        <v>0</v>
      </c>
      <c r="R164" s="61">
        <f>Tab_Gesamtfläche78[[#This Row],[Stunden/
Jahr]]/12</f>
        <v>0</v>
      </c>
      <c r="S164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6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4" s="62">
        <f>IFERROR(SUM(Tab_Gesamtfläche78[[#This Row],[Stunden/Jahr werktags]]*$B$1+Tab_Gesamtfläche78[[#This Row],[Stunden/ Jahr So+Ft]]*$D$1),0)</f>
        <v>0</v>
      </c>
      <c r="V164" s="62">
        <f>Tab_Gesamtfläche78[[#This Row],[EUR / Jahr]]/12</f>
        <v>0</v>
      </c>
      <c r="W164" s="1203" t="s">
        <v>715</v>
      </c>
      <c r="X164" s="1200"/>
      <c r="Y164" s="1201"/>
    </row>
    <row r="165" spans="1:25">
      <c r="A165" s="55"/>
      <c r="B165" s="55" t="s">
        <v>437</v>
      </c>
      <c r="C165" s="55" t="s">
        <v>534</v>
      </c>
      <c r="D165" s="55" t="s">
        <v>445</v>
      </c>
      <c r="E165" s="55" t="s">
        <v>201</v>
      </c>
      <c r="F165" s="55"/>
      <c r="G165" s="55" t="s">
        <v>421</v>
      </c>
      <c r="H165" s="57">
        <v>47</v>
      </c>
      <c r="I165" s="58" t="s">
        <v>582</v>
      </c>
      <c r="J165" s="58" t="s">
        <v>13</v>
      </c>
      <c r="K165" s="59">
        <v>252.91666666666669</v>
      </c>
      <c r="L165" s="60">
        <f>IFERROR(IF(Tab_Gesamtfläche78[[#This Row],[Code]]="x",0,Tab_Gesamtfläche78[[#This Row],[QM]]*Tab_Gesamtfläche78[[#This Row],[verrechenbare Tage]]),0)</f>
        <v>11887.083333333334</v>
      </c>
      <c r="M165" s="60"/>
      <c r="N165" s="58"/>
      <c r="O165" s="1806">
        <f>IFERROR(VLOOKUP(Tab_Gesamtfläche78[[#This Row],[RG]],Tab_Leistungswerte[],4,FALSE),"o.E.")</f>
        <v>320</v>
      </c>
      <c r="P165" s="58">
        <f>IFERROR(VLOOKUP(Tab_Gesamtfläche78[[#This Row],[RG]],Tab_Leistungswerte[],3,FALSE),"o.E.")</f>
        <v>320</v>
      </c>
      <c r="Q165" s="59">
        <f>IFERROR(Tab_Gesamtfläche78[[#This Row],[Fläche im Jahr]]/Tab_Gesamtfläche78[[#This Row],[LW Bieter]],0)</f>
        <v>37.147135416666671</v>
      </c>
      <c r="R165" s="61">
        <f>Tab_Gesamtfläche78[[#This Row],[Stunden/
Jahr]]/12</f>
        <v>3.0955946180555558</v>
      </c>
      <c r="S165" s="61">
        <f>IFERROR(IF(Tab_Gesamtfläche78[[#This Row],[Stunden/ Jahr So+Ft]]&gt;0,Tab_Gesamtfläche78[[#This Row],[Stunden/
Jahr]]-Tab_Gesamtfläche78[[#This Row],[Stunden/ Jahr So+Ft]],Tab_Gesamtfläche78[[#This Row],[Stunden/
Jahr]]),0)</f>
        <v>37.147135416666671</v>
      </c>
      <c r="T16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5" s="62">
        <f>IFERROR(SUM(Tab_Gesamtfläche78[[#This Row],[Stunden/Jahr werktags]]*$B$1+Tab_Gesamtfläche78[[#This Row],[Stunden/ Jahr So+Ft]]*$D$1),0)</f>
        <v>0</v>
      </c>
      <c r="V165" s="62">
        <f>Tab_Gesamtfläche78[[#This Row],[EUR / Jahr]]/12</f>
        <v>0</v>
      </c>
      <c r="W165" s="56"/>
      <c r="X165"/>
      <c r="Y165" s="260"/>
    </row>
    <row r="166" spans="1:25">
      <c r="A166" s="55"/>
      <c r="B166" s="55" t="s">
        <v>437</v>
      </c>
      <c r="C166" s="55" t="s">
        <v>535</v>
      </c>
      <c r="D166" s="55" t="s">
        <v>446</v>
      </c>
      <c r="E166" s="55" t="s">
        <v>496</v>
      </c>
      <c r="F166" s="55"/>
      <c r="G166" s="55" t="s">
        <v>421</v>
      </c>
      <c r="H166" s="57">
        <v>8.3800000000000008</v>
      </c>
      <c r="I166" s="58" t="s">
        <v>582</v>
      </c>
      <c r="J166" s="58" t="s">
        <v>13</v>
      </c>
      <c r="K166" s="59">
        <v>252.91666666666669</v>
      </c>
      <c r="L166" s="60">
        <f>IFERROR(IF(Tab_Gesamtfläche78[[#This Row],[Code]]="x",0,Tab_Gesamtfläche78[[#This Row],[QM]]*Tab_Gesamtfläche78[[#This Row],[verrechenbare Tage]]),0)</f>
        <v>2119.4416666666671</v>
      </c>
      <c r="M166" s="60"/>
      <c r="N166" s="58"/>
      <c r="O166" s="1806">
        <f>IFERROR(VLOOKUP(Tab_Gesamtfläche78[[#This Row],[RG]],Tab_Leistungswerte[],4,FALSE),"o.E.")</f>
        <v>320</v>
      </c>
      <c r="P166" s="58">
        <f>IFERROR(VLOOKUP(Tab_Gesamtfläche78[[#This Row],[RG]],Tab_Leistungswerte[],3,FALSE),"o.E.")</f>
        <v>320</v>
      </c>
      <c r="Q166" s="59">
        <f>IFERROR(Tab_Gesamtfläche78[[#This Row],[Fläche im Jahr]]/Tab_Gesamtfläche78[[#This Row],[LW Bieter]],0)</f>
        <v>6.6232552083333349</v>
      </c>
      <c r="R166" s="61">
        <f>Tab_Gesamtfläche78[[#This Row],[Stunden/
Jahr]]/12</f>
        <v>0.55193793402777791</v>
      </c>
      <c r="S166" s="61">
        <f>IFERROR(IF(Tab_Gesamtfläche78[[#This Row],[Stunden/ Jahr So+Ft]]&gt;0,Tab_Gesamtfläche78[[#This Row],[Stunden/
Jahr]]-Tab_Gesamtfläche78[[#This Row],[Stunden/ Jahr So+Ft]],Tab_Gesamtfläche78[[#This Row],[Stunden/
Jahr]]),0)</f>
        <v>6.6232552083333349</v>
      </c>
      <c r="T16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6" s="62">
        <f>IFERROR(SUM(Tab_Gesamtfläche78[[#This Row],[Stunden/Jahr werktags]]*$B$1+Tab_Gesamtfläche78[[#This Row],[Stunden/ Jahr So+Ft]]*$D$1),0)</f>
        <v>0</v>
      </c>
      <c r="V166" s="62">
        <f>Tab_Gesamtfläche78[[#This Row],[EUR / Jahr]]/12</f>
        <v>0</v>
      </c>
      <c r="W166" s="56"/>
      <c r="X166"/>
      <c r="Y166" s="260"/>
    </row>
    <row r="167" spans="1:25">
      <c r="A167" s="55"/>
      <c r="B167" s="55" t="s">
        <v>435</v>
      </c>
      <c r="C167" s="55">
        <v>110</v>
      </c>
      <c r="D167" s="55" t="s">
        <v>448</v>
      </c>
      <c r="E167" s="55" t="s">
        <v>201</v>
      </c>
      <c r="F167" s="55"/>
      <c r="G167" s="55" t="s">
        <v>4</v>
      </c>
      <c r="H167" s="57">
        <v>53.46</v>
      </c>
      <c r="I167" s="58" t="s">
        <v>37</v>
      </c>
      <c r="J167" s="58" t="s">
        <v>13</v>
      </c>
      <c r="K167" s="59">
        <v>252.91666666666669</v>
      </c>
      <c r="L167" s="60">
        <f>IFERROR(IF(Tab_Gesamtfläche78[[#This Row],[Code]]="x",0,Tab_Gesamtfläche78[[#This Row],[QM]]*Tab_Gesamtfläche78[[#This Row],[verrechenbare Tage]]),0)</f>
        <v>13520.925000000001</v>
      </c>
      <c r="M167" s="60"/>
      <c r="N167" s="58"/>
      <c r="O167" s="1806">
        <f>IFERROR(VLOOKUP(Tab_Gesamtfläche78[[#This Row],[RG]],Tab_Leistungswerte[],4,FALSE),"o.E.")</f>
        <v>330</v>
      </c>
      <c r="P167" s="58">
        <f>IFERROR(VLOOKUP(Tab_Gesamtfläche78[[#This Row],[RG]],Tab_Leistungswerte[],3,FALSE),"o.E.")</f>
        <v>330</v>
      </c>
      <c r="Q167" s="59">
        <f>IFERROR(Tab_Gesamtfläche78[[#This Row],[Fläche im Jahr]]/Tab_Gesamtfläche78[[#This Row],[LW Bieter]],0)</f>
        <v>40.972500000000004</v>
      </c>
      <c r="R167" s="61">
        <f>Tab_Gesamtfläche78[[#This Row],[Stunden/
Jahr]]/12</f>
        <v>3.4143750000000002</v>
      </c>
      <c r="S167" s="61">
        <f>IFERROR(IF(Tab_Gesamtfläche78[[#This Row],[Stunden/ Jahr So+Ft]]&gt;0,Tab_Gesamtfläche78[[#This Row],[Stunden/
Jahr]]-Tab_Gesamtfläche78[[#This Row],[Stunden/ Jahr So+Ft]],Tab_Gesamtfläche78[[#This Row],[Stunden/
Jahr]]),0)</f>
        <v>40.972500000000004</v>
      </c>
      <c r="T16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7" s="62">
        <f>IFERROR(SUM(Tab_Gesamtfläche78[[#This Row],[Stunden/Jahr werktags]]*$B$1+Tab_Gesamtfläche78[[#This Row],[Stunden/ Jahr So+Ft]]*$D$1),0)</f>
        <v>0</v>
      </c>
      <c r="V167" s="62">
        <f>Tab_Gesamtfläche78[[#This Row],[EUR / Jahr]]/12</f>
        <v>0</v>
      </c>
      <c r="W167" s="56"/>
      <c r="X167"/>
      <c r="Y167" s="260"/>
    </row>
    <row r="168" spans="1:25">
      <c r="A168" s="55"/>
      <c r="B168" s="55" t="s">
        <v>435</v>
      </c>
      <c r="C168" s="55">
        <v>111</v>
      </c>
      <c r="D168" s="55" t="s">
        <v>453</v>
      </c>
      <c r="E168" s="55" t="s">
        <v>497</v>
      </c>
      <c r="F168" s="55"/>
      <c r="G168" s="55" t="s">
        <v>4</v>
      </c>
      <c r="H168" s="57">
        <v>13.11</v>
      </c>
      <c r="I168" s="58" t="s">
        <v>44</v>
      </c>
      <c r="J168" s="58" t="s">
        <v>11</v>
      </c>
      <c r="K168" s="59">
        <v>52.25</v>
      </c>
      <c r="L168" s="60">
        <f>IFERROR(IF(Tab_Gesamtfläche78[[#This Row],[Code]]="x",0,Tab_Gesamtfläche78[[#This Row],[QM]]*Tab_Gesamtfläche78[[#This Row],[verrechenbare Tage]]),0)</f>
        <v>684.99749999999995</v>
      </c>
      <c r="M168" s="60"/>
      <c r="N168" s="58"/>
      <c r="O168" s="1806">
        <f>IFERROR(VLOOKUP(Tab_Gesamtfläche78[[#This Row],[RG]],Tab_Leistungswerte[],4,FALSE),"o.E.")</f>
        <v>330</v>
      </c>
      <c r="P168" s="58">
        <f>IFERROR(VLOOKUP(Tab_Gesamtfläche78[[#This Row],[RG]],Tab_Leistungswerte[],3,FALSE),"o.E.")</f>
        <v>330</v>
      </c>
      <c r="Q168" s="59">
        <f>IFERROR(Tab_Gesamtfläche78[[#This Row],[Fläche im Jahr]]/Tab_Gesamtfläche78[[#This Row],[LW Bieter]],0)</f>
        <v>2.0757499999999998</v>
      </c>
      <c r="R168" s="61">
        <f>Tab_Gesamtfläche78[[#This Row],[Stunden/
Jahr]]/12</f>
        <v>0.17297916666666666</v>
      </c>
      <c r="S168" s="61">
        <f>IFERROR(IF(Tab_Gesamtfläche78[[#This Row],[Stunden/ Jahr So+Ft]]&gt;0,Tab_Gesamtfläche78[[#This Row],[Stunden/
Jahr]]-Tab_Gesamtfläche78[[#This Row],[Stunden/ Jahr So+Ft]],Tab_Gesamtfläche78[[#This Row],[Stunden/
Jahr]]),0)</f>
        <v>2.0757499999999998</v>
      </c>
      <c r="T16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8" s="62">
        <f>IFERROR(SUM(Tab_Gesamtfläche78[[#This Row],[Stunden/Jahr werktags]]*$B$1+Tab_Gesamtfläche78[[#This Row],[Stunden/ Jahr So+Ft]]*$D$1),0)</f>
        <v>0</v>
      </c>
      <c r="V168" s="62">
        <f>Tab_Gesamtfläche78[[#This Row],[EUR / Jahr]]/12</f>
        <v>0</v>
      </c>
      <c r="W168" s="56"/>
      <c r="X168"/>
      <c r="Y168" s="260"/>
    </row>
    <row r="169" spans="1:25">
      <c r="A169" s="55"/>
      <c r="B169" s="55" t="s">
        <v>435</v>
      </c>
      <c r="C169" s="55">
        <v>112</v>
      </c>
      <c r="D169" s="55" t="s">
        <v>452</v>
      </c>
      <c r="E169" s="55" t="s">
        <v>497</v>
      </c>
      <c r="F169" s="55"/>
      <c r="G169" s="55" t="s">
        <v>4</v>
      </c>
      <c r="H169" s="57">
        <v>11.92</v>
      </c>
      <c r="I169" s="58" t="s">
        <v>44</v>
      </c>
      <c r="J169" s="58" t="s">
        <v>11</v>
      </c>
      <c r="K169" s="59">
        <v>52.25</v>
      </c>
      <c r="L169" s="60">
        <f>IFERROR(IF(Tab_Gesamtfläche78[[#This Row],[Code]]="x",0,Tab_Gesamtfläche78[[#This Row],[QM]]*Tab_Gesamtfläche78[[#This Row],[verrechenbare Tage]]),0)</f>
        <v>622.82000000000005</v>
      </c>
      <c r="M169" s="60"/>
      <c r="N169" s="58"/>
      <c r="O169" s="1806">
        <f>IFERROR(VLOOKUP(Tab_Gesamtfläche78[[#This Row],[RG]],Tab_Leistungswerte[],4,FALSE),"o.E.")</f>
        <v>330</v>
      </c>
      <c r="P169" s="58">
        <f>IFERROR(VLOOKUP(Tab_Gesamtfläche78[[#This Row],[RG]],Tab_Leistungswerte[],3,FALSE),"o.E.")</f>
        <v>330</v>
      </c>
      <c r="Q169" s="59">
        <f>IFERROR(Tab_Gesamtfläche78[[#This Row],[Fläche im Jahr]]/Tab_Gesamtfläche78[[#This Row],[LW Bieter]],0)</f>
        <v>1.8873333333333335</v>
      </c>
      <c r="R169" s="61">
        <f>Tab_Gesamtfläche78[[#This Row],[Stunden/
Jahr]]/12</f>
        <v>0.15727777777777779</v>
      </c>
      <c r="S169" s="61">
        <f>IFERROR(IF(Tab_Gesamtfläche78[[#This Row],[Stunden/ Jahr So+Ft]]&gt;0,Tab_Gesamtfläche78[[#This Row],[Stunden/
Jahr]]-Tab_Gesamtfläche78[[#This Row],[Stunden/ Jahr So+Ft]],Tab_Gesamtfläche78[[#This Row],[Stunden/
Jahr]]),0)</f>
        <v>1.8873333333333335</v>
      </c>
      <c r="T16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69" s="62">
        <f>IFERROR(SUM(Tab_Gesamtfläche78[[#This Row],[Stunden/Jahr werktags]]*$B$1+Tab_Gesamtfläche78[[#This Row],[Stunden/ Jahr So+Ft]]*$D$1),0)</f>
        <v>0</v>
      </c>
      <c r="V169" s="62">
        <f>Tab_Gesamtfläche78[[#This Row],[EUR / Jahr]]/12</f>
        <v>0</v>
      </c>
      <c r="W169" s="56"/>
      <c r="X169"/>
      <c r="Y169" s="260"/>
    </row>
    <row r="170" spans="1:25">
      <c r="A170" s="55"/>
      <c r="B170" s="55" t="s">
        <v>435</v>
      </c>
      <c r="C170" s="55">
        <v>247</v>
      </c>
      <c r="D170" s="55" t="s">
        <v>448</v>
      </c>
      <c r="E170" s="55" t="s">
        <v>498</v>
      </c>
      <c r="F170" s="55"/>
      <c r="G170" s="55" t="s">
        <v>277</v>
      </c>
      <c r="H170" s="57">
        <v>11.56</v>
      </c>
      <c r="I170" s="58" t="s">
        <v>38</v>
      </c>
      <c r="J170" s="58" t="s">
        <v>13</v>
      </c>
      <c r="K170" s="59">
        <v>252.91666666666669</v>
      </c>
      <c r="L170" s="60">
        <f>IFERROR(IF(Tab_Gesamtfläche78[[#This Row],[Code]]="x",0,Tab_Gesamtfläche78[[#This Row],[QM]]*Tab_Gesamtfläche78[[#This Row],[verrechenbare Tage]]),0)</f>
        <v>2923.7166666666672</v>
      </c>
      <c r="M170" s="60"/>
      <c r="N170" s="58"/>
      <c r="O170" s="1806">
        <f>IFERROR(VLOOKUP(Tab_Gesamtfläche78[[#This Row],[RG]],Tab_Leistungswerte[],4,FALSE),"o.E.")</f>
        <v>400</v>
      </c>
      <c r="P170" s="58">
        <f>IFERROR(VLOOKUP(Tab_Gesamtfläche78[[#This Row],[RG]],Tab_Leistungswerte[],3,FALSE),"o.E.")</f>
        <v>400</v>
      </c>
      <c r="Q170" s="59">
        <f>IFERROR(Tab_Gesamtfläche78[[#This Row],[Fläche im Jahr]]/Tab_Gesamtfläche78[[#This Row],[LW Bieter]],0)</f>
        <v>7.3092916666666676</v>
      </c>
      <c r="R170" s="61">
        <f>Tab_Gesamtfläche78[[#This Row],[Stunden/
Jahr]]/12</f>
        <v>0.60910763888888897</v>
      </c>
      <c r="S170" s="61">
        <f>IFERROR(IF(Tab_Gesamtfläche78[[#This Row],[Stunden/ Jahr So+Ft]]&gt;0,Tab_Gesamtfläche78[[#This Row],[Stunden/
Jahr]]-Tab_Gesamtfläche78[[#This Row],[Stunden/ Jahr So+Ft]],Tab_Gesamtfläche78[[#This Row],[Stunden/
Jahr]]),0)</f>
        <v>7.3092916666666676</v>
      </c>
      <c r="T17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0" s="62">
        <f>IFERROR(SUM(Tab_Gesamtfläche78[[#This Row],[Stunden/Jahr werktags]]*$B$1+Tab_Gesamtfläche78[[#This Row],[Stunden/ Jahr So+Ft]]*$D$1),0)</f>
        <v>0</v>
      </c>
      <c r="V170" s="62">
        <f>Tab_Gesamtfläche78[[#This Row],[EUR / Jahr]]/12</f>
        <v>0</v>
      </c>
      <c r="W170" s="56"/>
      <c r="X170"/>
      <c r="Y170" s="260"/>
    </row>
    <row r="171" spans="1:25">
      <c r="A171" s="55"/>
      <c r="B171" s="55" t="s">
        <v>435</v>
      </c>
      <c r="C171" s="55"/>
      <c r="D171" s="55" t="s">
        <v>444</v>
      </c>
      <c r="E171" s="55" t="s">
        <v>499</v>
      </c>
      <c r="F171" s="55"/>
      <c r="G171" s="55" t="s">
        <v>542</v>
      </c>
      <c r="H171" s="57">
        <v>7</v>
      </c>
      <c r="I171" s="58" t="s">
        <v>38</v>
      </c>
      <c r="J171" s="58" t="s">
        <v>13</v>
      </c>
      <c r="K171" s="59">
        <v>252.91666666666669</v>
      </c>
      <c r="L171" s="60">
        <f>IFERROR(IF(Tab_Gesamtfläche78[[#This Row],[Code]]="x",0,Tab_Gesamtfläche78[[#This Row],[QM]]*Tab_Gesamtfläche78[[#This Row],[verrechenbare Tage]]),0)</f>
        <v>1770.4166666666667</v>
      </c>
      <c r="M171" s="60"/>
      <c r="N171" s="58"/>
      <c r="O171" s="1806">
        <f>IFERROR(VLOOKUP(Tab_Gesamtfläche78[[#This Row],[RG]],Tab_Leistungswerte[],4,FALSE),"o.E.")</f>
        <v>400</v>
      </c>
      <c r="P171" s="58">
        <f>IFERROR(VLOOKUP(Tab_Gesamtfläche78[[#This Row],[RG]],Tab_Leistungswerte[],3,FALSE),"o.E.")</f>
        <v>400</v>
      </c>
      <c r="Q171" s="59">
        <f>IFERROR(Tab_Gesamtfläche78[[#This Row],[Fläche im Jahr]]/Tab_Gesamtfläche78[[#This Row],[LW Bieter]],0)</f>
        <v>4.4260416666666664</v>
      </c>
      <c r="R171" s="61">
        <f>Tab_Gesamtfläche78[[#This Row],[Stunden/
Jahr]]/12</f>
        <v>0.36883680555555554</v>
      </c>
      <c r="S171" s="61">
        <f>IFERROR(IF(Tab_Gesamtfläche78[[#This Row],[Stunden/ Jahr So+Ft]]&gt;0,Tab_Gesamtfläche78[[#This Row],[Stunden/
Jahr]]-Tab_Gesamtfläche78[[#This Row],[Stunden/ Jahr So+Ft]],Tab_Gesamtfläche78[[#This Row],[Stunden/
Jahr]]),0)</f>
        <v>4.4260416666666664</v>
      </c>
      <c r="T17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1" s="62">
        <f>IFERROR(SUM(Tab_Gesamtfläche78[[#This Row],[Stunden/Jahr werktags]]*$B$1+Tab_Gesamtfläche78[[#This Row],[Stunden/ Jahr So+Ft]]*$D$1),0)</f>
        <v>0</v>
      </c>
      <c r="V171" s="62">
        <f>Tab_Gesamtfläche78[[#This Row],[EUR / Jahr]]/12</f>
        <v>0</v>
      </c>
      <c r="W171" s="56"/>
      <c r="X171"/>
      <c r="Y171" s="260"/>
    </row>
    <row r="172" spans="1:25" s="1202" customFormat="1">
      <c r="A172" s="55"/>
      <c r="B172" s="55" t="s">
        <v>435</v>
      </c>
      <c r="C172" s="55"/>
      <c r="D172" s="55" t="s">
        <v>444</v>
      </c>
      <c r="E172" s="55" t="s">
        <v>500</v>
      </c>
      <c r="F172" s="55" t="s">
        <v>708</v>
      </c>
      <c r="G172" s="55" t="s">
        <v>4</v>
      </c>
      <c r="H172" s="57">
        <v>16</v>
      </c>
      <c r="I172" s="58" t="s">
        <v>38</v>
      </c>
      <c r="J172" s="58" t="s">
        <v>13</v>
      </c>
      <c r="K172" s="59">
        <v>252.91666666666669</v>
      </c>
      <c r="L172" s="60">
        <f>IFERROR(IF(Tab_Gesamtfläche78[[#This Row],[Code]]="x",0,Tab_Gesamtfläche78[[#This Row],[QM]]*Tab_Gesamtfläche78[[#This Row],[verrechenbare Tage]]),0)</f>
        <v>0</v>
      </c>
      <c r="M172" s="60"/>
      <c r="N172" s="58"/>
      <c r="O172" s="1806">
        <f>IFERROR(VLOOKUP(Tab_Gesamtfläche78[[#This Row],[RG]],Tab_Leistungswerte[],4,FALSE),"o.E.")</f>
        <v>400</v>
      </c>
      <c r="P172" s="58">
        <f>IFERROR(VLOOKUP(Tab_Gesamtfläche78[[#This Row],[RG]],Tab_Leistungswerte[],3,FALSE),"o.E.")</f>
        <v>400</v>
      </c>
      <c r="Q172" s="59">
        <f>IFERROR(Tab_Gesamtfläche78[[#This Row],[Fläche im Jahr]]/Tab_Gesamtfläche78[[#This Row],[LW Bieter]],0)</f>
        <v>0</v>
      </c>
      <c r="R172" s="61">
        <f>Tab_Gesamtfläche78[[#This Row],[Stunden/
Jahr]]/12</f>
        <v>0</v>
      </c>
      <c r="S172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7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2" s="62">
        <f>IFERROR(SUM(Tab_Gesamtfläche78[[#This Row],[Stunden/Jahr werktags]]*$B$1+Tab_Gesamtfläche78[[#This Row],[Stunden/ Jahr So+Ft]]*$D$1),0)</f>
        <v>0</v>
      </c>
      <c r="V172" s="62">
        <f>Tab_Gesamtfläche78[[#This Row],[EUR / Jahr]]/12</f>
        <v>0</v>
      </c>
      <c r="W172" s="1203" t="s">
        <v>715</v>
      </c>
      <c r="X172" s="1200"/>
      <c r="Y172" s="1201"/>
    </row>
    <row r="173" spans="1:25" ht="27">
      <c r="A173" s="55"/>
      <c r="B173" s="55" t="s">
        <v>439</v>
      </c>
      <c r="C173" s="55"/>
      <c r="D173" s="55" t="s">
        <v>449</v>
      </c>
      <c r="E173" s="55" t="s">
        <v>201</v>
      </c>
      <c r="F173" s="55" t="s">
        <v>708</v>
      </c>
      <c r="G173" s="55" t="s">
        <v>277</v>
      </c>
      <c r="H173" s="57">
        <v>12.62</v>
      </c>
      <c r="I173" s="58" t="s">
        <v>38</v>
      </c>
      <c r="J173" s="58" t="s">
        <v>13</v>
      </c>
      <c r="K173" s="59">
        <v>252.91666666666669</v>
      </c>
      <c r="L173" s="60">
        <f>IFERROR(IF(Tab_Gesamtfläche78[[#This Row],[Code]]="x",0,Tab_Gesamtfläche78[[#This Row],[QM]]*Tab_Gesamtfläche78[[#This Row],[verrechenbare Tage]]),0)</f>
        <v>0</v>
      </c>
      <c r="M173" s="60"/>
      <c r="N173" s="58"/>
      <c r="O173" s="1806">
        <f>IFERROR(VLOOKUP(Tab_Gesamtfläche78[[#This Row],[RG]],Tab_Leistungswerte[],4,FALSE),"o.E.")</f>
        <v>400</v>
      </c>
      <c r="P173" s="58">
        <f>IFERROR(VLOOKUP(Tab_Gesamtfläche78[[#This Row],[RG]],Tab_Leistungswerte[],3,FALSE),"o.E.")</f>
        <v>400</v>
      </c>
      <c r="Q173" s="59">
        <f>IFERROR(Tab_Gesamtfläche78[[#This Row],[Fläche im Jahr]]/Tab_Gesamtfläche78[[#This Row],[LW Bieter]],0)</f>
        <v>0</v>
      </c>
      <c r="R173" s="61">
        <f>Tab_Gesamtfläche78[[#This Row],[Stunden/
Jahr]]/12</f>
        <v>0</v>
      </c>
      <c r="S173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7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3" s="62">
        <f>IFERROR(SUM(Tab_Gesamtfläche78[[#This Row],[Stunden/Jahr werktags]]*$B$1+Tab_Gesamtfläche78[[#This Row],[Stunden/ Jahr So+Ft]]*$D$1),0)</f>
        <v>0</v>
      </c>
      <c r="V173" s="62">
        <f>Tab_Gesamtfläche78[[#This Row],[EUR / Jahr]]/12</f>
        <v>0</v>
      </c>
      <c r="W173" s="1203" t="s">
        <v>715</v>
      </c>
      <c r="X173"/>
      <c r="Y173" s="260"/>
    </row>
    <row r="174" spans="1:25" s="1202" customFormat="1">
      <c r="A174" s="55"/>
      <c r="B174" s="55" t="s">
        <v>435</v>
      </c>
      <c r="C174" s="55">
        <v>119</v>
      </c>
      <c r="D174" s="55" t="s">
        <v>457</v>
      </c>
      <c r="E174" s="55" t="s">
        <v>201</v>
      </c>
      <c r="F174" s="55" t="s">
        <v>708</v>
      </c>
      <c r="G174" s="55" t="s">
        <v>4</v>
      </c>
      <c r="H174" s="57">
        <v>53.3</v>
      </c>
      <c r="I174" s="58" t="s">
        <v>39</v>
      </c>
      <c r="J174" s="58" t="s">
        <v>13</v>
      </c>
      <c r="K174" s="59">
        <v>252.91666666666669</v>
      </c>
      <c r="L174" s="60">
        <f>IFERROR(IF(Tab_Gesamtfläche78[[#This Row],[Code]]="x",0,Tab_Gesamtfläche78[[#This Row],[QM]]*Tab_Gesamtfläche78[[#This Row],[verrechenbare Tage]]),0)</f>
        <v>0</v>
      </c>
      <c r="M174" s="60"/>
      <c r="N174" s="58"/>
      <c r="O174" s="1806">
        <f>IFERROR(VLOOKUP(Tab_Gesamtfläche78[[#This Row],[RG]],Tab_Leistungswerte[],4,FALSE),"o.E.")</f>
        <v>450</v>
      </c>
      <c r="P174" s="58">
        <f>IFERROR(VLOOKUP(Tab_Gesamtfläche78[[#This Row],[RG]],Tab_Leistungswerte[],3,FALSE),"o.E.")</f>
        <v>450</v>
      </c>
      <c r="Q174" s="59">
        <f>IFERROR(Tab_Gesamtfläche78[[#This Row],[Fläche im Jahr]]/Tab_Gesamtfläche78[[#This Row],[LW Bieter]],0)</f>
        <v>0</v>
      </c>
      <c r="R174" s="61">
        <f>Tab_Gesamtfläche78[[#This Row],[Stunden/
Jahr]]/12</f>
        <v>0</v>
      </c>
      <c r="S174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7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4" s="62">
        <f>IFERROR(SUM(Tab_Gesamtfläche78[[#This Row],[Stunden/Jahr werktags]]*$B$1+Tab_Gesamtfläche78[[#This Row],[Stunden/ Jahr So+Ft]]*$D$1),0)</f>
        <v>0</v>
      </c>
      <c r="V174" s="62">
        <f>Tab_Gesamtfläche78[[#This Row],[EUR / Jahr]]/12</f>
        <v>0</v>
      </c>
      <c r="W174" s="1203" t="s">
        <v>715</v>
      </c>
      <c r="X174" s="1200"/>
      <c r="Y174" s="1201"/>
    </row>
    <row r="175" spans="1:25">
      <c r="A175" s="55"/>
      <c r="B175" s="55" t="s">
        <v>435</v>
      </c>
      <c r="C175" s="55">
        <v>226</v>
      </c>
      <c r="D175" s="55" t="s">
        <v>448</v>
      </c>
      <c r="E175" s="55" t="s">
        <v>201</v>
      </c>
      <c r="F175" s="55"/>
      <c r="G175" s="55" t="s">
        <v>277</v>
      </c>
      <c r="H175" s="57">
        <v>88.31</v>
      </c>
      <c r="I175" s="58" t="s">
        <v>39</v>
      </c>
      <c r="J175" s="58" t="s">
        <v>13</v>
      </c>
      <c r="K175" s="59">
        <v>252.91666666666669</v>
      </c>
      <c r="L175" s="60">
        <f>IFERROR(IF(Tab_Gesamtfläche78[[#This Row],[Code]]="x",0,Tab_Gesamtfläche78[[#This Row],[QM]]*Tab_Gesamtfläche78[[#This Row],[verrechenbare Tage]]),0)</f>
        <v>22335.070833333335</v>
      </c>
      <c r="M175" s="60"/>
      <c r="N175" s="58"/>
      <c r="O175" s="1806">
        <f>IFERROR(VLOOKUP(Tab_Gesamtfläche78[[#This Row],[RG]],Tab_Leistungswerte[],4,FALSE),"o.E.")</f>
        <v>450</v>
      </c>
      <c r="P175" s="58">
        <f>IFERROR(VLOOKUP(Tab_Gesamtfläche78[[#This Row],[RG]],Tab_Leistungswerte[],3,FALSE),"o.E.")</f>
        <v>450</v>
      </c>
      <c r="Q175" s="59">
        <f>IFERROR(Tab_Gesamtfläche78[[#This Row],[Fläche im Jahr]]/Tab_Gesamtfläche78[[#This Row],[LW Bieter]],0)</f>
        <v>49.633490740740747</v>
      </c>
      <c r="R175" s="61">
        <f>Tab_Gesamtfläche78[[#This Row],[Stunden/
Jahr]]/12</f>
        <v>4.1361242283950626</v>
      </c>
      <c r="S175" s="61">
        <f>IFERROR(IF(Tab_Gesamtfläche78[[#This Row],[Stunden/ Jahr So+Ft]]&gt;0,Tab_Gesamtfläche78[[#This Row],[Stunden/
Jahr]]-Tab_Gesamtfläche78[[#This Row],[Stunden/ Jahr So+Ft]],Tab_Gesamtfläche78[[#This Row],[Stunden/
Jahr]]),0)</f>
        <v>49.633490740740747</v>
      </c>
      <c r="T17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5" s="62">
        <f>IFERROR(SUM(Tab_Gesamtfläche78[[#This Row],[Stunden/Jahr werktags]]*$B$1+Tab_Gesamtfläche78[[#This Row],[Stunden/ Jahr So+Ft]]*$D$1),0)</f>
        <v>0</v>
      </c>
      <c r="V175" s="62">
        <f>Tab_Gesamtfläche78[[#This Row],[EUR / Jahr]]/12</f>
        <v>0</v>
      </c>
      <c r="W175" s="56"/>
      <c r="X175"/>
      <c r="Y175" s="260"/>
    </row>
    <row r="176" spans="1:25">
      <c r="A176" s="55"/>
      <c r="B176" s="55" t="s">
        <v>435</v>
      </c>
      <c r="C176" s="55">
        <v>227</v>
      </c>
      <c r="D176" s="55" t="s">
        <v>448</v>
      </c>
      <c r="E176" s="55" t="s">
        <v>501</v>
      </c>
      <c r="F176" s="55"/>
      <c r="G176" s="55" t="s">
        <v>4</v>
      </c>
      <c r="H176" s="57">
        <v>42.31</v>
      </c>
      <c r="I176" s="58" t="s">
        <v>39</v>
      </c>
      <c r="J176" s="58" t="s">
        <v>13</v>
      </c>
      <c r="K176" s="59">
        <v>252.91666666666669</v>
      </c>
      <c r="L176" s="60">
        <f>IFERROR(IF(Tab_Gesamtfläche78[[#This Row],[Code]]="x",0,Tab_Gesamtfläche78[[#This Row],[QM]]*Tab_Gesamtfläche78[[#This Row],[verrechenbare Tage]]),0)</f>
        <v>10700.904166666667</v>
      </c>
      <c r="M176" s="60"/>
      <c r="N176" s="58"/>
      <c r="O176" s="1806">
        <f>IFERROR(VLOOKUP(Tab_Gesamtfläche78[[#This Row],[RG]],Tab_Leistungswerte[],4,FALSE),"o.E.")</f>
        <v>450</v>
      </c>
      <c r="P176" s="58">
        <f>IFERROR(VLOOKUP(Tab_Gesamtfläche78[[#This Row],[RG]],Tab_Leistungswerte[],3,FALSE),"o.E.")</f>
        <v>450</v>
      </c>
      <c r="Q176" s="59">
        <f>IFERROR(Tab_Gesamtfläche78[[#This Row],[Fläche im Jahr]]/Tab_Gesamtfläche78[[#This Row],[LW Bieter]],0)</f>
        <v>23.779787037037039</v>
      </c>
      <c r="R176" s="61">
        <f>Tab_Gesamtfläche78[[#This Row],[Stunden/
Jahr]]/12</f>
        <v>1.9816489197530867</v>
      </c>
      <c r="S176" s="61">
        <f>IFERROR(IF(Tab_Gesamtfläche78[[#This Row],[Stunden/ Jahr So+Ft]]&gt;0,Tab_Gesamtfläche78[[#This Row],[Stunden/
Jahr]]-Tab_Gesamtfläche78[[#This Row],[Stunden/ Jahr So+Ft]],Tab_Gesamtfläche78[[#This Row],[Stunden/
Jahr]]),0)</f>
        <v>23.779787037037039</v>
      </c>
      <c r="T17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6" s="62">
        <f>IFERROR(SUM(Tab_Gesamtfläche78[[#This Row],[Stunden/Jahr werktags]]*$B$1+Tab_Gesamtfläche78[[#This Row],[Stunden/ Jahr So+Ft]]*$D$1),0)</f>
        <v>0</v>
      </c>
      <c r="V176" s="62">
        <f>Tab_Gesamtfläche78[[#This Row],[EUR / Jahr]]/12</f>
        <v>0</v>
      </c>
      <c r="W176" s="56"/>
      <c r="X176"/>
      <c r="Y176" s="260"/>
    </row>
    <row r="177" spans="1:25">
      <c r="A177" s="55"/>
      <c r="B177" s="55" t="s">
        <v>435</v>
      </c>
      <c r="C177" s="55">
        <v>246</v>
      </c>
      <c r="D177" s="55" t="s">
        <v>448</v>
      </c>
      <c r="E177" s="55" t="s">
        <v>201</v>
      </c>
      <c r="F177" s="55"/>
      <c r="G177" s="55" t="s">
        <v>4</v>
      </c>
      <c r="H177" s="57">
        <v>94.6</v>
      </c>
      <c r="I177" s="58" t="s">
        <v>39</v>
      </c>
      <c r="J177" s="58" t="s">
        <v>13</v>
      </c>
      <c r="K177" s="59">
        <v>252.91666666666669</v>
      </c>
      <c r="L177" s="60">
        <f>IFERROR(IF(Tab_Gesamtfläche78[[#This Row],[Code]]="x",0,Tab_Gesamtfläche78[[#This Row],[QM]]*Tab_Gesamtfläche78[[#This Row],[verrechenbare Tage]]),0)</f>
        <v>23925.916666666668</v>
      </c>
      <c r="M177" s="60"/>
      <c r="N177" s="58"/>
      <c r="O177" s="1806">
        <f>IFERROR(VLOOKUP(Tab_Gesamtfläche78[[#This Row],[RG]],Tab_Leistungswerte[],4,FALSE),"o.E.")</f>
        <v>450</v>
      </c>
      <c r="P177" s="58">
        <f>IFERROR(VLOOKUP(Tab_Gesamtfläche78[[#This Row],[RG]],Tab_Leistungswerte[],3,FALSE),"o.E.")</f>
        <v>450</v>
      </c>
      <c r="Q177" s="59">
        <f>IFERROR(Tab_Gesamtfläche78[[#This Row],[Fläche im Jahr]]/Tab_Gesamtfläche78[[#This Row],[LW Bieter]],0)</f>
        <v>53.168703703703706</v>
      </c>
      <c r="R177" s="61">
        <f>Tab_Gesamtfläche78[[#This Row],[Stunden/
Jahr]]/12</f>
        <v>4.4307253086419758</v>
      </c>
      <c r="S177" s="61">
        <f>IFERROR(IF(Tab_Gesamtfläche78[[#This Row],[Stunden/ Jahr So+Ft]]&gt;0,Tab_Gesamtfläche78[[#This Row],[Stunden/
Jahr]]-Tab_Gesamtfläche78[[#This Row],[Stunden/ Jahr So+Ft]],Tab_Gesamtfläche78[[#This Row],[Stunden/
Jahr]]),0)</f>
        <v>53.168703703703706</v>
      </c>
      <c r="T17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7" s="62">
        <f>IFERROR(SUM(Tab_Gesamtfläche78[[#This Row],[Stunden/Jahr werktags]]*$B$1+Tab_Gesamtfläche78[[#This Row],[Stunden/ Jahr So+Ft]]*$D$1),0)</f>
        <v>0</v>
      </c>
      <c r="V177" s="62">
        <f>Tab_Gesamtfläche78[[#This Row],[EUR / Jahr]]/12</f>
        <v>0</v>
      </c>
      <c r="W177" s="56"/>
      <c r="X177"/>
      <c r="Y177" s="260"/>
    </row>
    <row r="178" spans="1:25">
      <c r="A178" s="55"/>
      <c r="B178" s="55" t="s">
        <v>435</v>
      </c>
      <c r="C178" s="55"/>
      <c r="D178" s="55" t="s">
        <v>444</v>
      </c>
      <c r="E178" s="55" t="s">
        <v>201</v>
      </c>
      <c r="F178" s="55"/>
      <c r="G178" s="55" t="s">
        <v>541</v>
      </c>
      <c r="H178" s="57">
        <v>9.1</v>
      </c>
      <c r="I178" s="58" t="s">
        <v>39</v>
      </c>
      <c r="J178" s="58" t="s">
        <v>13</v>
      </c>
      <c r="K178" s="59">
        <v>252.91666666666669</v>
      </c>
      <c r="L178" s="60">
        <f>IFERROR(IF(Tab_Gesamtfläche78[[#This Row],[Code]]="x",0,Tab_Gesamtfläche78[[#This Row],[QM]]*Tab_Gesamtfläche78[[#This Row],[verrechenbare Tage]]),0)</f>
        <v>2301.541666666667</v>
      </c>
      <c r="M178" s="60"/>
      <c r="N178" s="58"/>
      <c r="O178" s="1806">
        <f>IFERROR(VLOOKUP(Tab_Gesamtfläche78[[#This Row],[RG]],Tab_Leistungswerte[],4,FALSE),"o.E.")</f>
        <v>450</v>
      </c>
      <c r="P178" s="58">
        <f>IFERROR(VLOOKUP(Tab_Gesamtfläche78[[#This Row],[RG]],Tab_Leistungswerte[],3,FALSE),"o.E.")</f>
        <v>450</v>
      </c>
      <c r="Q178" s="59">
        <f>IFERROR(Tab_Gesamtfläche78[[#This Row],[Fläche im Jahr]]/Tab_Gesamtfläche78[[#This Row],[LW Bieter]],0)</f>
        <v>5.1145370370370378</v>
      </c>
      <c r="R178" s="61">
        <f>Tab_Gesamtfläche78[[#This Row],[Stunden/
Jahr]]/12</f>
        <v>0.42621141975308646</v>
      </c>
      <c r="S178" s="61">
        <f>IFERROR(IF(Tab_Gesamtfläche78[[#This Row],[Stunden/ Jahr So+Ft]]&gt;0,Tab_Gesamtfläche78[[#This Row],[Stunden/
Jahr]]-Tab_Gesamtfläche78[[#This Row],[Stunden/ Jahr So+Ft]],Tab_Gesamtfläche78[[#This Row],[Stunden/
Jahr]]),0)</f>
        <v>5.1145370370370378</v>
      </c>
      <c r="T17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8" s="62">
        <f>IFERROR(SUM(Tab_Gesamtfläche78[[#This Row],[Stunden/Jahr werktags]]*$B$1+Tab_Gesamtfläche78[[#This Row],[Stunden/ Jahr So+Ft]]*$D$1),0)</f>
        <v>0</v>
      </c>
      <c r="V178" s="62">
        <f>Tab_Gesamtfläche78[[#This Row],[EUR / Jahr]]/12</f>
        <v>0</v>
      </c>
      <c r="W178" s="56"/>
      <c r="X178"/>
      <c r="Y178" s="260"/>
    </row>
    <row r="179" spans="1:25">
      <c r="A179" s="55"/>
      <c r="B179" s="55" t="s">
        <v>436</v>
      </c>
      <c r="C179" s="55" t="s">
        <v>536</v>
      </c>
      <c r="D179" s="55" t="s">
        <v>445</v>
      </c>
      <c r="E179" s="55" t="s">
        <v>201</v>
      </c>
      <c r="F179" s="55"/>
      <c r="G179" s="55" t="s">
        <v>421</v>
      </c>
      <c r="H179" s="57">
        <v>47</v>
      </c>
      <c r="I179" s="58" t="s">
        <v>39</v>
      </c>
      <c r="J179" s="58" t="s">
        <v>13</v>
      </c>
      <c r="K179" s="59">
        <v>252.91666666666669</v>
      </c>
      <c r="L179" s="60">
        <f>IFERROR(IF(Tab_Gesamtfläche78[[#This Row],[Code]]="x",0,Tab_Gesamtfläche78[[#This Row],[QM]]*Tab_Gesamtfläche78[[#This Row],[verrechenbare Tage]]),0)</f>
        <v>11887.083333333334</v>
      </c>
      <c r="M179" s="60"/>
      <c r="N179" s="58"/>
      <c r="O179" s="1806">
        <f>IFERROR(VLOOKUP(Tab_Gesamtfläche78[[#This Row],[RG]],Tab_Leistungswerte[],4,FALSE),"o.E.")</f>
        <v>450</v>
      </c>
      <c r="P179" s="58">
        <f>IFERROR(VLOOKUP(Tab_Gesamtfläche78[[#This Row],[RG]],Tab_Leistungswerte[],3,FALSE),"o.E.")</f>
        <v>450</v>
      </c>
      <c r="Q179" s="59">
        <f>IFERROR(Tab_Gesamtfläche78[[#This Row],[Fläche im Jahr]]/Tab_Gesamtfläche78[[#This Row],[LW Bieter]],0)</f>
        <v>26.415740740740741</v>
      </c>
      <c r="R179" s="61">
        <f>Tab_Gesamtfläche78[[#This Row],[Stunden/
Jahr]]/12</f>
        <v>2.2013117283950616</v>
      </c>
      <c r="S179" s="61">
        <f>IFERROR(IF(Tab_Gesamtfläche78[[#This Row],[Stunden/ Jahr So+Ft]]&gt;0,Tab_Gesamtfläche78[[#This Row],[Stunden/
Jahr]]-Tab_Gesamtfläche78[[#This Row],[Stunden/ Jahr So+Ft]],Tab_Gesamtfläche78[[#This Row],[Stunden/
Jahr]]),0)</f>
        <v>26.415740740740741</v>
      </c>
      <c r="T17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79" s="62">
        <f>IFERROR(SUM(Tab_Gesamtfläche78[[#This Row],[Stunden/Jahr werktags]]*$B$1+Tab_Gesamtfläche78[[#This Row],[Stunden/ Jahr So+Ft]]*$D$1),0)</f>
        <v>0</v>
      </c>
      <c r="V179" s="62">
        <f>Tab_Gesamtfläche78[[#This Row],[EUR / Jahr]]/12</f>
        <v>0</v>
      </c>
      <c r="W179" s="56"/>
      <c r="X179"/>
      <c r="Y179" s="260"/>
    </row>
    <row r="180" spans="1:25">
      <c r="A180" s="55"/>
      <c r="B180" s="55" t="s">
        <v>437</v>
      </c>
      <c r="C180" s="55" t="s">
        <v>537</v>
      </c>
      <c r="D180" s="55" t="s">
        <v>447</v>
      </c>
      <c r="E180" s="55" t="s">
        <v>496</v>
      </c>
      <c r="F180" s="55"/>
      <c r="G180" s="55" t="s">
        <v>421</v>
      </c>
      <c r="H180" s="57">
        <v>8.75</v>
      </c>
      <c r="I180" s="58" t="s">
        <v>39</v>
      </c>
      <c r="J180" s="58" t="s">
        <v>13</v>
      </c>
      <c r="K180" s="59">
        <v>252.91666666666669</v>
      </c>
      <c r="L180" s="60">
        <f>IFERROR(IF(Tab_Gesamtfläche78[[#This Row],[Code]]="x",0,Tab_Gesamtfläche78[[#This Row],[QM]]*Tab_Gesamtfläche78[[#This Row],[verrechenbare Tage]]),0)</f>
        <v>2213.0208333333335</v>
      </c>
      <c r="M180" s="60"/>
      <c r="N180" s="58"/>
      <c r="O180" s="1806">
        <f>IFERROR(VLOOKUP(Tab_Gesamtfläche78[[#This Row],[RG]],Tab_Leistungswerte[],4,FALSE),"o.E.")</f>
        <v>450</v>
      </c>
      <c r="P180" s="58">
        <f>IFERROR(VLOOKUP(Tab_Gesamtfläche78[[#This Row],[RG]],Tab_Leistungswerte[],3,FALSE),"o.E.")</f>
        <v>450</v>
      </c>
      <c r="Q180" s="59">
        <f>IFERROR(Tab_Gesamtfläche78[[#This Row],[Fläche im Jahr]]/Tab_Gesamtfläche78[[#This Row],[LW Bieter]],0)</f>
        <v>4.9178240740740744</v>
      </c>
      <c r="R180" s="61">
        <f>Tab_Gesamtfläche78[[#This Row],[Stunden/
Jahr]]/12</f>
        <v>0.40981867283950618</v>
      </c>
      <c r="S180" s="61">
        <f>IFERROR(IF(Tab_Gesamtfläche78[[#This Row],[Stunden/ Jahr So+Ft]]&gt;0,Tab_Gesamtfläche78[[#This Row],[Stunden/
Jahr]]-Tab_Gesamtfläche78[[#This Row],[Stunden/ Jahr So+Ft]],Tab_Gesamtfläche78[[#This Row],[Stunden/
Jahr]]),0)</f>
        <v>4.9178240740740744</v>
      </c>
      <c r="T18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0" s="62">
        <f>IFERROR(SUM(Tab_Gesamtfläche78[[#This Row],[Stunden/Jahr werktags]]*$B$1+Tab_Gesamtfläche78[[#This Row],[Stunden/ Jahr So+Ft]]*$D$1),0)</f>
        <v>0</v>
      </c>
      <c r="V180" s="62">
        <f>Tab_Gesamtfläche78[[#This Row],[EUR / Jahr]]/12</f>
        <v>0</v>
      </c>
      <c r="W180" s="56"/>
      <c r="X180"/>
      <c r="Y180" s="260"/>
    </row>
    <row r="181" spans="1:25">
      <c r="A181" s="55"/>
      <c r="B181" s="55" t="s">
        <v>437</v>
      </c>
      <c r="C181" s="55" t="s">
        <v>538</v>
      </c>
      <c r="D181" s="55" t="s">
        <v>447</v>
      </c>
      <c r="E181" s="55" t="s">
        <v>502</v>
      </c>
      <c r="F181" s="55"/>
      <c r="G181" s="55" t="s">
        <v>421</v>
      </c>
      <c r="H181" s="57">
        <v>46</v>
      </c>
      <c r="I181" s="58" t="s">
        <v>39</v>
      </c>
      <c r="J181" s="58" t="s">
        <v>13</v>
      </c>
      <c r="K181" s="59">
        <v>252.91666666666669</v>
      </c>
      <c r="L181" s="60">
        <f>IFERROR(IF(Tab_Gesamtfläche78[[#This Row],[Code]]="x",0,Tab_Gesamtfläche78[[#This Row],[QM]]*Tab_Gesamtfläche78[[#This Row],[verrechenbare Tage]]),0)</f>
        <v>11634.166666666668</v>
      </c>
      <c r="M181" s="60"/>
      <c r="N181" s="58"/>
      <c r="O181" s="1806">
        <f>IFERROR(VLOOKUP(Tab_Gesamtfläche78[[#This Row],[RG]],Tab_Leistungswerte[],4,FALSE),"o.E.")</f>
        <v>450</v>
      </c>
      <c r="P181" s="58">
        <f>IFERROR(VLOOKUP(Tab_Gesamtfläche78[[#This Row],[RG]],Tab_Leistungswerte[],3,FALSE),"o.E.")</f>
        <v>450</v>
      </c>
      <c r="Q181" s="59">
        <f>IFERROR(Tab_Gesamtfläche78[[#This Row],[Fläche im Jahr]]/Tab_Gesamtfläche78[[#This Row],[LW Bieter]],0)</f>
        <v>25.853703703703708</v>
      </c>
      <c r="R181" s="61">
        <f>Tab_Gesamtfläche78[[#This Row],[Stunden/
Jahr]]/12</f>
        <v>2.1544753086419757</v>
      </c>
      <c r="S181" s="61">
        <f>IFERROR(IF(Tab_Gesamtfläche78[[#This Row],[Stunden/ Jahr So+Ft]]&gt;0,Tab_Gesamtfläche78[[#This Row],[Stunden/
Jahr]]-Tab_Gesamtfläche78[[#This Row],[Stunden/ Jahr So+Ft]],Tab_Gesamtfläche78[[#This Row],[Stunden/
Jahr]]),0)</f>
        <v>25.853703703703708</v>
      </c>
      <c r="T18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1" s="62">
        <f>IFERROR(SUM(Tab_Gesamtfläche78[[#This Row],[Stunden/Jahr werktags]]*$B$1+Tab_Gesamtfläche78[[#This Row],[Stunden/ Jahr So+Ft]]*$D$1),0)</f>
        <v>0</v>
      </c>
      <c r="V181" s="62">
        <f>Tab_Gesamtfläche78[[#This Row],[EUR / Jahr]]/12</f>
        <v>0</v>
      </c>
      <c r="W181" s="56"/>
      <c r="X181"/>
      <c r="Y181" s="260"/>
    </row>
    <row r="182" spans="1:25">
      <c r="A182" s="55"/>
      <c r="B182" s="55" t="s">
        <v>440</v>
      </c>
      <c r="C182" s="55"/>
      <c r="D182" s="55" t="s">
        <v>449</v>
      </c>
      <c r="E182" s="55" t="s">
        <v>201</v>
      </c>
      <c r="F182" s="55"/>
      <c r="G182" s="55" t="s">
        <v>277</v>
      </c>
      <c r="H182" s="57">
        <v>15.58</v>
      </c>
      <c r="I182" s="58" t="s">
        <v>39</v>
      </c>
      <c r="J182" s="58" t="s">
        <v>13</v>
      </c>
      <c r="K182" s="59">
        <v>252.91666666666669</v>
      </c>
      <c r="L182" s="60">
        <f>IFERROR(IF(Tab_Gesamtfläche78[[#This Row],[Code]]="x",0,Tab_Gesamtfläche78[[#This Row],[QM]]*Tab_Gesamtfläche78[[#This Row],[verrechenbare Tage]]),0)</f>
        <v>3940.4416666666671</v>
      </c>
      <c r="M182" s="60"/>
      <c r="N182" s="58"/>
      <c r="O182" s="1806">
        <f>IFERROR(VLOOKUP(Tab_Gesamtfläche78[[#This Row],[RG]],Tab_Leistungswerte[],4,FALSE),"o.E.")</f>
        <v>450</v>
      </c>
      <c r="P182" s="58">
        <f>IFERROR(VLOOKUP(Tab_Gesamtfläche78[[#This Row],[RG]],Tab_Leistungswerte[],3,FALSE),"o.E.")</f>
        <v>450</v>
      </c>
      <c r="Q182" s="59">
        <f>IFERROR(Tab_Gesamtfläche78[[#This Row],[Fläche im Jahr]]/Tab_Gesamtfläche78[[#This Row],[LW Bieter]],0)</f>
        <v>8.7565370370370381</v>
      </c>
      <c r="R182" s="61">
        <f>Tab_Gesamtfläche78[[#This Row],[Stunden/
Jahr]]/12</f>
        <v>0.72971141975308651</v>
      </c>
      <c r="S182" s="61">
        <f>IFERROR(IF(Tab_Gesamtfläche78[[#This Row],[Stunden/ Jahr So+Ft]]&gt;0,Tab_Gesamtfläche78[[#This Row],[Stunden/
Jahr]]-Tab_Gesamtfläche78[[#This Row],[Stunden/ Jahr So+Ft]],Tab_Gesamtfläche78[[#This Row],[Stunden/
Jahr]]),0)</f>
        <v>8.7565370370370381</v>
      </c>
      <c r="T182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2" s="62">
        <f>IFERROR(SUM(Tab_Gesamtfläche78[[#This Row],[Stunden/Jahr werktags]]*$B$1+Tab_Gesamtfläche78[[#This Row],[Stunden/ Jahr So+Ft]]*$D$1),0)</f>
        <v>0</v>
      </c>
      <c r="V182" s="62">
        <f>Tab_Gesamtfläche78[[#This Row],[EUR / Jahr]]/12</f>
        <v>0</v>
      </c>
      <c r="W182" s="56"/>
      <c r="X182"/>
      <c r="Y182" s="260"/>
    </row>
    <row r="183" spans="1:25">
      <c r="A183" s="55"/>
      <c r="B183" s="55" t="s">
        <v>435</v>
      </c>
      <c r="C183" s="55"/>
      <c r="D183" s="55" t="s">
        <v>444</v>
      </c>
      <c r="E183" s="55" t="s">
        <v>201</v>
      </c>
      <c r="F183" s="55" t="s">
        <v>545</v>
      </c>
      <c r="G183" s="55" t="s">
        <v>541</v>
      </c>
      <c r="H183" s="57">
        <v>95</v>
      </c>
      <c r="I183" s="58" t="s">
        <v>587</v>
      </c>
      <c r="J183" s="58" t="s">
        <v>210</v>
      </c>
      <c r="K183" s="59">
        <v>126.45833333333331</v>
      </c>
      <c r="L183" s="60">
        <f>IFERROR(IF(Tab_Gesamtfläche78[[#This Row],[Code]]="x",0,Tab_Gesamtfläche78[[#This Row],[QM]]*Tab_Gesamtfläche78[[#This Row],[verrechenbare Tage]]),0)</f>
        <v>12013.541666666664</v>
      </c>
      <c r="M183" s="60"/>
      <c r="N183" s="58"/>
      <c r="O183" s="1806">
        <f>IFERROR(VLOOKUP(Tab_Gesamtfläche78[[#This Row],[RG]],Tab_Leistungswerte[],4,FALSE),"o.E.")</f>
        <v>450</v>
      </c>
      <c r="P183" s="58">
        <f>IFERROR(VLOOKUP(Tab_Gesamtfläche78[[#This Row],[RG]],Tab_Leistungswerte[],3,FALSE),"o.E.")</f>
        <v>450</v>
      </c>
      <c r="Q183" s="59">
        <f>IFERROR(Tab_Gesamtfläche78[[#This Row],[Fläche im Jahr]]/Tab_Gesamtfläche78[[#This Row],[LW Bieter]],0)</f>
        <v>26.696759259259252</v>
      </c>
      <c r="R183" s="61">
        <f>Tab_Gesamtfläche78[[#This Row],[Stunden/
Jahr]]/12</f>
        <v>2.2247299382716044</v>
      </c>
      <c r="S183" s="61">
        <f>IFERROR(IF(Tab_Gesamtfläche78[[#This Row],[Stunden/ Jahr So+Ft]]&gt;0,Tab_Gesamtfläche78[[#This Row],[Stunden/
Jahr]]-Tab_Gesamtfläche78[[#This Row],[Stunden/ Jahr So+Ft]],Tab_Gesamtfläche78[[#This Row],[Stunden/
Jahr]]),0)</f>
        <v>26.696759259259252</v>
      </c>
      <c r="T183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3" s="62">
        <f>IFERROR(SUM(Tab_Gesamtfläche78[[#This Row],[Stunden/Jahr werktags]]*$B$1+Tab_Gesamtfläche78[[#This Row],[Stunden/ Jahr So+Ft]]*$D$1),0)</f>
        <v>0</v>
      </c>
      <c r="V183" s="62">
        <f>Tab_Gesamtfläche78[[#This Row],[EUR / Jahr]]/12</f>
        <v>0</v>
      </c>
      <c r="W183" s="56"/>
      <c r="X183"/>
      <c r="Y183" s="260"/>
    </row>
    <row r="184" spans="1:25">
      <c r="A184" s="55"/>
      <c r="B184" s="55" t="s">
        <v>435</v>
      </c>
      <c r="C184" s="55"/>
      <c r="D184" s="55" t="s">
        <v>444</v>
      </c>
      <c r="E184" s="55" t="s">
        <v>201</v>
      </c>
      <c r="F184" s="55" t="s">
        <v>545</v>
      </c>
      <c r="G184" s="55" t="s">
        <v>541</v>
      </c>
      <c r="H184" s="57">
        <v>95</v>
      </c>
      <c r="I184" s="58" t="s">
        <v>589</v>
      </c>
      <c r="J184" s="58" t="s">
        <v>210</v>
      </c>
      <c r="K184" s="59">
        <v>126.45833333333331</v>
      </c>
      <c r="L184" s="60">
        <f>IFERROR(IF(Tab_Gesamtfläche78[[#This Row],[Code]]="x",0,Tab_Gesamtfläche78[[#This Row],[QM]]*Tab_Gesamtfläche78[[#This Row],[verrechenbare Tage]]),0)</f>
        <v>12013.541666666664</v>
      </c>
      <c r="M184" s="60"/>
      <c r="N184" s="58"/>
      <c r="O184" s="1806">
        <f>IFERROR(VLOOKUP(Tab_Gesamtfläche78[[#This Row],[RG]],Tab_Leistungswerte[],4,FALSE),"o.E.")</f>
        <v>900</v>
      </c>
      <c r="P184" s="58">
        <f>IFERROR(VLOOKUP(Tab_Gesamtfläche78[[#This Row],[RG]],Tab_Leistungswerte[],3,FALSE),"o.E.")</f>
        <v>900</v>
      </c>
      <c r="Q184" s="59">
        <f>IFERROR(Tab_Gesamtfläche78[[#This Row],[Fläche im Jahr]]/Tab_Gesamtfläche78[[#This Row],[LW Bieter]],0)</f>
        <v>13.348379629629626</v>
      </c>
      <c r="R184" s="61">
        <f>Tab_Gesamtfläche78[[#This Row],[Stunden/
Jahr]]/12</f>
        <v>1.1123649691358022</v>
      </c>
      <c r="S184" s="61">
        <f>IFERROR(IF(Tab_Gesamtfläche78[[#This Row],[Stunden/ Jahr So+Ft]]&gt;0,Tab_Gesamtfläche78[[#This Row],[Stunden/
Jahr]]-Tab_Gesamtfläche78[[#This Row],[Stunden/ Jahr So+Ft]],Tab_Gesamtfläche78[[#This Row],[Stunden/
Jahr]]),0)</f>
        <v>13.348379629629626</v>
      </c>
      <c r="T184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4" s="62">
        <f>IFERROR(SUM(Tab_Gesamtfläche78[[#This Row],[Stunden/Jahr werktags]]*$B$1+Tab_Gesamtfläche78[[#This Row],[Stunden/ Jahr So+Ft]]*$D$1),0)</f>
        <v>0</v>
      </c>
      <c r="V184" s="62">
        <f>Tab_Gesamtfläche78[[#This Row],[EUR / Jahr]]/12</f>
        <v>0</v>
      </c>
      <c r="W184" s="56"/>
      <c r="X184"/>
      <c r="Y184" s="260"/>
    </row>
    <row r="185" spans="1:25" s="1202" customFormat="1">
      <c r="A185" s="55"/>
      <c r="B185" s="55" t="s">
        <v>435</v>
      </c>
      <c r="C185" s="55"/>
      <c r="D185" s="55" t="s">
        <v>448</v>
      </c>
      <c r="E185" s="55" t="s">
        <v>280</v>
      </c>
      <c r="F185" s="55" t="s">
        <v>708</v>
      </c>
      <c r="G185" s="55" t="s">
        <v>4</v>
      </c>
      <c r="H185" s="57">
        <v>19</v>
      </c>
      <c r="I185" s="58" t="s">
        <v>590</v>
      </c>
      <c r="J185" s="58" t="s">
        <v>13</v>
      </c>
      <c r="K185" s="59">
        <v>252.91666666666669</v>
      </c>
      <c r="L185" s="60">
        <f>IFERROR(IF(Tab_Gesamtfläche78[[#This Row],[Code]]="x",0,Tab_Gesamtfläche78[[#This Row],[QM]]*Tab_Gesamtfläche78[[#This Row],[verrechenbare Tage]]),0)</f>
        <v>0</v>
      </c>
      <c r="M185" s="60"/>
      <c r="N185" s="58"/>
      <c r="O185" s="1806">
        <f>IFERROR(VLOOKUP(Tab_Gesamtfläche78[[#This Row],[RG]],Tab_Leistungswerte[],4,FALSE),"o.E.")</f>
        <v>140</v>
      </c>
      <c r="P185" s="58">
        <f>IFERROR(VLOOKUP(Tab_Gesamtfläche78[[#This Row],[RG]],Tab_Leistungswerte[],3,FALSE),"o.E.")</f>
        <v>140</v>
      </c>
      <c r="Q185" s="59">
        <f>IFERROR(Tab_Gesamtfläche78[[#This Row],[Fläche im Jahr]]/Tab_Gesamtfläche78[[#This Row],[LW Bieter]],0)</f>
        <v>0</v>
      </c>
      <c r="R185" s="61">
        <f>Tab_Gesamtfläche78[[#This Row],[Stunden/
Jahr]]/12</f>
        <v>0</v>
      </c>
      <c r="S185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85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5" s="62">
        <f>IFERROR(SUM(Tab_Gesamtfläche78[[#This Row],[Stunden/Jahr werktags]]*$B$1+Tab_Gesamtfläche78[[#This Row],[Stunden/ Jahr So+Ft]]*$D$1),0)</f>
        <v>0</v>
      </c>
      <c r="V185" s="62">
        <f>Tab_Gesamtfläche78[[#This Row],[EUR / Jahr]]/12</f>
        <v>0</v>
      </c>
      <c r="W185" s="1203" t="s">
        <v>715</v>
      </c>
      <c r="X185" s="1200"/>
      <c r="Y185" s="1201"/>
    </row>
    <row r="186" spans="1:25" ht="27">
      <c r="A186" s="55"/>
      <c r="B186" s="55" t="s">
        <v>439</v>
      </c>
      <c r="C186" s="55"/>
      <c r="D186" s="55" t="s">
        <v>449</v>
      </c>
      <c r="E186" s="55" t="s">
        <v>273</v>
      </c>
      <c r="F186" s="55" t="s">
        <v>708</v>
      </c>
      <c r="G186" s="55" t="s">
        <v>277</v>
      </c>
      <c r="H186" s="57">
        <v>5.92</v>
      </c>
      <c r="I186" s="58" t="s">
        <v>592</v>
      </c>
      <c r="J186" s="58" t="s">
        <v>6</v>
      </c>
      <c r="K186" s="59">
        <v>12.001642935377873</v>
      </c>
      <c r="L186" s="60">
        <f>IFERROR(IF(Tab_Gesamtfläche78[[#This Row],[Code]]="x",0,Tab_Gesamtfläche78[[#This Row],[QM]]*Tab_Gesamtfläche78[[#This Row],[verrechenbare Tage]]),0)</f>
        <v>0</v>
      </c>
      <c r="M186" s="60"/>
      <c r="N186" s="58"/>
      <c r="O186" s="1806">
        <f>IFERROR(VLOOKUP(Tab_Gesamtfläche78[[#This Row],[RG]],Tab_Leistungswerte[],4,FALSE),"o.E.")</f>
        <v>180</v>
      </c>
      <c r="P186" s="58">
        <f>IFERROR(VLOOKUP(Tab_Gesamtfläche78[[#This Row],[RG]],Tab_Leistungswerte[],3,FALSE),"o.E.")</f>
        <v>180</v>
      </c>
      <c r="Q186" s="59">
        <f>IFERROR(Tab_Gesamtfläche78[[#This Row],[Fläche im Jahr]]/Tab_Gesamtfläche78[[#This Row],[LW Bieter]],0)</f>
        <v>0</v>
      </c>
      <c r="R186" s="61">
        <f>Tab_Gesamtfläche78[[#This Row],[Stunden/
Jahr]]/12</f>
        <v>0</v>
      </c>
      <c r="S186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86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6" s="62">
        <f>IFERROR(SUM(Tab_Gesamtfläche78[[#This Row],[Stunden/Jahr werktags]]*$B$1+Tab_Gesamtfläche78[[#This Row],[Stunden/ Jahr So+Ft]]*$D$1),0)</f>
        <v>0</v>
      </c>
      <c r="V186" s="62">
        <f>Tab_Gesamtfläche78[[#This Row],[EUR / Jahr]]/12</f>
        <v>0</v>
      </c>
      <c r="W186" s="1203" t="s">
        <v>715</v>
      </c>
      <c r="X186"/>
      <c r="Y186" s="260"/>
    </row>
    <row r="187" spans="1:25" ht="27">
      <c r="A187" s="55"/>
      <c r="B187" s="55" t="s">
        <v>439</v>
      </c>
      <c r="C187" s="55"/>
      <c r="D187" s="55" t="s">
        <v>449</v>
      </c>
      <c r="E187" s="55" t="s">
        <v>503</v>
      </c>
      <c r="F187" s="55" t="s">
        <v>708</v>
      </c>
      <c r="G187" s="55" t="s">
        <v>277</v>
      </c>
      <c r="H187" s="57">
        <v>4.74</v>
      </c>
      <c r="I187" s="58" t="s">
        <v>592</v>
      </c>
      <c r="J187" s="58" t="s">
        <v>6</v>
      </c>
      <c r="K187" s="59">
        <v>12.001642935377873</v>
      </c>
      <c r="L187" s="60">
        <f>IFERROR(IF(Tab_Gesamtfläche78[[#This Row],[Code]]="x",0,Tab_Gesamtfläche78[[#This Row],[QM]]*Tab_Gesamtfläche78[[#This Row],[verrechenbare Tage]]),0)</f>
        <v>0</v>
      </c>
      <c r="M187" s="60"/>
      <c r="N187" s="58"/>
      <c r="O187" s="1806">
        <f>IFERROR(VLOOKUP(Tab_Gesamtfläche78[[#This Row],[RG]],Tab_Leistungswerte[],4,FALSE),"o.E.")</f>
        <v>180</v>
      </c>
      <c r="P187" s="58">
        <f>IFERROR(VLOOKUP(Tab_Gesamtfläche78[[#This Row],[RG]],Tab_Leistungswerte[],3,FALSE),"o.E.")</f>
        <v>180</v>
      </c>
      <c r="Q187" s="59">
        <f>IFERROR(Tab_Gesamtfläche78[[#This Row],[Fläche im Jahr]]/Tab_Gesamtfläche78[[#This Row],[LW Bieter]],0)</f>
        <v>0</v>
      </c>
      <c r="R187" s="61">
        <f>Tab_Gesamtfläche78[[#This Row],[Stunden/
Jahr]]/12</f>
        <v>0</v>
      </c>
      <c r="S187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87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7" s="62">
        <f>IFERROR(SUM(Tab_Gesamtfläche78[[#This Row],[Stunden/Jahr werktags]]*$B$1+Tab_Gesamtfläche78[[#This Row],[Stunden/ Jahr So+Ft]]*$D$1),0)</f>
        <v>0</v>
      </c>
      <c r="V187" s="62">
        <f>Tab_Gesamtfläche78[[#This Row],[EUR / Jahr]]/12</f>
        <v>0</v>
      </c>
      <c r="W187" s="1203" t="s">
        <v>715</v>
      </c>
      <c r="X187"/>
      <c r="Y187" s="260"/>
    </row>
    <row r="188" spans="1:25">
      <c r="A188" s="55"/>
      <c r="B188" s="55" t="s">
        <v>440</v>
      </c>
      <c r="C188" s="55"/>
      <c r="D188" s="55" t="s">
        <v>449</v>
      </c>
      <c r="E188" s="55" t="s">
        <v>504</v>
      </c>
      <c r="F188" s="55"/>
      <c r="G188" s="55" t="s">
        <v>277</v>
      </c>
      <c r="H188" s="57">
        <v>10.1</v>
      </c>
      <c r="I188" s="58" t="s">
        <v>592</v>
      </c>
      <c r="J188" s="58" t="s">
        <v>6</v>
      </c>
      <c r="K188" s="59">
        <v>12.001642935377873</v>
      </c>
      <c r="L188" s="60">
        <f>IFERROR(IF(Tab_Gesamtfläche78[[#This Row],[Code]]="x",0,Tab_Gesamtfläche78[[#This Row],[QM]]*Tab_Gesamtfläche78[[#This Row],[verrechenbare Tage]]),0)</f>
        <v>121.21659364731651</v>
      </c>
      <c r="M188" s="60"/>
      <c r="N188" s="58"/>
      <c r="O188" s="1806">
        <f>IFERROR(VLOOKUP(Tab_Gesamtfläche78[[#This Row],[RG]],Tab_Leistungswerte[],4,FALSE),"o.E.")</f>
        <v>180</v>
      </c>
      <c r="P188" s="58">
        <f>IFERROR(VLOOKUP(Tab_Gesamtfläche78[[#This Row],[RG]],Tab_Leistungswerte[],3,FALSE),"o.E.")</f>
        <v>180</v>
      </c>
      <c r="Q188" s="59">
        <f>IFERROR(Tab_Gesamtfläche78[[#This Row],[Fläche im Jahr]]/Tab_Gesamtfläche78[[#This Row],[LW Bieter]],0)</f>
        <v>0.6734255202628695</v>
      </c>
      <c r="R188" s="61">
        <f>Tab_Gesamtfläche78[[#This Row],[Stunden/
Jahr]]/12</f>
        <v>5.6118793355239123E-2</v>
      </c>
      <c r="S188" s="61">
        <f>IFERROR(IF(Tab_Gesamtfläche78[[#This Row],[Stunden/ Jahr So+Ft]]&gt;0,Tab_Gesamtfläche78[[#This Row],[Stunden/
Jahr]]-Tab_Gesamtfläche78[[#This Row],[Stunden/ Jahr So+Ft]],Tab_Gesamtfläche78[[#This Row],[Stunden/
Jahr]]),0)</f>
        <v>0.6734255202628695</v>
      </c>
      <c r="T188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8" s="62">
        <f>IFERROR(SUM(Tab_Gesamtfläche78[[#This Row],[Stunden/Jahr werktags]]*$B$1+Tab_Gesamtfläche78[[#This Row],[Stunden/ Jahr So+Ft]]*$D$1),0)</f>
        <v>0</v>
      </c>
      <c r="V188" s="62">
        <f>Tab_Gesamtfläche78[[#This Row],[EUR / Jahr]]/12</f>
        <v>0</v>
      </c>
      <c r="W188" s="56"/>
      <c r="X188"/>
      <c r="Y188" s="260"/>
    </row>
    <row r="189" spans="1:25">
      <c r="A189" s="55"/>
      <c r="B189" s="55" t="s">
        <v>435</v>
      </c>
      <c r="C189" s="55">
        <v>248</v>
      </c>
      <c r="D189" s="55" t="s">
        <v>448</v>
      </c>
      <c r="E189" s="55" t="s">
        <v>505</v>
      </c>
      <c r="F189" s="55"/>
      <c r="G189" s="55" t="s">
        <v>277</v>
      </c>
      <c r="H189" s="57">
        <v>12.48</v>
      </c>
      <c r="I189" s="58" t="s">
        <v>43</v>
      </c>
      <c r="J189" s="58" t="s">
        <v>6</v>
      </c>
      <c r="K189" s="59">
        <v>12.001642935377873</v>
      </c>
      <c r="L189" s="60">
        <f>IFERROR(IF(Tab_Gesamtfläche78[[#This Row],[Code]]="x",0,Tab_Gesamtfläche78[[#This Row],[QM]]*Tab_Gesamtfläche78[[#This Row],[verrechenbare Tage]]),0)</f>
        <v>149.78050383351587</v>
      </c>
      <c r="M189" s="60"/>
      <c r="N189" s="58"/>
      <c r="O189" s="1806">
        <f>IFERROR(VLOOKUP(Tab_Gesamtfläche78[[#This Row],[RG]],Tab_Leistungswerte[],4,FALSE),"o.E.")</f>
        <v>250</v>
      </c>
      <c r="P189" s="58">
        <f>IFERROR(VLOOKUP(Tab_Gesamtfläche78[[#This Row],[RG]],Tab_Leistungswerte[],3,FALSE),"o.E.")</f>
        <v>250</v>
      </c>
      <c r="Q189" s="59">
        <f>IFERROR(Tab_Gesamtfläche78[[#This Row],[Fläche im Jahr]]/Tab_Gesamtfläche78[[#This Row],[LW Bieter]],0)</f>
        <v>0.59912201533406351</v>
      </c>
      <c r="R189" s="61">
        <f>Tab_Gesamtfläche78[[#This Row],[Stunden/
Jahr]]/12</f>
        <v>4.9926834611171957E-2</v>
      </c>
      <c r="S189" s="61">
        <f>IFERROR(IF(Tab_Gesamtfläche78[[#This Row],[Stunden/ Jahr So+Ft]]&gt;0,Tab_Gesamtfläche78[[#This Row],[Stunden/
Jahr]]-Tab_Gesamtfläche78[[#This Row],[Stunden/ Jahr So+Ft]],Tab_Gesamtfläche78[[#This Row],[Stunden/
Jahr]]),0)</f>
        <v>0.59912201533406351</v>
      </c>
      <c r="T189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89" s="62">
        <f>IFERROR(SUM(Tab_Gesamtfläche78[[#This Row],[Stunden/Jahr werktags]]*$B$1+Tab_Gesamtfläche78[[#This Row],[Stunden/ Jahr So+Ft]]*$D$1),0)</f>
        <v>0</v>
      </c>
      <c r="V189" s="62">
        <f>Tab_Gesamtfläche78[[#This Row],[EUR / Jahr]]/12</f>
        <v>0</v>
      </c>
      <c r="W189" s="56"/>
      <c r="X189"/>
      <c r="Y189" s="260"/>
    </row>
    <row r="190" spans="1:25" s="1202" customFormat="1" ht="54" hidden="1">
      <c r="A190" s="55"/>
      <c r="B190" s="55" t="s">
        <v>435</v>
      </c>
      <c r="C190" s="55"/>
      <c r="D190" s="55"/>
      <c r="E190" s="55" t="s">
        <v>506</v>
      </c>
      <c r="F190" s="55" t="s">
        <v>708</v>
      </c>
      <c r="G190" s="55"/>
      <c r="H190" s="57"/>
      <c r="I190" s="58" t="s">
        <v>596</v>
      </c>
      <c r="J190" s="58" t="s">
        <v>13</v>
      </c>
      <c r="K190" s="59">
        <v>252.91666666666669</v>
      </c>
      <c r="L190" s="60">
        <f>IFERROR(IF(Tab_Gesamtfläche78[[#This Row],[Code]]="x",0,Tab_Gesamtfläche78[[#This Row],[QM]]*Tab_Gesamtfläche78[[#This Row],[verrechenbare Tage]]),0)</f>
        <v>0</v>
      </c>
      <c r="M190" s="60"/>
      <c r="N190" s="58"/>
      <c r="O190" s="272">
        <f>IFERROR(VLOOKUP(Tab_Gesamtfläche78[[#This Row],[RG]],Tab_Leistungswerte[],4,FALSE),"o.E.")</f>
        <v>0</v>
      </c>
      <c r="P190" s="58">
        <f>IFERROR(VLOOKUP(Tab_Gesamtfläche78[[#This Row],[RG]],Tab_Leistungswerte[],3,FALSE),"o.E.")</f>
        <v>0</v>
      </c>
      <c r="Q190" s="59">
        <f>IFERROR(Tab_Gesamtfläche78[[#This Row],[Fläche im Jahr]]/Tab_Gesamtfläche78[[#This Row],[LW Bieter]],0)</f>
        <v>0</v>
      </c>
      <c r="R190" s="61">
        <f>Tab_Gesamtfläche78[[#This Row],[Stunden/
Jahr]]/12</f>
        <v>0</v>
      </c>
      <c r="S190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90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90" s="62">
        <f>IFERROR(SUM(Tab_Gesamtfläche78[[#This Row],[Stunden/Jahr werktags]]*$B$1+Tab_Gesamtfläche78[[#This Row],[Stunden/ Jahr So+Ft]]*$D$1),0)</f>
        <v>0</v>
      </c>
      <c r="V190" s="62">
        <f>Tab_Gesamtfläche78[[#This Row],[EUR / Jahr]]/12</f>
        <v>0</v>
      </c>
      <c r="W190" s="1203" t="s">
        <v>715</v>
      </c>
      <c r="X190" s="1200"/>
      <c r="Y190" s="1201"/>
    </row>
    <row r="191" spans="1:25" ht="27">
      <c r="A191" s="1207" t="s">
        <v>710</v>
      </c>
      <c r="B191" s="55" t="s">
        <v>435</v>
      </c>
      <c r="C191" s="1208" t="s">
        <v>711</v>
      </c>
      <c r="D191" s="55" t="s">
        <v>448</v>
      </c>
      <c r="E191" s="1208" t="s">
        <v>709</v>
      </c>
      <c r="F191" s="1208" t="s">
        <v>708</v>
      </c>
      <c r="G191" s="55" t="s">
        <v>712</v>
      </c>
      <c r="H191" s="1209">
        <v>13.23</v>
      </c>
      <c r="I191" s="1210" t="s">
        <v>564</v>
      </c>
      <c r="J191" s="1210" t="s">
        <v>13</v>
      </c>
      <c r="K191" s="59">
        <v>252.91666666666669</v>
      </c>
      <c r="L191" s="60">
        <f>IFERROR(IF(Tab_Gesamtfläche78[[#This Row],[Code]]="x",0,Tab_Gesamtfläche78[[#This Row],[QM]]*Tab_Gesamtfläche78[[#This Row],[verrechenbare Tage]]),0)</f>
        <v>0</v>
      </c>
      <c r="M191" s="60"/>
      <c r="N191" s="58"/>
      <c r="O191" s="1806">
        <f>IFERROR(VLOOKUP(Tab_Gesamtfläche78[[#This Row],[RG]],Tab_Leistungswerte[],4,FALSE),"o.E.")</f>
        <v>80</v>
      </c>
      <c r="P191" s="58">
        <f>IFERROR(VLOOKUP(Tab_Gesamtfläche78[[#This Row],[RG]],Tab_Leistungswerte[],3,FALSE),"o.E.")</f>
        <v>80</v>
      </c>
      <c r="Q191" s="59">
        <f>IFERROR(Tab_Gesamtfläche78[[#This Row],[Fläche im Jahr]]/Tab_Gesamtfläche78[[#This Row],[LW Bieter]],0)</f>
        <v>0</v>
      </c>
      <c r="R191" s="61">
        <f>Tab_Gesamtfläche78[[#This Row],[Stunden/
Jahr]]/12</f>
        <v>0</v>
      </c>
      <c r="S191" s="61">
        <f>IFERROR(IF(Tab_Gesamtfläche78[[#This Row],[Stunden/ Jahr So+Ft]]&gt;0,Tab_Gesamtfläche78[[#This Row],[Stunden/
Jahr]]-Tab_Gesamtfläche78[[#This Row],[Stunden/ Jahr So+Ft]],Tab_Gesamtfläche78[[#This Row],[Stunden/
Jahr]]),0)</f>
        <v>0</v>
      </c>
      <c r="T191" s="61">
        <f>IFERROR(IF(Tab_Gesamtfläche78[[#This Row],[verrechenbare Tage]]&gt;='V-Tage'!$L$18,Tab_Gesamtfläche78[[#This Row],[Stunden/
Jahr]]/Tab_Gesamtfläche78[[#This Row],[verrechenbare Tage]]*('Verrechenbare Tage'!$F$4+'Verrechenbare Tage'!$C$13),0),0)</f>
        <v>0</v>
      </c>
      <c r="U191" s="62">
        <f>IFERROR(SUM(Tab_Gesamtfläche78[[#This Row],[Stunden/Jahr werktags]]*$B$1+Tab_Gesamtfläche78[[#This Row],[Stunden/ Jahr So+Ft]]*$D$1),0)</f>
        <v>0</v>
      </c>
      <c r="V191" s="62">
        <f>Tab_Gesamtfläche78[[#This Row],[EUR / Jahr]]/12</f>
        <v>0</v>
      </c>
      <c r="W191" s="1203" t="s">
        <v>715</v>
      </c>
    </row>
  </sheetData>
  <sheetProtection algorithmName="SHA-512" hashValue="Nj2TSQsZ9boWHOFg1ZEH1oeTrR/w0fzpgeNeuQoYOzR1aeKF/Rjd0kEwlxNwqYEcoSDFqB5JUE9kHsvb3esa0Q==" saltValue="LGPn2g5t7vo2xTQ8vrOkcA==" spinCount="100000" sheet="1" objects="1" scenarios="1" sort="0" autoFilter="0"/>
  <mergeCells count="14">
    <mergeCell ref="G1:G2"/>
    <mergeCell ref="B1:B2"/>
    <mergeCell ref="A1:A2"/>
    <mergeCell ref="C1:C2"/>
    <mergeCell ref="E1:E2"/>
    <mergeCell ref="D1:D2"/>
    <mergeCell ref="V1:W1"/>
    <mergeCell ref="V2:W2"/>
    <mergeCell ref="H1:J1"/>
    <mergeCell ref="K1:K2"/>
    <mergeCell ref="O1:P2"/>
    <mergeCell ref="H2:J2"/>
    <mergeCell ref="M1:N1"/>
    <mergeCell ref="M2:N2"/>
  </mergeCells>
  <conditionalFormatting sqref="D1:M1 A1:C2 O1:V2 F2:M2 A3:V191">
    <cfRule type="expression" dxfId="45" priority="3">
      <formula>CELL("schutz",A1)=0</formula>
    </cfRule>
  </conditionalFormatting>
  <pageMargins left="0.7" right="0.7" top="0.78740157499999996" bottom="0.78740157499999996" header="0.3" footer="0.3"/>
  <pageSetup paperSize="9" orientation="portrait" horizontalDpi="1200" verticalDpi="1200" r:id="rId1"/>
  <ignoredErrors>
    <ignoredError sqref="O4:O191" unlockedFormula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>
    <pageSetUpPr fitToPage="1"/>
  </sheetPr>
  <dimension ref="A1:M51"/>
  <sheetViews>
    <sheetView showGridLines="0" zoomScaleNormal="100" zoomScaleSheetLayoutView="112" zoomScalePageLayoutView="60" workbookViewId="0">
      <pane ySplit="3" topLeftCell="A4" activePane="bottomLeft" state="frozen"/>
      <selection activeCell="T46" sqref="T46"/>
      <selection pane="bottomLeft" activeCell="J6" sqref="J6"/>
    </sheetView>
  </sheetViews>
  <sheetFormatPr baseColWidth="10" defaultColWidth="10.85546875" defaultRowHeight="15"/>
  <cols>
    <col min="1" max="1" width="6.5703125" style="63" customWidth="1"/>
    <col min="2" max="2" width="84" style="63" customWidth="1"/>
    <col min="3" max="3" width="16.85546875" style="234" customWidth="1"/>
    <col min="4" max="4" width="16.140625" style="63" customWidth="1"/>
    <col min="5" max="5" width="16.5703125" style="63" customWidth="1"/>
    <col min="6" max="6" width="16.42578125" style="63" customWidth="1"/>
    <col min="7" max="7" width="12.85546875" style="63" customWidth="1"/>
    <col min="8" max="8" width="13.5703125" style="63" customWidth="1"/>
    <col min="9" max="9" width="17.85546875" style="109" customWidth="1"/>
    <col min="10" max="10" width="25.28515625" style="63" customWidth="1"/>
    <col min="11" max="11" width="21.7109375" style="63" customWidth="1"/>
    <col min="12" max="12" width="19" style="63" customWidth="1"/>
    <col min="13" max="13" width="12" style="63" customWidth="1"/>
    <col min="14" max="16384" width="10.85546875" style="63"/>
  </cols>
  <sheetData>
    <row r="1" spans="1:13" ht="32.25" customHeight="1">
      <c r="A1" s="1212" t="str">
        <f>AUFTRAG</f>
        <v>Kalkulation Reinigungsleistungen
Stadtbildpflege Kaiserslautern, Vergabe-Nr.: _____________</v>
      </c>
      <c r="B1" s="1213"/>
      <c r="C1" s="127"/>
      <c r="D1" s="128"/>
      <c r="E1" s="128"/>
      <c r="F1" s="128"/>
      <c r="G1" s="1214">
        <f>BIETER</f>
        <v>0</v>
      </c>
      <c r="H1" s="1215"/>
      <c r="I1" s="1215"/>
      <c r="J1" s="1215"/>
      <c r="K1" s="1216"/>
    </row>
    <row r="2" spans="1:13" ht="21" customHeight="1">
      <c r="A2" s="1228" t="s">
        <v>255</v>
      </c>
      <c r="B2" s="1229"/>
      <c r="C2" s="129"/>
      <c r="D2" s="130"/>
      <c r="E2" s="130"/>
      <c r="F2" s="130"/>
      <c r="G2" s="1217"/>
      <c r="H2" s="1218"/>
      <c r="I2" s="1218"/>
      <c r="J2" s="1218"/>
      <c r="K2" s="1219"/>
    </row>
    <row r="3" spans="1:13" s="135" customFormat="1" ht="28.5">
      <c r="A3" s="1230" t="s">
        <v>16</v>
      </c>
      <c r="B3" s="1231"/>
      <c r="C3" s="131" t="s">
        <v>310</v>
      </c>
      <c r="D3" s="132" t="s">
        <v>257</v>
      </c>
      <c r="E3" s="132"/>
      <c r="F3" s="133"/>
      <c r="G3" s="132" t="s">
        <v>17</v>
      </c>
      <c r="H3" s="235" t="s">
        <v>297</v>
      </c>
      <c r="I3" s="134" t="s">
        <v>217</v>
      </c>
      <c r="J3" s="132" t="s">
        <v>218</v>
      </c>
      <c r="K3" s="235" t="s">
        <v>296</v>
      </c>
    </row>
    <row r="4" spans="1:13" s="135" customFormat="1">
      <c r="A4" s="1232" t="s">
        <v>18</v>
      </c>
      <c r="B4" s="1233"/>
      <c r="C4" s="136"/>
      <c r="D4" s="137"/>
      <c r="E4" s="137"/>
      <c r="F4" s="138"/>
      <c r="G4" s="139"/>
      <c r="H4" s="137"/>
      <c r="I4" s="140"/>
      <c r="J4" s="141"/>
      <c r="K4" s="142"/>
    </row>
    <row r="5" spans="1:13" s="135" customFormat="1" ht="15" customHeight="1">
      <c r="A5" s="1234" t="s">
        <v>19</v>
      </c>
      <c r="B5" s="1235"/>
      <c r="C5" s="1225" t="s">
        <v>293</v>
      </c>
      <c r="D5" s="1226"/>
      <c r="E5" s="1226"/>
      <c r="F5" s="1226"/>
      <c r="G5" s="1226"/>
      <c r="H5" s="1226"/>
      <c r="I5" s="1226"/>
      <c r="J5" s="1226"/>
      <c r="K5" s="1227"/>
    </row>
    <row r="6" spans="1:13" ht="21" customHeight="1">
      <c r="A6" s="262" t="s">
        <v>290</v>
      </c>
      <c r="B6" s="656" t="s">
        <v>435</v>
      </c>
      <c r="C6" s="261">
        <f>SUMIF(Tab_Gesamtfläche78[Objektbezeichnung],'Kalkulation Unterhaltsreinigung'!B6,Tab_Gesamtfläche78[QM])</f>
        <v>3407.72</v>
      </c>
      <c r="D6" s="143">
        <f>SUMIF(Tab_Gesamtfläche78[Objektbezeichnung],'Kalkulation Unterhaltsreinigung'!B6,Tab_Gesamtfläche78[Fläche im Jahr])</f>
        <v>544233.26883716707</v>
      </c>
      <c r="E6" s="143"/>
      <c r="F6" s="144"/>
      <c r="G6" s="145">
        <f>SUMIF(Tab_Gesamtfläche78[Objektbezeichnung],'Kalkulation Unterhaltsreinigung'!B6,Tab_Gesamtfläche78[Stunden/
Jahr])</f>
        <v>2216.8223699981372</v>
      </c>
      <c r="H6" s="143">
        <f>IFERROR(G6/12,"")</f>
        <v>184.73519749984476</v>
      </c>
      <c r="I6" s="146"/>
      <c r="J6" s="147">
        <f>SUMIF(Tab_Gesamtfläche78[Objektbezeichnung],'Kalkulation Unterhaltsreinigung'!B6,Tab_Gesamtfläche78[EUR / Jahr])</f>
        <v>0</v>
      </c>
      <c r="K6" s="147">
        <f>IFERROR(J6/12,"")</f>
        <v>0</v>
      </c>
      <c r="L6" s="148"/>
      <c r="M6" s="149"/>
    </row>
    <row r="7" spans="1:13" ht="21" customHeight="1">
      <c r="A7" s="262" t="s">
        <v>291</v>
      </c>
      <c r="B7" s="801" t="s">
        <v>441</v>
      </c>
      <c r="C7" s="261">
        <f>SUMIF(Tab_Gesamtfläche78[Objektbezeichnung],'Kalkulation Unterhaltsreinigung'!B7,Tab_Gesamtfläche78[QM])</f>
        <v>113.45</v>
      </c>
      <c r="D7" s="143">
        <f>SUMIF(Tab_Gesamtfläche78[Objektbezeichnung],'Kalkulation Unterhaltsreinigung'!B7,Tab_Gesamtfläche78[Fläche im Jahr])</f>
        <v>28693.395833333336</v>
      </c>
      <c r="E7" s="150"/>
      <c r="F7" s="144"/>
      <c r="G7" s="145">
        <f>SUMIF(Tab_Gesamtfläche78[Objektbezeichnung],'Kalkulation Unterhaltsreinigung'!B7,Tab_Gesamtfläche78[Stunden/
Jahr])</f>
        <v>208.86701388888892</v>
      </c>
      <c r="H7" s="143">
        <f t="shared" ref="H7:H13" si="0">IFERROR(G7/12,"")</f>
        <v>17.405584490740743</v>
      </c>
      <c r="I7" s="146"/>
      <c r="J7" s="147">
        <f>SUMIF(Tab_Gesamtfläche78[Objektbezeichnung],'Kalkulation Unterhaltsreinigung'!B7,Tab_Gesamtfläche78[EUR / Jahr])</f>
        <v>0</v>
      </c>
      <c r="K7" s="147">
        <f t="shared" ref="K7:K14" si="1">IFERROR(J7/12,"")</f>
        <v>0</v>
      </c>
      <c r="L7" s="148"/>
      <c r="M7" s="149"/>
    </row>
    <row r="8" spans="1:13" ht="21" customHeight="1">
      <c r="A8" s="262" t="s">
        <v>292</v>
      </c>
      <c r="B8" s="801" t="s">
        <v>436</v>
      </c>
      <c r="C8" s="261">
        <f>SUMIF(Tab_Gesamtfläche78[Objektbezeichnung],'Kalkulation Unterhaltsreinigung'!B8,Tab_Gesamtfläche78[QM])</f>
        <v>176.64999999999998</v>
      </c>
      <c r="D8" s="143">
        <f>SUMIF(Tab_Gesamtfläche78[Objektbezeichnung],'Kalkulation Unterhaltsreinigung'!B8,Tab_Gesamtfläche78[Fläche im Jahr])</f>
        <v>33758.052083333336</v>
      </c>
      <c r="E8" s="150"/>
      <c r="F8" s="144"/>
      <c r="G8" s="145">
        <f>SUMIF(Tab_Gesamtfläche78[Objektbezeichnung],'Kalkulation Unterhaltsreinigung'!B8,Tab_Gesamtfläche78[Stunden/
Jahr])</f>
        <v>125.46774305555556</v>
      </c>
      <c r="H8" s="143">
        <f t="shared" si="0"/>
        <v>10.45564525462963</v>
      </c>
      <c r="I8" s="146"/>
      <c r="J8" s="147">
        <f>SUMIF(Tab_Gesamtfläche78[Objektbezeichnung],'Kalkulation Unterhaltsreinigung'!B8,Tab_Gesamtfläche78[EUR / Jahr])</f>
        <v>0</v>
      </c>
      <c r="K8" s="147">
        <f t="shared" si="1"/>
        <v>0</v>
      </c>
      <c r="L8" s="148"/>
      <c r="M8" s="149"/>
    </row>
    <row r="9" spans="1:13" ht="21" customHeight="1">
      <c r="A9" s="262" t="s">
        <v>312</v>
      </c>
      <c r="B9" s="861" t="s">
        <v>442</v>
      </c>
      <c r="C9" s="261">
        <f>SUMIF(Tab_Gesamtfläche78[Objektbezeichnung],'Kalkulation Unterhaltsreinigung'!B9,Tab_Gesamtfläche78[QM])</f>
        <v>10.28</v>
      </c>
      <c r="D9" s="143">
        <f>SUMIF(Tab_Gesamtfläche78[Objektbezeichnung],'Kalkulation Unterhaltsreinigung'!B9,Tab_Gesamtfläche78[Fläche im Jahr])</f>
        <v>2599.9833333333336</v>
      </c>
      <c r="E9" s="150"/>
      <c r="F9" s="862"/>
      <c r="G9" s="145">
        <f>SUMIF(Tab_Gesamtfläche78[Objektbezeichnung],'Kalkulation Unterhaltsreinigung'!B9,Tab_Gesamtfläche78[Stunden/
Jahr])</f>
        <v>43.333055555555561</v>
      </c>
      <c r="H9" s="143">
        <f t="shared" si="0"/>
        <v>3.6110879629629635</v>
      </c>
      <c r="I9" s="863"/>
      <c r="J9" s="147">
        <f>SUMIF(Tab_Gesamtfläche78[Objektbezeichnung],'Kalkulation Unterhaltsreinigung'!B9,Tab_Gesamtfläche78[EUR / Jahr])</f>
        <v>0</v>
      </c>
      <c r="K9" s="147">
        <f t="shared" si="1"/>
        <v>0</v>
      </c>
      <c r="L9" s="148"/>
      <c r="M9" s="149"/>
    </row>
    <row r="10" spans="1:13" ht="21" customHeight="1">
      <c r="A10" s="262" t="s">
        <v>598</v>
      </c>
      <c r="B10" s="861" t="s">
        <v>437</v>
      </c>
      <c r="C10" s="261">
        <f>SUMIF(Tab_Gesamtfläche78[Objektbezeichnung],'Kalkulation Unterhaltsreinigung'!B10,Tab_Gesamtfläche78[QM])</f>
        <v>426.52</v>
      </c>
      <c r="D10" s="143">
        <f>SUMIF(Tab_Gesamtfläche78[Objektbezeichnung],'Kalkulation Unterhaltsreinigung'!B10,Tab_Gesamtfläche78[Fläche im Jahr])</f>
        <v>82264.939583333326</v>
      </c>
      <c r="E10" s="150"/>
      <c r="F10" s="862"/>
      <c r="G10" s="145">
        <f>SUMIF(Tab_Gesamtfläche78[Objektbezeichnung],'Kalkulation Unterhaltsreinigung'!B10,Tab_Gesamtfläche78[Stunden/
Jahr])</f>
        <v>391.59965682870376</v>
      </c>
      <c r="H10" s="143">
        <f t="shared" si="0"/>
        <v>32.633304735725311</v>
      </c>
      <c r="I10" s="863"/>
      <c r="J10" s="147">
        <f>SUMIF(Tab_Gesamtfläche78[Objektbezeichnung],'Kalkulation Unterhaltsreinigung'!B10,Tab_Gesamtfläche78[EUR / Jahr])</f>
        <v>0</v>
      </c>
      <c r="K10" s="147">
        <f t="shared" si="1"/>
        <v>0</v>
      </c>
      <c r="L10" s="148"/>
      <c r="M10" s="149"/>
    </row>
    <row r="11" spans="1:13" ht="21" customHeight="1">
      <c r="A11" s="262" t="s">
        <v>599</v>
      </c>
      <c r="B11" s="861" t="s">
        <v>438</v>
      </c>
      <c r="C11" s="261">
        <f>SUMIF(Tab_Gesamtfläche78[Objektbezeichnung],'Kalkulation Unterhaltsreinigung'!B11,Tab_Gesamtfläche78[QM])</f>
        <v>33.01</v>
      </c>
      <c r="D11" s="143">
        <f>SUMIF(Tab_Gesamtfläche78[Objektbezeichnung],'Kalkulation Unterhaltsreinigung'!B11,Tab_Gesamtfläche78[Fläche im Jahr])</f>
        <v>0</v>
      </c>
      <c r="E11" s="150"/>
      <c r="F11" s="862"/>
      <c r="G11" s="145">
        <f>SUMIF(Tab_Gesamtfläche78[Objektbezeichnung],'Kalkulation Unterhaltsreinigung'!B11,Tab_Gesamtfläche78[Stunden/
Jahr])</f>
        <v>0</v>
      </c>
      <c r="H11" s="143">
        <f t="shared" si="0"/>
        <v>0</v>
      </c>
      <c r="I11" s="863"/>
      <c r="J11" s="147">
        <f>SUMIF(Tab_Gesamtfläche78[Objektbezeichnung],'Kalkulation Unterhaltsreinigung'!B11,Tab_Gesamtfläche78[EUR / Jahr])</f>
        <v>0</v>
      </c>
      <c r="K11" s="147">
        <f t="shared" si="1"/>
        <v>0</v>
      </c>
      <c r="L11" s="148"/>
      <c r="M11" s="149"/>
    </row>
    <row r="12" spans="1:13" ht="21" customHeight="1">
      <c r="A12" s="262" t="s">
        <v>600</v>
      </c>
      <c r="B12" s="861" t="s">
        <v>439</v>
      </c>
      <c r="C12" s="261">
        <f>SUMIF(Tab_Gesamtfläche78[Objektbezeichnung],'Kalkulation Unterhaltsreinigung'!B12,Tab_Gesamtfläche78[QM])</f>
        <v>102.02</v>
      </c>
      <c r="D12" s="143">
        <f>SUMIF(Tab_Gesamtfläche78[Objektbezeichnung],'Kalkulation Unterhaltsreinigung'!B12,Tab_Gesamtfläche78[Fläche im Jahr])</f>
        <v>0</v>
      </c>
      <c r="E12" s="150"/>
      <c r="F12" s="862"/>
      <c r="G12" s="145">
        <f>SUMIF(Tab_Gesamtfläche78[Objektbezeichnung],'Kalkulation Unterhaltsreinigung'!B12,Tab_Gesamtfläche78[Stunden/
Jahr])</f>
        <v>0</v>
      </c>
      <c r="H12" s="143">
        <f t="shared" si="0"/>
        <v>0</v>
      </c>
      <c r="I12" s="863"/>
      <c r="J12" s="147">
        <f>SUMIF(Tab_Gesamtfläche78[Objektbezeichnung],'Kalkulation Unterhaltsreinigung'!B12,Tab_Gesamtfläche78[EUR / Jahr])</f>
        <v>0</v>
      </c>
      <c r="K12" s="147">
        <f t="shared" si="1"/>
        <v>0</v>
      </c>
      <c r="L12" s="148"/>
      <c r="M12" s="149"/>
    </row>
    <row r="13" spans="1:13" ht="21" customHeight="1" thickBot="1">
      <c r="A13" s="262" t="s">
        <v>601</v>
      </c>
      <c r="B13" s="861" t="s">
        <v>440</v>
      </c>
      <c r="C13" s="261">
        <f>SUMIF(Tab_Gesamtfläche78[Objektbezeichnung],'Kalkulation Unterhaltsreinigung'!B13,Tab_Gesamtfläche78[QM])</f>
        <v>94.949999999999989</v>
      </c>
      <c r="D13" s="143">
        <f>SUMIF(Tab_Gesamtfläche78[Objektbezeichnung],'Kalkulation Unterhaltsreinigung'!B13,Tab_Gesamtfläche78[Fläche im Jahr])</f>
        <v>18594.24992698065</v>
      </c>
      <c r="E13" s="150"/>
      <c r="F13" s="862"/>
      <c r="G13" s="145">
        <f>SUMIF(Tab_Gesamtfläche78[Objektbezeichnung],'Kalkulation Unterhaltsreinigung'!B13,Tab_Gesamtfläche78[Stunden/
Jahr])</f>
        <v>82.331786631373987</v>
      </c>
      <c r="H13" s="143">
        <f t="shared" si="0"/>
        <v>6.8609822192811656</v>
      </c>
      <c r="I13" s="863"/>
      <c r="J13" s="147">
        <f>SUMIF(Tab_Gesamtfläche78[Objektbezeichnung],'Kalkulation Unterhaltsreinigung'!B13,Tab_Gesamtfläche78[EUR / Jahr])</f>
        <v>0</v>
      </c>
      <c r="K13" s="147">
        <f t="shared" si="1"/>
        <v>0</v>
      </c>
      <c r="L13" s="148"/>
      <c r="M13" s="149"/>
    </row>
    <row r="14" spans="1:13" ht="29.25" customHeight="1" thickTop="1" thickBot="1">
      <c r="A14" s="1181" t="s">
        <v>602</v>
      </c>
      <c r="B14" s="1182" t="s">
        <v>704</v>
      </c>
      <c r="C14" s="1183"/>
      <c r="D14" s="1184"/>
      <c r="E14" s="1185"/>
      <c r="F14" s="1186"/>
      <c r="G14" s="1187"/>
      <c r="H14" s="1184"/>
      <c r="I14" s="1188" t="s">
        <v>313</v>
      </c>
      <c r="J14" s="1189"/>
      <c r="K14" s="1190">
        <f t="shared" si="1"/>
        <v>0</v>
      </c>
      <c r="L14" s="148"/>
    </row>
    <row r="15" spans="1:13" s="159" customFormat="1" ht="26.25" customHeight="1" thickBot="1">
      <c r="A15" s="1220" t="s">
        <v>20</v>
      </c>
      <c r="B15" s="1221"/>
      <c r="C15" s="151">
        <f>SUM(C6:C14)</f>
        <v>4364.6000000000004</v>
      </c>
      <c r="D15" s="152">
        <f>SUM(D6:D14)</f>
        <v>710143.88959748112</v>
      </c>
      <c r="E15" s="153"/>
      <c r="F15" s="153"/>
      <c r="G15" s="154">
        <f>SUM(G6:G14)</f>
        <v>3068.4216259582149</v>
      </c>
      <c r="H15" s="154">
        <f>SUM(H6:H14)</f>
        <v>255.70180216318457</v>
      </c>
      <c r="I15" s="155"/>
      <c r="J15" s="156">
        <f>SUM(J6:J14)</f>
        <v>0</v>
      </c>
      <c r="K15" s="157">
        <f>J15/12</f>
        <v>0</v>
      </c>
      <c r="L15" s="158"/>
      <c r="M15" s="158"/>
    </row>
    <row r="16" spans="1:13" s="167" customFormat="1">
      <c r="A16" s="1223" t="s">
        <v>21</v>
      </c>
      <c r="B16" s="1224"/>
      <c r="C16" s="160"/>
      <c r="D16" s="161"/>
      <c r="E16" s="161"/>
      <c r="F16" s="162"/>
      <c r="G16" s="163" t="s">
        <v>22</v>
      </c>
      <c r="H16" s="164"/>
      <c r="I16" s="165" t="s">
        <v>46</v>
      </c>
      <c r="J16" s="166"/>
      <c r="K16" s="166"/>
    </row>
    <row r="17" spans="1:12" s="808" customFormat="1" ht="25.5" customHeight="1">
      <c r="A17" s="802" t="s">
        <v>23</v>
      </c>
      <c r="B17" s="803" t="s">
        <v>324</v>
      </c>
      <c r="C17" s="804"/>
      <c r="D17" s="804"/>
      <c r="E17" s="804"/>
      <c r="F17" s="804"/>
      <c r="G17" s="809">
        <v>50</v>
      </c>
      <c r="H17" s="805"/>
      <c r="I17" s="806">
        <f>SVS_BED</f>
        <v>0</v>
      </c>
      <c r="J17" s="807">
        <f>G17*I17</f>
        <v>0</v>
      </c>
      <c r="K17" s="807">
        <f>J17/12</f>
        <v>0</v>
      </c>
    </row>
    <row r="18" spans="1:12" s="808" customFormat="1" ht="10.5" customHeight="1" thickBot="1">
      <c r="A18" s="802"/>
      <c r="B18" s="804"/>
      <c r="C18" s="804"/>
      <c r="D18" s="804"/>
      <c r="E18" s="804"/>
      <c r="F18" s="804"/>
      <c r="G18" s="809"/>
      <c r="H18" s="805"/>
      <c r="I18" s="806"/>
      <c r="J18" s="807"/>
      <c r="K18" s="807"/>
    </row>
    <row r="19" spans="1:12" s="173" customFormat="1" ht="22.5" customHeight="1" thickBot="1">
      <c r="A19" s="1220" t="s">
        <v>24</v>
      </c>
      <c r="B19" s="1221"/>
      <c r="C19" s="168"/>
      <c r="D19" s="169"/>
      <c r="E19" s="169"/>
      <c r="F19" s="169"/>
      <c r="G19" s="170"/>
      <c r="H19" s="171"/>
      <c r="I19" s="171"/>
      <c r="J19" s="156">
        <f>SUM(J17:J18)</f>
        <v>0</v>
      </c>
      <c r="K19" s="157">
        <f>J19/12</f>
        <v>0</v>
      </c>
      <c r="L19" s="172"/>
    </row>
    <row r="20" spans="1:12" s="175" customFormat="1" ht="27.75" customHeight="1">
      <c r="A20" s="1222" t="s">
        <v>45</v>
      </c>
      <c r="B20" s="1222"/>
      <c r="C20" s="869"/>
      <c r="D20" s="163" t="s">
        <v>607</v>
      </c>
      <c r="E20" s="163" t="s">
        <v>608</v>
      </c>
      <c r="F20" s="163" t="s">
        <v>2</v>
      </c>
      <c r="G20" s="868" t="s">
        <v>606</v>
      </c>
      <c r="H20" s="870" t="s">
        <v>22</v>
      </c>
      <c r="I20" s="871" t="s">
        <v>46</v>
      </c>
      <c r="J20" s="872"/>
      <c r="K20" s="872"/>
      <c r="L20" s="873"/>
    </row>
    <row r="21" spans="1:12" s="808" customFormat="1" ht="20.25" customHeight="1">
      <c r="A21" s="810" t="s">
        <v>25</v>
      </c>
      <c r="B21" s="811" t="s">
        <v>605</v>
      </c>
      <c r="C21" s="812"/>
      <c r="D21" s="263">
        <v>1</v>
      </c>
      <c r="E21" s="866">
        <v>6</v>
      </c>
      <c r="F21" s="867" t="s">
        <v>13</v>
      </c>
      <c r="G21" s="265">
        <f>_xlfn.XLOOKUP(F21,VT_S_OBJEKTE[Turnus],VT_S_OBJEKTE[Verrechen-bare 
Tage/
Jahr])</f>
        <v>252.91666666666669</v>
      </c>
      <c r="H21" s="263">
        <f>G21*E21*D21</f>
        <v>1517.5</v>
      </c>
      <c r="I21" s="269">
        <f>SVS_UHR</f>
        <v>0</v>
      </c>
      <c r="J21" s="270">
        <f>H21*I21</f>
        <v>0</v>
      </c>
      <c r="K21" s="264">
        <f>J21/12</f>
        <v>0</v>
      </c>
      <c r="L21" s="813"/>
    </row>
    <row r="22" spans="1:12" s="808" customFormat="1" ht="20.25" customHeight="1">
      <c r="A22" s="810" t="s">
        <v>620</v>
      </c>
      <c r="B22" s="888" t="s">
        <v>621</v>
      </c>
      <c r="C22" s="812"/>
      <c r="D22" s="812"/>
      <c r="E22" s="812"/>
      <c r="F22" s="812"/>
      <c r="G22" s="812"/>
      <c r="H22" s="812"/>
      <c r="I22" s="812"/>
      <c r="J22" s="1164">
        <f>'Kalkulation Glasreinigung'!H41</f>
        <v>0</v>
      </c>
      <c r="K22" s="264">
        <f>J22/12</f>
        <v>0</v>
      </c>
      <c r="L22" s="813"/>
    </row>
    <row r="23" spans="1:12" s="175" customFormat="1" ht="20.25" customHeight="1" thickBot="1">
      <c r="A23" s="810" t="s">
        <v>701</v>
      </c>
      <c r="B23" s="1211" t="s">
        <v>728</v>
      </c>
      <c r="C23" s="812"/>
      <c r="D23" s="263">
        <v>0</v>
      </c>
      <c r="E23" s="866">
        <v>0</v>
      </c>
      <c r="F23" s="1179">
        <v>0</v>
      </c>
      <c r="G23" s="1180">
        <v>0</v>
      </c>
      <c r="H23" s="263">
        <v>0</v>
      </c>
      <c r="I23" s="269">
        <v>0</v>
      </c>
      <c r="J23" s="1164">
        <f>H23*I23</f>
        <v>0</v>
      </c>
      <c r="K23" s="264">
        <f>J23/12</f>
        <v>0</v>
      </c>
      <c r="L23" s="1165"/>
    </row>
    <row r="24" spans="1:12" s="173" customFormat="1" ht="22.5" customHeight="1" thickBot="1">
      <c r="A24" s="1220" t="s">
        <v>220</v>
      </c>
      <c r="B24" s="1221"/>
      <c r="C24" s="168"/>
      <c r="D24" s="169"/>
      <c r="E24" s="169"/>
      <c r="F24" s="169"/>
      <c r="G24" s="170"/>
      <c r="H24" s="171"/>
      <c r="I24" s="171"/>
      <c r="J24" s="156">
        <f>SUM(J21:J23)</f>
        <v>0</v>
      </c>
      <c r="K24" s="157">
        <f>J24/12</f>
        <v>0</v>
      </c>
      <c r="L24" s="1165"/>
    </row>
    <row r="25" spans="1:12" s="167" customFormat="1" ht="18.75" customHeight="1" thickBot="1">
      <c r="A25" s="1223" t="s">
        <v>47</v>
      </c>
      <c r="B25" s="1223"/>
      <c r="C25" s="160" t="s">
        <v>610</v>
      </c>
      <c r="D25" s="160" t="s">
        <v>2</v>
      </c>
      <c r="E25" s="160" t="s">
        <v>49</v>
      </c>
      <c r="F25" s="160" t="s">
        <v>321</v>
      </c>
      <c r="H25" s="176" t="s">
        <v>50</v>
      </c>
      <c r="I25" s="162"/>
      <c r="J25" s="166"/>
      <c r="K25" s="166"/>
      <c r="L25" s="1165"/>
    </row>
    <row r="26" spans="1:12" s="808" customFormat="1" ht="25.5" customHeight="1" thickTop="1">
      <c r="A26" s="874" t="s">
        <v>30</v>
      </c>
      <c r="B26" s="1174" t="s">
        <v>696</v>
      </c>
      <c r="C26" s="883" t="s">
        <v>611</v>
      </c>
      <c r="D26" s="878">
        <v>1</v>
      </c>
      <c r="E26" s="263">
        <v>500</v>
      </c>
      <c r="F26" s="271" t="s">
        <v>319</v>
      </c>
      <c r="G26" s="881"/>
      <c r="H26" s="1175"/>
      <c r="I26" s="881" t="s">
        <v>26</v>
      </c>
      <c r="J26" s="270">
        <f>E26*H26*D26</f>
        <v>0</v>
      </c>
      <c r="K26" s="264">
        <f t="shared" ref="K26:K32" si="2">J26/12</f>
        <v>0</v>
      </c>
      <c r="L26" s="1165"/>
    </row>
    <row r="27" spans="1:12" s="808" customFormat="1" ht="25.5" customHeight="1">
      <c r="A27" s="874" t="s">
        <v>32</v>
      </c>
      <c r="B27" s="1174" t="s">
        <v>697</v>
      </c>
      <c r="C27" s="883" t="s">
        <v>540</v>
      </c>
      <c r="D27" s="878">
        <v>1</v>
      </c>
      <c r="E27" s="263">
        <v>150</v>
      </c>
      <c r="F27" s="271" t="s">
        <v>319</v>
      </c>
      <c r="G27" s="881"/>
      <c r="H27" s="1176"/>
      <c r="I27" s="881" t="s">
        <v>26</v>
      </c>
      <c r="J27" s="270">
        <f>E27*H27*D27</f>
        <v>0</v>
      </c>
      <c r="K27" s="264">
        <f t="shared" si="2"/>
        <v>0</v>
      </c>
      <c r="L27" s="1165"/>
    </row>
    <row r="28" spans="1:12" s="808" customFormat="1" ht="20.25" customHeight="1">
      <c r="A28" s="874" t="s">
        <v>48</v>
      </c>
      <c r="B28" s="875" t="s">
        <v>27</v>
      </c>
      <c r="C28" s="883" t="s">
        <v>540</v>
      </c>
      <c r="D28" s="878">
        <v>1</v>
      </c>
      <c r="E28" s="263">
        <v>100</v>
      </c>
      <c r="F28" s="271" t="s">
        <v>319</v>
      </c>
      <c r="G28" s="881"/>
      <c r="H28" s="1176"/>
      <c r="I28" s="881" t="s">
        <v>26</v>
      </c>
      <c r="J28" s="270">
        <f>E28*H28*D28</f>
        <v>0</v>
      </c>
      <c r="K28" s="264">
        <f t="shared" si="2"/>
        <v>0</v>
      </c>
      <c r="L28" s="1165"/>
    </row>
    <row r="29" spans="1:12" s="808" customFormat="1" ht="27.75" customHeight="1">
      <c r="A29" s="874" t="s">
        <v>311</v>
      </c>
      <c r="B29" s="875" t="s">
        <v>609</v>
      </c>
      <c r="C29" s="883" t="s">
        <v>612</v>
      </c>
      <c r="D29" s="878">
        <v>1</v>
      </c>
      <c r="E29" s="879">
        <v>100</v>
      </c>
      <c r="F29" s="271" t="s">
        <v>319</v>
      </c>
      <c r="G29" s="882"/>
      <c r="H29" s="884"/>
      <c r="I29" s="881" t="s">
        <v>26</v>
      </c>
      <c r="J29" s="264">
        <f>E29*H29*D29</f>
        <v>0</v>
      </c>
      <c r="K29" s="264">
        <f t="shared" si="2"/>
        <v>0</v>
      </c>
      <c r="L29" s="1165"/>
    </row>
    <row r="30" spans="1:12" s="808" customFormat="1" ht="27.75" customHeight="1">
      <c r="A30" s="874" t="s">
        <v>318</v>
      </c>
      <c r="B30" s="1195" t="s">
        <v>699</v>
      </c>
      <c r="C30" s="885" t="s">
        <v>4</v>
      </c>
      <c r="D30" s="878">
        <v>1</v>
      </c>
      <c r="E30" s="886">
        <v>100</v>
      </c>
      <c r="F30" s="271" t="s">
        <v>319</v>
      </c>
      <c r="G30" s="877"/>
      <c r="H30" s="880"/>
      <c r="I30" s="881" t="s">
        <v>26</v>
      </c>
      <c r="J30" s="264">
        <f>E30*H30*D30</f>
        <v>0</v>
      </c>
      <c r="K30" s="264">
        <f t="shared" si="2"/>
        <v>0</v>
      </c>
      <c r="L30" s="1165"/>
    </row>
    <row r="31" spans="1:12" s="808" customFormat="1" ht="28.5" customHeight="1" thickBot="1">
      <c r="A31" s="874" t="s">
        <v>619</v>
      </c>
      <c r="B31" s="1174" t="s">
        <v>698</v>
      </c>
      <c r="C31" s="883"/>
      <c r="D31" s="876" t="s">
        <v>323</v>
      </c>
      <c r="E31" s="263">
        <v>20</v>
      </c>
      <c r="F31" s="271" t="s">
        <v>613</v>
      </c>
      <c r="G31" s="877"/>
      <c r="H31" s="277"/>
      <c r="I31" s="271" t="s">
        <v>320</v>
      </c>
      <c r="J31" s="270">
        <f>E31*H31</f>
        <v>0</v>
      </c>
      <c r="K31" s="264">
        <f t="shared" si="2"/>
        <v>0</v>
      </c>
      <c r="L31" s="1165"/>
    </row>
    <row r="32" spans="1:12" s="173" customFormat="1" ht="22.5" customHeight="1" thickTop="1" thickBot="1">
      <c r="A32" s="1220" t="s">
        <v>221</v>
      </c>
      <c r="B32" s="1221"/>
      <c r="C32" s="168"/>
      <c r="D32" s="169"/>
      <c r="E32" s="169"/>
      <c r="F32" s="169"/>
      <c r="G32" s="170"/>
      <c r="H32" s="171"/>
      <c r="I32" s="171"/>
      <c r="J32" s="156">
        <f>SUM(J26:J31)</f>
        <v>0</v>
      </c>
      <c r="K32" s="157">
        <f t="shared" si="2"/>
        <v>0</v>
      </c>
      <c r="L32" s="1165"/>
    </row>
    <row r="33" spans="1:12" s="167" customFormat="1" ht="18" customHeight="1">
      <c r="A33" s="1223" t="s">
        <v>51</v>
      </c>
      <c r="B33" s="1224"/>
      <c r="C33" s="178"/>
      <c r="D33" s="160"/>
      <c r="E33" s="179"/>
      <c r="F33" s="179"/>
      <c r="G33" s="180" t="s">
        <v>29</v>
      </c>
      <c r="H33" s="181"/>
      <c r="I33" s="164" t="s">
        <v>614</v>
      </c>
      <c r="J33" s="182"/>
      <c r="K33" s="183"/>
      <c r="L33" s="1165"/>
    </row>
    <row r="34" spans="1:12" s="167" customFormat="1" ht="22.5" customHeight="1">
      <c r="A34" s="177" t="s">
        <v>52</v>
      </c>
      <c r="B34" s="184" t="s">
        <v>31</v>
      </c>
      <c r="C34" s="185"/>
      <c r="D34" s="186"/>
      <c r="E34" s="187"/>
      <c r="F34" s="187"/>
      <c r="G34" s="273">
        <v>50</v>
      </c>
      <c r="H34" s="188" t="s">
        <v>28</v>
      </c>
      <c r="I34" s="189">
        <f>SVS_SON</f>
        <v>0</v>
      </c>
      <c r="J34" s="174">
        <f>G34*I34</f>
        <v>0</v>
      </c>
      <c r="K34" s="190">
        <f>J34/12</f>
        <v>0</v>
      </c>
      <c r="L34" s="1165"/>
    </row>
    <row r="35" spans="1:12" s="167" customFormat="1" ht="22.5" customHeight="1">
      <c r="A35" s="177" t="s">
        <v>53</v>
      </c>
      <c r="B35" s="184" t="s">
        <v>33</v>
      </c>
      <c r="C35" s="185"/>
      <c r="D35" s="186"/>
      <c r="E35" s="187"/>
      <c r="F35" s="187"/>
      <c r="G35" s="273">
        <v>50</v>
      </c>
      <c r="H35" s="188" t="s">
        <v>28</v>
      </c>
      <c r="I35" s="189">
        <f>SVS_NAZ</f>
        <v>0</v>
      </c>
      <c r="J35" s="174">
        <f>G35*I35</f>
        <v>0</v>
      </c>
      <c r="K35" s="190">
        <f>J35/12</f>
        <v>0</v>
      </c>
      <c r="L35" s="1165"/>
    </row>
    <row r="36" spans="1:12" s="167" customFormat="1" ht="22.5" customHeight="1" thickBot="1">
      <c r="A36" s="177" t="s">
        <v>214</v>
      </c>
      <c r="B36" s="184" t="s">
        <v>215</v>
      </c>
      <c r="C36" s="185"/>
      <c r="D36" s="186"/>
      <c r="E36" s="187"/>
      <c r="F36" s="187"/>
      <c r="G36" s="273">
        <v>50</v>
      </c>
      <c r="H36" s="188" t="s">
        <v>28</v>
      </c>
      <c r="I36" s="189">
        <f>SVS_BAU</f>
        <v>0</v>
      </c>
      <c r="J36" s="174">
        <f>G36*I36</f>
        <v>0</v>
      </c>
      <c r="K36" s="190">
        <f>J36/12</f>
        <v>0</v>
      </c>
      <c r="L36" s="1165"/>
    </row>
    <row r="37" spans="1:12" s="173" customFormat="1" ht="22.5" customHeight="1" thickBot="1">
      <c r="A37" s="1220" t="s">
        <v>222</v>
      </c>
      <c r="B37" s="1221"/>
      <c r="C37" s="168"/>
      <c r="D37" s="168"/>
      <c r="E37" s="169"/>
      <c r="F37" s="171"/>
      <c r="G37" s="170"/>
      <c r="H37" s="171"/>
      <c r="I37" s="171"/>
      <c r="J37" s="156">
        <f>SUM(J34:J36)</f>
        <v>0</v>
      </c>
      <c r="K37" s="191">
        <f>J37/12</f>
        <v>0</v>
      </c>
      <c r="L37" s="1165"/>
    </row>
    <row r="38" spans="1:12" ht="15.75" thickBot="1">
      <c r="B38" s="192"/>
      <c r="C38" s="193"/>
      <c r="D38" s="192"/>
      <c r="E38" s="192"/>
      <c r="F38" s="192"/>
      <c r="G38" s="192"/>
      <c r="H38" s="192"/>
      <c r="I38" s="194"/>
      <c r="J38" s="192"/>
      <c r="K38" s="192"/>
    </row>
    <row r="39" spans="1:12" s="204" customFormat="1" ht="22.5" customHeight="1">
      <c r="A39" s="1242" t="s">
        <v>702</v>
      </c>
      <c r="B39" s="1243"/>
      <c r="C39" s="195"/>
      <c r="D39" s="196"/>
      <c r="E39" s="197"/>
      <c r="F39" s="198"/>
      <c r="G39" s="199">
        <f>G15</f>
        <v>3068.4216259582149</v>
      </c>
      <c r="H39" s="200">
        <f>H15</f>
        <v>255.70180216318457</v>
      </c>
      <c r="I39" s="201"/>
      <c r="J39" s="202">
        <f>J15+J19+J24+J32+J37</f>
        <v>0</v>
      </c>
      <c r="K39" s="203">
        <f>J39/12</f>
        <v>0</v>
      </c>
    </row>
    <row r="40" spans="1:12" s="204" customFormat="1" ht="3" customHeight="1" thickBot="1">
      <c r="A40" s="205"/>
      <c r="B40" s="206"/>
      <c r="C40" s="207"/>
      <c r="D40" s="208"/>
      <c r="E40" s="209"/>
      <c r="F40" s="210"/>
      <c r="G40" s="211"/>
      <c r="H40" s="208"/>
      <c r="I40" s="212"/>
      <c r="J40" s="206"/>
      <c r="K40" s="213"/>
    </row>
    <row r="41" spans="1:12" s="204" customFormat="1" ht="22.5" customHeight="1" thickTop="1" thickBot="1">
      <c r="A41" s="1244" t="s">
        <v>34</v>
      </c>
      <c r="B41" s="1245"/>
      <c r="C41" s="214"/>
      <c r="D41" s="215"/>
      <c r="E41" s="216"/>
      <c r="F41" s="198"/>
      <c r="G41" s="1246" t="s">
        <v>34</v>
      </c>
      <c r="H41" s="1247"/>
      <c r="I41" s="1247"/>
      <c r="J41" s="217"/>
      <c r="K41" s="218">
        <f>J41</f>
        <v>0</v>
      </c>
    </row>
    <row r="42" spans="1:12" s="204" customFormat="1" ht="3" customHeight="1" thickTop="1">
      <c r="A42" s="205"/>
      <c r="B42" s="206"/>
      <c r="C42" s="207"/>
      <c r="D42" s="208"/>
      <c r="E42" s="209"/>
      <c r="F42" s="210"/>
      <c r="G42" s="219"/>
      <c r="H42" s="220"/>
      <c r="I42" s="221"/>
      <c r="J42" s="206"/>
      <c r="K42" s="213"/>
    </row>
    <row r="43" spans="1:12" s="204" customFormat="1" ht="22.5" customHeight="1">
      <c r="A43" s="1244" t="s">
        <v>35</v>
      </c>
      <c r="B43" s="1245"/>
      <c r="C43" s="214"/>
      <c r="D43" s="215"/>
      <c r="E43" s="216"/>
      <c r="F43" s="198"/>
      <c r="G43" s="1246" t="s">
        <v>35</v>
      </c>
      <c r="H43" s="1247"/>
      <c r="I43" s="1248"/>
      <c r="J43" s="222">
        <f>ROUND(J39*J41,2)</f>
        <v>0</v>
      </c>
      <c r="K43" s="223">
        <f>ROUND(K39*K41,2)</f>
        <v>0</v>
      </c>
    </row>
    <row r="44" spans="1:12" s="204" customFormat="1" ht="3" customHeight="1" thickBot="1">
      <c r="A44" s="205"/>
      <c r="B44" s="206"/>
      <c r="C44" s="207"/>
      <c r="D44" s="208"/>
      <c r="E44" s="209"/>
      <c r="F44" s="210"/>
      <c r="G44" s="211"/>
      <c r="H44" s="208"/>
      <c r="I44" s="212"/>
      <c r="J44" s="206"/>
      <c r="K44" s="213"/>
    </row>
    <row r="45" spans="1:12" s="230" customFormat="1" ht="22.5" customHeight="1" thickBot="1">
      <c r="A45" s="1249" t="s">
        <v>703</v>
      </c>
      <c r="B45" s="1250"/>
      <c r="C45" s="224"/>
      <c r="D45" s="225"/>
      <c r="E45" s="226"/>
      <c r="F45" s="227"/>
      <c r="G45" s="1251" t="s">
        <v>211</v>
      </c>
      <c r="H45" s="1252"/>
      <c r="I45" s="1253"/>
      <c r="J45" s="228">
        <f>J43+J39</f>
        <v>0</v>
      </c>
      <c r="K45" s="229">
        <f>K43+K39</f>
        <v>0</v>
      </c>
    </row>
    <row r="46" spans="1:12" ht="15.75" thickBot="1">
      <c r="B46" s="192"/>
      <c r="C46" s="193"/>
      <c r="D46" s="231"/>
      <c r="E46" s="231"/>
      <c r="F46" s="194"/>
      <c r="G46" s="231"/>
      <c r="H46" s="231"/>
      <c r="I46" s="232"/>
      <c r="J46" s="192"/>
      <c r="K46" s="192"/>
    </row>
    <row r="47" spans="1:12" ht="24" customHeight="1" thickTop="1" thickBot="1">
      <c r="B47" s="192"/>
      <c r="C47" s="194"/>
      <c r="D47" s="194"/>
      <c r="E47" s="231"/>
      <c r="G47" s="1254" t="s">
        <v>219</v>
      </c>
      <c r="H47" s="1255"/>
      <c r="I47" s="1255"/>
      <c r="J47" s="1256"/>
      <c r="K47" s="233"/>
    </row>
    <row r="48" spans="1:12" ht="15.75" thickTop="1"/>
    <row r="49" spans="1:11" ht="16.5" thickBot="1">
      <c r="A49" s="1236" t="s">
        <v>294</v>
      </c>
      <c r="B49" s="1237"/>
      <c r="C49" s="1237"/>
      <c r="D49" s="1237"/>
      <c r="E49" s="1237"/>
      <c r="F49" s="1237"/>
      <c r="G49" s="1237"/>
      <c r="H49" s="1237"/>
      <c r="I49" s="1237"/>
      <c r="J49" s="1237"/>
      <c r="K49" s="1238"/>
    </row>
    <row r="50" spans="1:11" ht="17.25" thickTop="1" thickBot="1">
      <c r="A50" s="1239" t="s">
        <v>295</v>
      </c>
      <c r="B50" s="1240"/>
      <c r="C50" s="1240"/>
      <c r="D50" s="1240"/>
      <c r="E50" s="1240"/>
      <c r="F50" s="1240"/>
      <c r="G50" s="1240"/>
      <c r="H50" s="1240"/>
      <c r="I50" s="1240"/>
      <c r="J50" s="1240"/>
      <c r="K50" s="1241"/>
    </row>
    <row r="51" spans="1:11" ht="15.75" thickTop="1"/>
  </sheetData>
  <sheetProtection algorithmName="SHA-512" hashValue="4kA7kJ8HFkcrI8yUMe24kG6xCRJG+helCkoywf8TM3MP2qedCzA1nFzU0CRCM/N8xbpTepXDBu5xLL3Szg9Z7Q==" saltValue="QPbijE7cnKVKY4gDk1QSQQ==" spinCount="100000" sheet="1" objects="1"/>
  <sortState xmlns:xlrd2="http://schemas.microsoft.com/office/spreadsheetml/2017/richdata2" ref="A6:A8">
    <sortCondition ref="A6:A8"/>
  </sortState>
  <mergeCells count="26">
    <mergeCell ref="A49:K49"/>
    <mergeCell ref="A50:K50"/>
    <mergeCell ref="A25:B25"/>
    <mergeCell ref="A32:B32"/>
    <mergeCell ref="A39:B39"/>
    <mergeCell ref="A41:B41"/>
    <mergeCell ref="G41:I41"/>
    <mergeCell ref="A43:B43"/>
    <mergeCell ref="G43:I43"/>
    <mergeCell ref="A45:B45"/>
    <mergeCell ref="G45:I45"/>
    <mergeCell ref="G47:J47"/>
    <mergeCell ref="A33:B33"/>
    <mergeCell ref="A37:B37"/>
    <mergeCell ref="A1:B1"/>
    <mergeCell ref="G1:K2"/>
    <mergeCell ref="A15:B15"/>
    <mergeCell ref="A20:B20"/>
    <mergeCell ref="A24:B24"/>
    <mergeCell ref="A16:B16"/>
    <mergeCell ref="A19:B19"/>
    <mergeCell ref="C5:K5"/>
    <mergeCell ref="A2:B2"/>
    <mergeCell ref="A3:B3"/>
    <mergeCell ref="A4:B4"/>
    <mergeCell ref="A5:B5"/>
  </mergeCells>
  <phoneticPr fontId="26" type="noConversion"/>
  <conditionalFormatting sqref="A1:G1 A2:F2 A3:K4 A5:C5 A25:F25 H25:K31 A26:C29 E26:G30 B30:C30 A30:A31 B31:G31 A32:K46 A47:G47 K47 A48:K50">
    <cfRule type="expression" dxfId="44" priority="2">
      <formula>CELL("schutz",A1)=0</formula>
    </cfRule>
  </conditionalFormatting>
  <conditionalFormatting sqref="A6:K24">
    <cfRule type="expression" dxfId="43" priority="1">
      <formula>CELL("schutz",A6)=0</formula>
    </cfRule>
  </conditionalFormatting>
  <pageMargins left="0.59055118110236227" right="0.59055118110236227" top="0.59055118110236227" bottom="0.59055118110236227" header="0.31496062992125984" footer="0.31496062992125984"/>
  <pageSetup paperSize="9" scale="43" fitToHeight="0" orientation="landscape" r:id="rId1"/>
  <headerFooter>
    <oddHeader>&amp;L12_Anlage_Kalkulationstabellen_Los_1&amp;RSeite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>
    <pageSetUpPr fitToPage="1"/>
  </sheetPr>
  <dimension ref="A1:F38"/>
  <sheetViews>
    <sheetView showGridLines="0" zoomScaleNormal="100" workbookViewId="0">
      <selection activeCell="D5" sqref="D5"/>
    </sheetView>
  </sheetViews>
  <sheetFormatPr baseColWidth="10" defaultColWidth="11.42578125" defaultRowHeight="12.75"/>
  <cols>
    <col min="1" max="1" width="5.85546875" style="106" customWidth="1"/>
    <col min="2" max="2" width="52.140625" style="106" customWidth="1"/>
    <col min="3" max="4" width="14.42578125" style="106" customWidth="1"/>
    <col min="5" max="5" width="13" style="106" customWidth="1"/>
    <col min="6" max="6" width="19" style="106" customWidth="1"/>
    <col min="7" max="16384" width="11.42578125" style="106"/>
  </cols>
  <sheetData>
    <row r="1" spans="1:6" ht="15" customHeight="1">
      <c r="A1" s="1282" t="str">
        <f>AUFTRAG</f>
        <v>Kalkulation Reinigungsleistungen
Stadtbildpflege Kaiserslautern, Vergabe-Nr.: _____________</v>
      </c>
      <c r="B1" s="1282"/>
      <c r="C1" s="1284">
        <f>BIETER</f>
        <v>0</v>
      </c>
      <c r="D1" s="1285"/>
      <c r="E1" s="1285"/>
      <c r="F1" s="1286"/>
    </row>
    <row r="2" spans="1:6">
      <c r="A2" s="1282"/>
      <c r="B2" s="1282"/>
      <c r="C2" s="1287"/>
      <c r="D2" s="1288"/>
      <c r="E2" s="1288"/>
      <c r="F2" s="1289"/>
    </row>
    <row r="3" spans="1:6" ht="15.75" customHeight="1">
      <c r="A3" s="1283" t="s">
        <v>248</v>
      </c>
      <c r="B3" s="1283"/>
      <c r="C3" s="1290"/>
      <c r="D3" s="1291"/>
      <c r="E3" s="1291"/>
      <c r="F3" s="1292"/>
    </row>
    <row r="4" spans="1:6" ht="29.25" customHeight="1">
      <c r="A4" s="97" t="s">
        <v>0</v>
      </c>
      <c r="B4" s="98" t="s">
        <v>36</v>
      </c>
      <c r="C4" s="99" t="s">
        <v>422</v>
      </c>
      <c r="D4" s="100" t="s">
        <v>423</v>
      </c>
      <c r="E4" s="101" t="s">
        <v>2</v>
      </c>
      <c r="F4" s="98" t="s">
        <v>543</v>
      </c>
    </row>
    <row r="5" spans="1:6" ht="25.5" customHeight="1">
      <c r="A5" s="113" t="s">
        <v>546</v>
      </c>
      <c r="B5" s="657" t="s">
        <v>547</v>
      </c>
      <c r="C5" s="102">
        <v>320</v>
      </c>
      <c r="D5" s="103">
        <v>320</v>
      </c>
      <c r="E5" s="102" t="s">
        <v>210</v>
      </c>
      <c r="F5" s="657"/>
    </row>
    <row r="6" spans="1:6" ht="25.5" customHeight="1">
      <c r="A6" s="114" t="s">
        <v>40</v>
      </c>
      <c r="B6" s="657" t="s">
        <v>548</v>
      </c>
      <c r="C6" s="110">
        <v>900</v>
      </c>
      <c r="D6" s="111">
        <v>900</v>
      </c>
      <c r="E6" s="110" t="s">
        <v>210</v>
      </c>
      <c r="F6" s="1206" t="s">
        <v>722</v>
      </c>
    </row>
    <row r="7" spans="1:6" ht="25.5" customHeight="1">
      <c r="A7" s="117" t="s">
        <v>41</v>
      </c>
      <c r="B7" s="657" t="s">
        <v>549</v>
      </c>
      <c r="C7" s="110">
        <v>250</v>
      </c>
      <c r="D7" s="111">
        <v>250</v>
      </c>
      <c r="E7" s="118"/>
      <c r="F7" s="657"/>
    </row>
    <row r="8" spans="1:6" ht="25.5" customHeight="1">
      <c r="A8" s="113" t="s">
        <v>42</v>
      </c>
      <c r="B8" s="657" t="s">
        <v>550</v>
      </c>
      <c r="C8" s="102">
        <v>330</v>
      </c>
      <c r="D8" s="103">
        <v>330</v>
      </c>
      <c r="E8" s="102" t="s">
        <v>13</v>
      </c>
      <c r="F8" s="657"/>
    </row>
    <row r="9" spans="1:6" ht="25.5" customHeight="1">
      <c r="A9" s="799" t="s">
        <v>551</v>
      </c>
      <c r="B9" s="657" t="s">
        <v>552</v>
      </c>
      <c r="C9" s="659">
        <v>350</v>
      </c>
      <c r="D9" s="660">
        <v>350</v>
      </c>
      <c r="E9" s="800" t="s">
        <v>11</v>
      </c>
      <c r="F9" s="657"/>
    </row>
    <row r="10" spans="1:6" ht="25.5" customHeight="1">
      <c r="A10" s="274" t="s">
        <v>553</v>
      </c>
      <c r="B10" s="657" t="s">
        <v>554</v>
      </c>
      <c r="C10" s="110">
        <v>900</v>
      </c>
      <c r="D10" s="111">
        <v>900</v>
      </c>
      <c r="E10" s="275" t="s">
        <v>209</v>
      </c>
      <c r="F10" s="1206" t="s">
        <v>723</v>
      </c>
    </row>
    <row r="11" spans="1:6" ht="25.5" customHeight="1">
      <c r="A11" s="113" t="s">
        <v>555</v>
      </c>
      <c r="B11" s="107" t="s">
        <v>556</v>
      </c>
      <c r="C11" s="102">
        <v>250</v>
      </c>
      <c r="D11" s="103">
        <v>250</v>
      </c>
      <c r="E11" s="102" t="s">
        <v>13</v>
      </c>
      <c r="F11" s="107"/>
    </row>
    <row r="12" spans="1:6" ht="25.5" customHeight="1">
      <c r="A12" s="113" t="s">
        <v>557</v>
      </c>
      <c r="B12" s="107" t="s">
        <v>558</v>
      </c>
      <c r="C12" s="102">
        <v>180</v>
      </c>
      <c r="D12" s="103">
        <v>180</v>
      </c>
      <c r="E12" s="102" t="s">
        <v>13</v>
      </c>
      <c r="F12" s="107"/>
    </row>
    <row r="13" spans="1:6" ht="25.5" customHeight="1">
      <c r="A13" s="113" t="s">
        <v>559</v>
      </c>
      <c r="B13" s="107" t="s">
        <v>560</v>
      </c>
      <c r="C13" s="102">
        <v>350</v>
      </c>
      <c r="D13" s="103">
        <v>350</v>
      </c>
      <c r="E13" s="102" t="s">
        <v>210</v>
      </c>
      <c r="F13" s="107"/>
    </row>
    <row r="14" spans="1:6" ht="25.5" customHeight="1">
      <c r="A14" s="113" t="s">
        <v>561</v>
      </c>
      <c r="B14" s="107" t="s">
        <v>562</v>
      </c>
      <c r="C14" s="102">
        <v>350</v>
      </c>
      <c r="D14" s="103">
        <v>350</v>
      </c>
      <c r="E14" s="276" t="s">
        <v>13</v>
      </c>
      <c r="F14" s="107"/>
    </row>
    <row r="15" spans="1:6" ht="25.5" customHeight="1">
      <c r="A15" s="113" t="s">
        <v>563</v>
      </c>
      <c r="B15" s="1205" t="s">
        <v>725</v>
      </c>
      <c r="C15" s="104">
        <v>900</v>
      </c>
      <c r="D15" s="103">
        <v>900</v>
      </c>
      <c r="E15" s="102" t="s">
        <v>210</v>
      </c>
      <c r="F15" s="1206" t="s">
        <v>724</v>
      </c>
    </row>
    <row r="16" spans="1:6" ht="25.5" customHeight="1">
      <c r="A16" s="113" t="s">
        <v>564</v>
      </c>
      <c r="B16" s="107" t="s">
        <v>565</v>
      </c>
      <c r="C16" s="102">
        <v>80</v>
      </c>
      <c r="D16" s="103">
        <v>80</v>
      </c>
      <c r="E16" s="102" t="s">
        <v>13</v>
      </c>
      <c r="F16" s="107"/>
    </row>
    <row r="17" spans="1:6" ht="25.5" customHeight="1">
      <c r="A17" s="253" t="s">
        <v>266</v>
      </c>
      <c r="B17" s="107" t="s">
        <v>566</v>
      </c>
      <c r="C17" s="102">
        <v>60</v>
      </c>
      <c r="D17" s="103">
        <v>60</v>
      </c>
      <c r="E17" s="252" t="s">
        <v>13</v>
      </c>
      <c r="F17" s="107"/>
    </row>
    <row r="18" spans="1:6" ht="25.5" customHeight="1">
      <c r="A18" s="253" t="s">
        <v>567</v>
      </c>
      <c r="B18" s="107" t="s">
        <v>568</v>
      </c>
      <c r="C18" s="102">
        <v>150</v>
      </c>
      <c r="D18" s="103">
        <v>150</v>
      </c>
      <c r="E18" s="252" t="s">
        <v>13</v>
      </c>
      <c r="F18" s="107"/>
    </row>
    <row r="19" spans="1:6" ht="25.5" customHeight="1">
      <c r="A19" s="113" t="s">
        <v>569</v>
      </c>
      <c r="B19" s="657" t="s">
        <v>570</v>
      </c>
      <c r="C19" s="102">
        <v>180</v>
      </c>
      <c r="D19" s="103">
        <v>180</v>
      </c>
      <c r="E19" s="102" t="s">
        <v>13</v>
      </c>
      <c r="F19" s="657"/>
    </row>
    <row r="20" spans="1:6" ht="25.5" customHeight="1">
      <c r="A20" s="113" t="s">
        <v>571</v>
      </c>
      <c r="B20" s="657" t="s">
        <v>572</v>
      </c>
      <c r="C20" s="102">
        <v>320</v>
      </c>
      <c r="D20" s="103">
        <v>320</v>
      </c>
      <c r="E20" s="102"/>
      <c r="F20" s="657"/>
    </row>
    <row r="21" spans="1:6" ht="25.5" customHeight="1">
      <c r="A21" s="113" t="s">
        <v>573</v>
      </c>
      <c r="B21" s="657" t="s">
        <v>574</v>
      </c>
      <c r="C21" s="102">
        <v>900</v>
      </c>
      <c r="D21" s="103">
        <v>900</v>
      </c>
      <c r="E21" s="102"/>
      <c r="F21" s="657"/>
    </row>
    <row r="22" spans="1:6" ht="25.5" customHeight="1">
      <c r="A22" s="113" t="s">
        <v>575</v>
      </c>
      <c r="B22" s="657" t="s">
        <v>576</v>
      </c>
      <c r="C22" s="102">
        <v>80</v>
      </c>
      <c r="D22" s="103">
        <v>80</v>
      </c>
      <c r="E22" s="102" t="s">
        <v>13</v>
      </c>
      <c r="F22" s="657"/>
    </row>
    <row r="23" spans="1:6" ht="25.5" customHeight="1">
      <c r="A23" s="254" t="s">
        <v>270</v>
      </c>
      <c r="B23" s="657" t="s">
        <v>577</v>
      </c>
      <c r="C23" s="102">
        <v>180</v>
      </c>
      <c r="D23" s="103">
        <v>180</v>
      </c>
      <c r="E23" s="252" t="s">
        <v>13</v>
      </c>
      <c r="F23" s="657"/>
    </row>
    <row r="24" spans="1:6" ht="25.5" customHeight="1">
      <c r="A24" s="113" t="s">
        <v>269</v>
      </c>
      <c r="B24" s="657" t="s">
        <v>578</v>
      </c>
      <c r="C24" s="102">
        <v>150</v>
      </c>
      <c r="D24" s="103">
        <v>150</v>
      </c>
      <c r="E24" s="102" t="s">
        <v>13</v>
      </c>
      <c r="F24" s="657"/>
    </row>
    <row r="25" spans="1:6" ht="25.5" customHeight="1">
      <c r="A25" s="113" t="s">
        <v>268</v>
      </c>
      <c r="B25" s="657" t="s">
        <v>579</v>
      </c>
      <c r="C25" s="102">
        <v>210</v>
      </c>
      <c r="D25" s="103">
        <v>210</v>
      </c>
      <c r="E25" s="102" t="s">
        <v>13</v>
      </c>
      <c r="F25" s="657"/>
    </row>
    <row r="26" spans="1:6" ht="25.5" customHeight="1">
      <c r="A26" s="114" t="s">
        <v>288</v>
      </c>
      <c r="B26" s="107" t="s">
        <v>580</v>
      </c>
      <c r="C26" s="102">
        <v>450</v>
      </c>
      <c r="D26" s="111">
        <v>450</v>
      </c>
      <c r="E26" s="110" t="s">
        <v>13</v>
      </c>
      <c r="F26" s="107"/>
    </row>
    <row r="27" spans="1:6" ht="25.5" customHeight="1">
      <c r="A27" s="113" t="s">
        <v>267</v>
      </c>
      <c r="B27" s="107" t="s">
        <v>581</v>
      </c>
      <c r="C27" s="102">
        <v>150</v>
      </c>
      <c r="D27" s="103">
        <v>150</v>
      </c>
      <c r="E27" s="102" t="s">
        <v>11</v>
      </c>
      <c r="F27" s="107"/>
    </row>
    <row r="28" spans="1:6" ht="25.5" customHeight="1">
      <c r="A28" s="113" t="s">
        <v>582</v>
      </c>
      <c r="B28" s="107" t="s">
        <v>583</v>
      </c>
      <c r="C28" s="102">
        <v>320</v>
      </c>
      <c r="D28" s="103">
        <v>320</v>
      </c>
      <c r="E28" s="102" t="s">
        <v>13</v>
      </c>
      <c r="F28" s="107"/>
    </row>
    <row r="29" spans="1:6" ht="25.5" customHeight="1">
      <c r="A29" s="113" t="s">
        <v>37</v>
      </c>
      <c r="B29" s="107" t="s">
        <v>584</v>
      </c>
      <c r="C29" s="105">
        <v>330</v>
      </c>
      <c r="D29" s="103">
        <v>330</v>
      </c>
      <c r="E29" s="112" t="s">
        <v>13</v>
      </c>
      <c r="F29" s="107"/>
    </row>
    <row r="30" spans="1:6" ht="25.5" customHeight="1">
      <c r="A30" s="113" t="s">
        <v>38</v>
      </c>
      <c r="B30" s="107" t="s">
        <v>585</v>
      </c>
      <c r="C30" s="102">
        <v>400</v>
      </c>
      <c r="D30" s="103">
        <v>400</v>
      </c>
      <c r="E30" s="102" t="s">
        <v>13</v>
      </c>
      <c r="F30" s="107"/>
    </row>
    <row r="31" spans="1:6" ht="25.5" customHeight="1">
      <c r="A31" s="113" t="s">
        <v>39</v>
      </c>
      <c r="B31" s="126" t="s">
        <v>586</v>
      </c>
      <c r="C31" s="102">
        <v>450</v>
      </c>
      <c r="D31" s="103">
        <v>450</v>
      </c>
      <c r="E31" s="102" t="s">
        <v>13</v>
      </c>
      <c r="F31" s="126"/>
    </row>
    <row r="32" spans="1:6" ht="25.5" customHeight="1">
      <c r="A32" s="658" t="s">
        <v>587</v>
      </c>
      <c r="B32" s="657" t="s">
        <v>588</v>
      </c>
      <c r="C32" s="123">
        <v>450</v>
      </c>
      <c r="D32" s="125">
        <v>450</v>
      </c>
      <c r="E32" s="124" t="s">
        <v>210</v>
      </c>
      <c r="F32" s="657"/>
    </row>
    <row r="33" spans="1:6" ht="25.5" customHeight="1">
      <c r="A33" s="113" t="s">
        <v>589</v>
      </c>
      <c r="B33" s="1205" t="s">
        <v>726</v>
      </c>
      <c r="C33" s="102">
        <v>900</v>
      </c>
      <c r="D33" s="103">
        <v>900</v>
      </c>
      <c r="E33" s="102" t="s">
        <v>210</v>
      </c>
      <c r="F33" s="1206" t="s">
        <v>727</v>
      </c>
    </row>
    <row r="34" spans="1:6" ht="25.5" customHeight="1">
      <c r="A34" s="251" t="s">
        <v>590</v>
      </c>
      <c r="B34" s="107" t="s">
        <v>591</v>
      </c>
      <c r="C34" s="102">
        <v>140</v>
      </c>
      <c r="D34" s="103">
        <v>140</v>
      </c>
      <c r="E34" s="252" t="s">
        <v>13</v>
      </c>
      <c r="F34" s="107"/>
    </row>
    <row r="35" spans="1:6" ht="25.5" customHeight="1">
      <c r="A35" s="115" t="s">
        <v>592</v>
      </c>
      <c r="B35" s="657" t="s">
        <v>593</v>
      </c>
      <c r="C35" s="102">
        <v>180</v>
      </c>
      <c r="D35" s="103">
        <v>180</v>
      </c>
      <c r="E35" s="102" t="s">
        <v>6</v>
      </c>
      <c r="F35" s="657"/>
    </row>
    <row r="36" spans="1:6" ht="25.5" customHeight="1">
      <c r="A36" s="113" t="s">
        <v>43</v>
      </c>
      <c r="B36" s="657" t="s">
        <v>594</v>
      </c>
      <c r="C36" s="102">
        <v>250</v>
      </c>
      <c r="D36" s="103">
        <v>250</v>
      </c>
      <c r="E36" s="102" t="s">
        <v>6</v>
      </c>
      <c r="F36" s="657"/>
    </row>
    <row r="37" spans="1:6" ht="25.5" customHeight="1">
      <c r="A37" s="113" t="s">
        <v>44</v>
      </c>
      <c r="B37" s="657" t="s">
        <v>595</v>
      </c>
      <c r="C37" s="102">
        <v>330</v>
      </c>
      <c r="D37" s="103">
        <v>330</v>
      </c>
      <c r="E37" s="112" t="s">
        <v>11</v>
      </c>
      <c r="F37" s="657"/>
    </row>
    <row r="38" spans="1:6" ht="25.5" customHeight="1">
      <c r="A38" s="113" t="s">
        <v>596</v>
      </c>
      <c r="B38" s="657" t="s">
        <v>506</v>
      </c>
      <c r="C38" s="102"/>
      <c r="D38" s="103"/>
      <c r="E38" s="102" t="s">
        <v>13</v>
      </c>
      <c r="F38" s="657"/>
    </row>
  </sheetData>
  <sheetProtection algorithmName="SHA-512" hashValue="/DiqR1j3IJPpRCqEFfPHzCB3AF41d9+kTKMBhRNZIRvVKCHt1sjjTJwFKjOgUFzZxHq0hGpjZREh/q7iiVo77A==" saltValue="o9eKWVZa8vM9eQ0nvZO8zw==" spinCount="100000" sheet="1" objects="1" scenarios="1"/>
  <mergeCells count="3">
    <mergeCell ref="A1:B2"/>
    <mergeCell ref="A3:B3"/>
    <mergeCell ref="C1:F3"/>
  </mergeCells>
  <phoneticPr fontId="26" type="noConversion"/>
  <conditionalFormatting sqref="A1 A3 A4:E38">
    <cfRule type="expression" dxfId="42" priority="12">
      <formula>CELL("schutz",A1)=0</formula>
    </cfRule>
  </conditionalFormatting>
  <conditionalFormatting sqref="C1:D2">
    <cfRule type="expression" dxfId="41" priority="11">
      <formula>CELL("schutz",C1)=0</formula>
    </cfRule>
  </conditionalFormatting>
  <conditionalFormatting sqref="F5:F38">
    <cfRule type="expression" dxfId="40" priority="1">
      <formula>CELL("schutz",F5)=0</formula>
    </cfRule>
  </conditionalFormatting>
  <pageMargins left="0.51181102362204722" right="0.51181102362204722" top="0.39370078740157483" bottom="0.39370078740157483" header="0.31496062992125984" footer="0.31496062992125984"/>
  <pageSetup paperSize="9" scale="57" fitToHeight="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/>
  <dimension ref="A1:K35"/>
  <sheetViews>
    <sheetView showGridLines="0" zoomScale="80" zoomScaleNormal="80" workbookViewId="0">
      <selection activeCell="G28" sqref="G28"/>
    </sheetView>
  </sheetViews>
  <sheetFormatPr baseColWidth="10" defaultColWidth="11.42578125" defaultRowHeight="12.75"/>
  <cols>
    <col min="1" max="1" width="8.7109375" style="2" customWidth="1"/>
    <col min="2" max="2" width="10.5703125" style="2" customWidth="1"/>
    <col min="3" max="3" width="10.140625" style="2" customWidth="1"/>
    <col min="4" max="4" width="7.42578125" style="2" customWidth="1"/>
    <col min="5" max="5" width="9.5703125" style="2" customWidth="1"/>
    <col min="6" max="6" width="11" style="2" customWidth="1"/>
    <col min="7" max="7" width="9.85546875" style="2" customWidth="1"/>
    <col min="8" max="8" width="14.7109375" style="2" customWidth="1"/>
    <col min="9" max="9" width="12.42578125" style="2" customWidth="1"/>
    <col min="10" max="10" width="13.140625" style="2" customWidth="1"/>
    <col min="11" max="11" width="9.140625" style="2" customWidth="1"/>
    <col min="12" max="12" width="3" style="2" customWidth="1"/>
    <col min="13" max="13" width="5.28515625" style="2" customWidth="1"/>
    <col min="14" max="16384" width="11.42578125" style="2"/>
  </cols>
  <sheetData>
    <row r="1" spans="1:11" ht="27.75">
      <c r="A1" s="1294" t="s">
        <v>301</v>
      </c>
      <c r="B1" s="1294"/>
      <c r="C1" s="1294"/>
      <c r="D1" s="1294"/>
      <c r="E1" s="1294"/>
      <c r="F1" s="1294"/>
      <c r="G1" s="1294"/>
      <c r="H1" s="1294"/>
      <c r="I1" s="1294"/>
      <c r="J1" s="1294"/>
      <c r="K1" s="1294"/>
    </row>
    <row r="2" spans="1:11" ht="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>
      <c r="A3" s="26" t="s">
        <v>429</v>
      </c>
      <c r="B3" s="25"/>
      <c r="C3" s="25"/>
      <c r="D3" s="27"/>
      <c r="E3" s="1302" t="str">
        <f>'V-Tage'!I1</f>
        <v>Rheinland-Pfalz</v>
      </c>
      <c r="F3" s="1302"/>
      <c r="G3" s="1302"/>
      <c r="H3" s="25"/>
      <c r="I3" s="25"/>
      <c r="J3" s="25"/>
      <c r="K3" s="25"/>
    </row>
    <row r="4" spans="1:11" s="330" customFormat="1" ht="22.5" customHeight="1">
      <c r="A4" s="1296" t="s">
        <v>403</v>
      </c>
      <c r="B4" s="1296"/>
      <c r="C4" s="1296"/>
      <c r="D4" s="1296"/>
      <c r="E4" s="1296"/>
      <c r="F4" s="331">
        <f>'V-Tage'!L14</f>
        <v>10</v>
      </c>
      <c r="G4" s="1301"/>
      <c r="H4" s="1301"/>
      <c r="I4" s="338"/>
    </row>
    <row r="5" spans="1:11" s="330" customFormat="1" ht="22.5" customHeight="1">
      <c r="A5" s="1297" t="s">
        <v>404</v>
      </c>
      <c r="B5" s="1297"/>
      <c r="C5" s="1297"/>
      <c r="D5" s="1297"/>
      <c r="E5" s="1297"/>
      <c r="F5" s="332">
        <v>0</v>
      </c>
      <c r="G5" s="1301"/>
      <c r="H5" s="1301"/>
      <c r="I5" s="338"/>
    </row>
    <row r="6" spans="1:11" ht="26.25" customHeight="1">
      <c r="A6" s="25" t="s">
        <v>203</v>
      </c>
      <c r="B6" s="25"/>
      <c r="C6" s="25"/>
      <c r="D6" s="25"/>
    </row>
    <row r="7" spans="1:11" ht="15">
      <c r="A7" s="25" t="s">
        <v>204</v>
      </c>
      <c r="B7" s="25"/>
      <c r="C7" s="25"/>
      <c r="D7" s="25"/>
    </row>
    <row r="8" spans="1:11" ht="1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15">
      <c r="A9" s="90"/>
      <c r="B9" s="91"/>
      <c r="C9" s="1295" t="s">
        <v>205</v>
      </c>
      <c r="D9" s="1295"/>
      <c r="E9" s="1295"/>
      <c r="F9" s="1295"/>
      <c r="G9" s="92"/>
      <c r="H9" s="93" t="s">
        <v>205</v>
      </c>
      <c r="I9" s="94"/>
      <c r="J9" s="95"/>
      <c r="K9" s="96" t="s">
        <v>2</v>
      </c>
    </row>
    <row r="10" spans="1:11" ht="79.5" customHeight="1">
      <c r="A10" s="45" t="s">
        <v>298</v>
      </c>
      <c r="B10" s="46" t="s">
        <v>206</v>
      </c>
      <c r="C10" s="46" t="s">
        <v>299</v>
      </c>
      <c r="D10" s="46" t="s">
        <v>405</v>
      </c>
      <c r="E10" s="333" t="s">
        <v>223</v>
      </c>
      <c r="F10" s="46" t="s">
        <v>224</v>
      </c>
      <c r="G10" s="47" t="s">
        <v>225</v>
      </c>
      <c r="H10" s="46" t="s">
        <v>226</v>
      </c>
      <c r="I10" s="47" t="s">
        <v>227</v>
      </c>
      <c r="J10" s="47" t="s">
        <v>300</v>
      </c>
      <c r="K10" s="48" t="s">
        <v>2</v>
      </c>
    </row>
    <row r="11" spans="1:11" ht="15">
      <c r="A11" s="28">
        <v>10</v>
      </c>
      <c r="B11" s="29">
        <f>B12*2</f>
        <v>730.5</v>
      </c>
      <c r="C11" s="236">
        <v>0</v>
      </c>
      <c r="D11" s="29">
        <v>0</v>
      </c>
      <c r="E11" s="334">
        <v>0</v>
      </c>
      <c r="F11" s="29">
        <v>0</v>
      </c>
      <c r="G11" s="30">
        <f>B11-C11-D11-E11-F11</f>
        <v>730.5</v>
      </c>
      <c r="H11" s="29">
        <v>0</v>
      </c>
      <c r="I11" s="30">
        <f>G11-H11</f>
        <v>730.5</v>
      </c>
      <c r="J11" s="30">
        <f>I11/12</f>
        <v>60.875</v>
      </c>
      <c r="K11" s="31" t="s">
        <v>7</v>
      </c>
    </row>
    <row r="12" spans="1:11" ht="15">
      <c r="A12" s="28">
        <v>7</v>
      </c>
      <c r="B12" s="29">
        <f>'V-Tage'!$L$18</f>
        <v>365.25</v>
      </c>
      <c r="C12" s="236">
        <v>0</v>
      </c>
      <c r="D12" s="29">
        <v>0</v>
      </c>
      <c r="E12" s="334">
        <v>0</v>
      </c>
      <c r="F12" s="29">
        <v>0</v>
      </c>
      <c r="G12" s="30">
        <f>B12-C12-D12-E12-F12</f>
        <v>365.25</v>
      </c>
      <c r="H12" s="29">
        <v>0</v>
      </c>
      <c r="I12" s="30">
        <f>G12-H12</f>
        <v>365.25</v>
      </c>
      <c r="J12" s="30">
        <f>I12/12</f>
        <v>30.4375</v>
      </c>
      <c r="K12" s="31" t="s">
        <v>207</v>
      </c>
    </row>
    <row r="13" spans="1:11" ht="15">
      <c r="A13" s="28">
        <v>6</v>
      </c>
      <c r="B13" s="29">
        <f>'V-Tage'!$L$18</f>
        <v>365.25</v>
      </c>
      <c r="C13" s="236">
        <f>'V-Tage'!$F$18</f>
        <v>52</v>
      </c>
      <c r="D13" s="29">
        <f>F4</f>
        <v>10</v>
      </c>
      <c r="E13" s="334">
        <f>$F$5*A13/7</f>
        <v>0</v>
      </c>
      <c r="F13" s="29">
        <v>0</v>
      </c>
      <c r="G13" s="30">
        <f t="shared" ref="G13:G19" si="0">B13-C13-D13-E13-F13</f>
        <v>303.25</v>
      </c>
      <c r="H13" s="29">
        <f>F5</f>
        <v>0</v>
      </c>
      <c r="I13" s="30">
        <f t="shared" ref="I13:I21" si="1">G13-H13</f>
        <v>303.25</v>
      </c>
      <c r="J13" s="30">
        <f t="shared" ref="J13:J24" si="2">I13/12</f>
        <v>25.270833333333332</v>
      </c>
      <c r="K13" s="31" t="s">
        <v>208</v>
      </c>
    </row>
    <row r="14" spans="1:11" ht="15">
      <c r="A14" s="28">
        <v>5</v>
      </c>
      <c r="B14" s="29">
        <f>'V-Tage'!$L$18</f>
        <v>365.25</v>
      </c>
      <c r="C14" s="236">
        <f>'V-Tage'!$F$18</f>
        <v>52</v>
      </c>
      <c r="D14" s="29">
        <f>$D$13/6*VT_S_OBJEKTE[[#This Row],[Reini-gun-gen/ Woche]]</f>
        <v>8.3333333333333339</v>
      </c>
      <c r="E14" s="334">
        <f>$F$5*A14/7</f>
        <v>0</v>
      </c>
      <c r="F14" s="29">
        <f>'V-Tage'!F13</f>
        <v>52</v>
      </c>
      <c r="G14" s="30">
        <f t="shared" si="0"/>
        <v>252.91666666666669</v>
      </c>
      <c r="H14" s="29">
        <f>F5</f>
        <v>0</v>
      </c>
      <c r="I14" s="30">
        <f t="shared" si="1"/>
        <v>252.91666666666669</v>
      </c>
      <c r="J14" s="30">
        <f t="shared" si="2"/>
        <v>21.076388888888889</v>
      </c>
      <c r="K14" s="31" t="s">
        <v>13</v>
      </c>
    </row>
    <row r="15" spans="1:11" ht="15">
      <c r="A15" s="28">
        <v>4</v>
      </c>
      <c r="B15" s="29">
        <f>'V-Tage'!$L$18</f>
        <v>365.25</v>
      </c>
      <c r="C15" s="236">
        <f>'V-Tage'!$F$18</f>
        <v>52</v>
      </c>
      <c r="D15" s="29">
        <f>$D$13/6*VT_S_OBJEKTE[[#This Row],[Reini-gun-gen/ Woche]]</f>
        <v>6.666666666666667</v>
      </c>
      <c r="E15" s="334">
        <f>$F$5*A15/7</f>
        <v>0</v>
      </c>
      <c r="F15" s="29">
        <f>'V-Tage'!F12+'V-Tage'!F13</f>
        <v>104.25</v>
      </c>
      <c r="G15" s="30">
        <f t="shared" si="0"/>
        <v>202.33333333333331</v>
      </c>
      <c r="H15" s="29">
        <f>(VT_S_OBJEKTE[[#This Row],[Reini-gun-gen/ Woche]]*$F$5)/5</f>
        <v>0</v>
      </c>
      <c r="I15" s="30">
        <f t="shared" si="1"/>
        <v>202.33333333333331</v>
      </c>
      <c r="J15" s="30">
        <f t="shared" si="2"/>
        <v>16.861111111111111</v>
      </c>
      <c r="K15" s="31" t="s">
        <v>209</v>
      </c>
    </row>
    <row r="16" spans="1:11" ht="15">
      <c r="A16" s="28">
        <v>3</v>
      </c>
      <c r="B16" s="29">
        <f>'V-Tage'!$L$18</f>
        <v>365.25</v>
      </c>
      <c r="C16" s="236">
        <f>'V-Tage'!$F$18</f>
        <v>52</v>
      </c>
      <c r="D16" s="29">
        <f>$D$13/6*VT_S_OBJEKTE[[#This Row],[Reini-gun-gen/ Woche]]</f>
        <v>5</v>
      </c>
      <c r="E16" s="334">
        <f>$F$5*A16/7</f>
        <v>0</v>
      </c>
      <c r="F16" s="29">
        <f>'V-Tage'!F9+'V-Tage'!F11+'V-Tage'!F13</f>
        <v>156.5</v>
      </c>
      <c r="G16" s="30">
        <f t="shared" si="0"/>
        <v>151.75</v>
      </c>
      <c r="H16" s="29">
        <f>(VT_S_OBJEKTE[[#This Row],[Reini-gun-gen/ Woche]]*$F$5)/5</f>
        <v>0</v>
      </c>
      <c r="I16" s="30">
        <f t="shared" si="1"/>
        <v>151.75</v>
      </c>
      <c r="J16" s="30">
        <f t="shared" si="2"/>
        <v>12.645833333333334</v>
      </c>
      <c r="K16" s="31" t="s">
        <v>12</v>
      </c>
    </row>
    <row r="17" spans="1:11" ht="15">
      <c r="A17" s="28">
        <v>2.5</v>
      </c>
      <c r="B17" s="29">
        <f>'V-Tage'!$L$18</f>
        <v>365.25</v>
      </c>
      <c r="C17" s="236">
        <f>'V-Tage'!$F$18</f>
        <v>52</v>
      </c>
      <c r="D17" s="29">
        <f>$D$13/6*VT_S_OBJEKTE[[#This Row],[Reini-gun-gen/ Woche]]</f>
        <v>4.166666666666667</v>
      </c>
      <c r="E17" s="334">
        <f>$F$5*A17/7</f>
        <v>0</v>
      </c>
      <c r="F17" s="29">
        <f>'V-Tage'!F13+'V-Tage'!F11+'V-Tage'!F8+'V-Tage'!F9/2</f>
        <v>182.625</v>
      </c>
      <c r="G17" s="30">
        <f t="shared" si="0"/>
        <v>126.45833333333331</v>
      </c>
      <c r="H17" s="29">
        <f>(VT_S_OBJEKTE[[#This Row],[Reini-gun-gen/ Woche]]*$F$5)/5</f>
        <v>0</v>
      </c>
      <c r="I17" s="30">
        <f t="shared" si="1"/>
        <v>126.45833333333331</v>
      </c>
      <c r="J17" s="30">
        <f t="shared" si="2"/>
        <v>10.538194444444443</v>
      </c>
      <c r="K17" s="31" t="s">
        <v>210</v>
      </c>
    </row>
    <row r="18" spans="1:11" ht="15">
      <c r="A18" s="32">
        <v>2</v>
      </c>
      <c r="B18" s="29">
        <f>'V-Tage'!$L$18</f>
        <v>365.25</v>
      </c>
      <c r="C18" s="236">
        <f>'V-Tage'!$F$18</f>
        <v>52</v>
      </c>
      <c r="D18" s="29">
        <f>E18</f>
        <v>0</v>
      </c>
      <c r="E18" s="334">
        <v>0</v>
      </c>
      <c r="F18" s="29">
        <f>'V-Tage'!F13+'V-Tage'!F12+'V-Tage'!F10+'V-Tage'!F8</f>
        <v>208.75</v>
      </c>
      <c r="G18" s="30">
        <f t="shared" si="0"/>
        <v>104.5</v>
      </c>
      <c r="H18" s="29">
        <f>(VT_S_OBJEKTE[[#This Row],[Reini-gun-gen/ Woche]]*$F$5)/5</f>
        <v>0</v>
      </c>
      <c r="I18" s="30">
        <f t="shared" si="1"/>
        <v>104.5</v>
      </c>
      <c r="J18" s="30">
        <f t="shared" si="2"/>
        <v>8.7083333333333339</v>
      </c>
      <c r="K18" s="31" t="s">
        <v>10</v>
      </c>
    </row>
    <row r="19" spans="1:11" ht="15">
      <c r="A19" s="32">
        <v>1</v>
      </c>
      <c r="B19" s="29">
        <f>'V-Tage'!$L$18</f>
        <v>365.25</v>
      </c>
      <c r="C19" s="236">
        <f>'V-Tage'!$F$18</f>
        <v>52</v>
      </c>
      <c r="D19" s="29">
        <f>E19</f>
        <v>0</v>
      </c>
      <c r="E19" s="334">
        <v>0</v>
      </c>
      <c r="F19" s="29">
        <f>'V-Tage'!F9+'V-Tage'!F10+'V-Tage'!F11+'V-Tage'!F12+'V-Tage'!F13</f>
        <v>261</v>
      </c>
      <c r="G19" s="30">
        <f t="shared" si="0"/>
        <v>52.25</v>
      </c>
      <c r="H19" s="29">
        <f>(VT_S_OBJEKTE[[#This Row],[Reini-gun-gen/ Woche]]*$F$5)/5</f>
        <v>0</v>
      </c>
      <c r="I19" s="30">
        <f t="shared" si="1"/>
        <v>52.25</v>
      </c>
      <c r="J19" s="30">
        <f t="shared" si="2"/>
        <v>4.354166666666667</v>
      </c>
      <c r="K19" s="31" t="s">
        <v>11</v>
      </c>
    </row>
    <row r="20" spans="1:11" ht="15">
      <c r="A20" s="28">
        <v>0.23</v>
      </c>
      <c r="B20" s="29">
        <f>'V-Tage'!$L$18</f>
        <v>365.25</v>
      </c>
      <c r="C20" s="236">
        <f>'V-Tage'!$F$18</f>
        <v>52</v>
      </c>
      <c r="D20" s="29">
        <f>E20</f>
        <v>0</v>
      </c>
      <c r="E20" s="334">
        <v>0</v>
      </c>
      <c r="F20" s="29">
        <f>'V-Tage'!F8+'V-Tage'!F10+'V-Tage'!F11+'V-Tage'!F12+'V-Tage'!F13</f>
        <v>261</v>
      </c>
      <c r="G20" s="30">
        <f>B20/365.2*12</f>
        <v>12.001642935377873</v>
      </c>
      <c r="H20" s="29">
        <f>(VT_S_OBJEKTE[[#This Row],[Reini-gun-gen/ Woche]]*$F$5)/5</f>
        <v>0</v>
      </c>
      <c r="I20" s="30">
        <f t="shared" si="1"/>
        <v>12.001642935377873</v>
      </c>
      <c r="J20" s="30">
        <f t="shared" si="2"/>
        <v>1.0001369112814895</v>
      </c>
      <c r="K20" s="31" t="s">
        <v>6</v>
      </c>
    </row>
    <row r="21" spans="1:11" ht="15">
      <c r="A21" s="28">
        <v>0.46</v>
      </c>
      <c r="B21" s="29">
        <f>'V-Tage'!$L$18</f>
        <v>365.25</v>
      </c>
      <c r="C21" s="236">
        <f>'V-Tage'!$F$18</f>
        <v>52</v>
      </c>
      <c r="D21" s="29">
        <v>0</v>
      </c>
      <c r="E21" s="334">
        <v>0</v>
      </c>
      <c r="F21" s="29">
        <f>'V-Tage'!F8+'V-Tage'!F11+'V-Tage'!F12+VT_S_OBJEKTE[[#This Row],[Sonn-tage]]</f>
        <v>208.75</v>
      </c>
      <c r="G21" s="30">
        <f>G20*2</f>
        <v>24.003285870755747</v>
      </c>
      <c r="H21" s="29">
        <f>(VT_S_OBJEKTE[[#This Row],[Reini-gun-gen/ Woche]]*$F$5)/5</f>
        <v>0</v>
      </c>
      <c r="I21" s="30">
        <f t="shared" si="1"/>
        <v>24.003285870755747</v>
      </c>
      <c r="J21" s="30">
        <f t="shared" si="2"/>
        <v>2.000273822562979</v>
      </c>
      <c r="K21" s="31" t="s">
        <v>8</v>
      </c>
    </row>
    <row r="22" spans="1:11" ht="15">
      <c r="A22" s="33" t="s">
        <v>9</v>
      </c>
      <c r="B22" s="34"/>
      <c r="C22" s="237"/>
      <c r="D22" s="35"/>
      <c r="E22" s="335"/>
      <c r="F22" s="35"/>
      <c r="G22" s="36">
        <v>1</v>
      </c>
      <c r="H22" s="37">
        <v>0</v>
      </c>
      <c r="I22" s="36">
        <f>G22-H22</f>
        <v>1</v>
      </c>
      <c r="J22" s="30">
        <f t="shared" si="2"/>
        <v>8.3333333333333329E-2</v>
      </c>
      <c r="K22" s="38" t="s">
        <v>9</v>
      </c>
    </row>
    <row r="23" spans="1:11" ht="15">
      <c r="A23" s="33" t="s">
        <v>5</v>
      </c>
      <c r="B23" s="34"/>
      <c r="C23" s="237"/>
      <c r="D23" s="35"/>
      <c r="E23" s="335"/>
      <c r="F23" s="35"/>
      <c r="G23" s="36">
        <v>4</v>
      </c>
      <c r="H23" s="37">
        <v>0</v>
      </c>
      <c r="I23" s="36">
        <f>G23-H23</f>
        <v>4</v>
      </c>
      <c r="J23" s="30">
        <f t="shared" si="2"/>
        <v>0.33333333333333331</v>
      </c>
      <c r="K23" s="38" t="s">
        <v>5</v>
      </c>
    </row>
    <row r="24" spans="1:11" ht="15">
      <c r="A24" s="39" t="s">
        <v>216</v>
      </c>
      <c r="B24" s="40"/>
      <c r="C24" s="238"/>
      <c r="D24" s="41"/>
      <c r="E24" s="336"/>
      <c r="F24" s="41"/>
      <c r="G24" s="42">
        <v>2</v>
      </c>
      <c r="H24" s="43">
        <v>0</v>
      </c>
      <c r="I24" s="42">
        <f>G24-H24</f>
        <v>2</v>
      </c>
      <c r="J24" s="30">
        <f t="shared" si="2"/>
        <v>0.16666666666666666</v>
      </c>
      <c r="K24" s="44" t="s">
        <v>216</v>
      </c>
    </row>
    <row r="25" spans="1:11" ht="4.5" customHeight="1"/>
    <row r="26" spans="1:11" ht="6.75" customHeight="1"/>
    <row r="27" spans="1:11" ht="15.75" customHeight="1">
      <c r="A27" s="1298"/>
      <c r="B27" s="1299"/>
      <c r="C27" s="1299"/>
      <c r="D27" s="1299"/>
      <c r="E27" s="1299"/>
      <c r="F27" s="1299"/>
      <c r="G27" s="1299"/>
      <c r="H27" s="1299"/>
      <c r="I27" s="1299"/>
      <c r="J27" s="1299"/>
      <c r="K27" s="1300"/>
    </row>
    <row r="28" spans="1:11" ht="15.75" customHeight="1">
      <c r="A28" s="1178" t="s">
        <v>700</v>
      </c>
      <c r="B28" s="1177"/>
      <c r="C28" s="1177"/>
      <c r="D28" s="1177"/>
      <c r="E28" s="1177"/>
      <c r="F28" s="1177"/>
      <c r="G28" s="1177"/>
      <c r="H28" s="1177"/>
      <c r="I28" s="1177"/>
      <c r="J28" s="1177"/>
      <c r="K28" s="887"/>
    </row>
    <row r="29" spans="1:11" ht="8.25" customHeight="1">
      <c r="A29" s="239"/>
      <c r="B29" s="243"/>
      <c r="C29" s="242"/>
      <c r="D29" s="242"/>
      <c r="E29" s="240"/>
      <c r="F29" s="240"/>
      <c r="G29" s="240"/>
      <c r="H29" s="240"/>
      <c r="I29" s="240"/>
      <c r="J29" s="240"/>
      <c r="K29" s="241"/>
    </row>
    <row r="30" spans="1:11" ht="15.75">
      <c r="A30" s="239"/>
      <c r="B30" s="1293"/>
      <c r="C30" s="1293"/>
      <c r="D30" s="1293"/>
      <c r="E30" s="240"/>
      <c r="F30" s="240"/>
      <c r="G30" s="240"/>
      <c r="H30" s="240"/>
      <c r="I30" s="240"/>
      <c r="J30" s="240"/>
      <c r="K30" s="241"/>
    </row>
    <row r="31" spans="1:11" ht="15.75">
      <c r="A31" s="239"/>
      <c r="B31" s="240"/>
      <c r="C31" s="240"/>
      <c r="D31" s="240"/>
      <c r="E31" s="240"/>
      <c r="F31" s="240"/>
      <c r="G31" s="240"/>
      <c r="H31" s="240"/>
      <c r="I31" s="240"/>
      <c r="J31" s="240"/>
      <c r="K31" s="241"/>
    </row>
    <row r="32" spans="1:11" ht="15.75">
      <c r="A32" s="244"/>
      <c r="B32" s="245"/>
      <c r="C32" s="245"/>
      <c r="D32" s="245"/>
      <c r="E32" s="245"/>
      <c r="F32" s="245"/>
      <c r="G32" s="245"/>
      <c r="H32" s="245"/>
      <c r="I32" s="245"/>
      <c r="J32" s="245"/>
      <c r="K32" s="246"/>
    </row>
    <row r="33" spans="1:11" ht="7.5" customHeight="1">
      <c r="A33" s="244"/>
      <c r="B33" s="245"/>
      <c r="C33" s="245"/>
      <c r="D33" s="245"/>
      <c r="E33" s="245"/>
      <c r="F33" s="245"/>
      <c r="G33" s="245"/>
      <c r="H33" s="245"/>
      <c r="I33" s="245"/>
      <c r="J33" s="245"/>
      <c r="K33" s="246"/>
    </row>
    <row r="34" spans="1:11" ht="15.75">
      <c r="A34" s="250" t="s">
        <v>302</v>
      </c>
      <c r="B34" s="245"/>
      <c r="C34" s="245"/>
      <c r="D34" s="245"/>
      <c r="E34" s="245"/>
      <c r="F34" s="245"/>
      <c r="G34" s="245"/>
      <c r="H34" s="245"/>
      <c r="I34" s="245"/>
      <c r="J34" s="245"/>
      <c r="K34" s="246"/>
    </row>
    <row r="35" spans="1:11" ht="15.75">
      <c r="A35" s="247"/>
      <c r="B35" s="248"/>
      <c r="C35" s="248"/>
      <c r="D35" s="248"/>
      <c r="E35" s="248"/>
      <c r="F35" s="248"/>
      <c r="G35" s="248"/>
      <c r="H35" s="248"/>
      <c r="I35" s="248"/>
      <c r="J35" s="248"/>
      <c r="K35" s="249"/>
    </row>
  </sheetData>
  <mergeCells count="8">
    <mergeCell ref="B30:D30"/>
    <mergeCell ref="A1:K1"/>
    <mergeCell ref="C9:F9"/>
    <mergeCell ref="A4:E4"/>
    <mergeCell ref="A5:E5"/>
    <mergeCell ref="A27:K27"/>
    <mergeCell ref="G4:H5"/>
    <mergeCell ref="E3:G3"/>
  </mergeCells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684D-5F4A-4F40-A091-266C05637F97}">
  <dimension ref="A1:P50"/>
  <sheetViews>
    <sheetView showGridLines="0" topLeftCell="A21" zoomScaleNormal="100" workbookViewId="0">
      <selection activeCell="K8" sqref="K8"/>
    </sheetView>
  </sheetViews>
  <sheetFormatPr baseColWidth="10" defaultRowHeight="12.75"/>
  <cols>
    <col min="1" max="1" width="12.140625" style="279" customWidth="1"/>
    <col min="2" max="2" width="9.85546875" style="279" bestFit="1" customWidth="1"/>
    <col min="3" max="3" width="10.85546875" style="279" customWidth="1"/>
    <col min="4" max="4" width="1.7109375" style="279" customWidth="1"/>
    <col min="5" max="5" width="2.85546875" style="279" customWidth="1"/>
    <col min="6" max="6" width="9.85546875" style="279" bestFit="1" customWidth="1"/>
    <col min="7" max="7" width="9.28515625" style="279" customWidth="1"/>
    <col min="8" max="8" width="9.85546875" style="279" bestFit="1" customWidth="1"/>
    <col min="9" max="14" width="9.28515625" style="279" customWidth="1"/>
    <col min="15" max="15" width="10.28515625" style="279" customWidth="1"/>
    <col min="16" max="16" width="11.28515625" style="279" customWidth="1"/>
    <col min="17" max="16384" width="11.42578125" style="279"/>
  </cols>
  <sheetData>
    <row r="1" spans="1:14" ht="14.25">
      <c r="A1" s="278" t="s">
        <v>325</v>
      </c>
      <c r="I1" s="1304" t="s">
        <v>373</v>
      </c>
      <c r="J1" s="1304"/>
      <c r="K1" s="1304"/>
      <c r="L1" s="1304"/>
    </row>
    <row r="3" spans="1:14" ht="14.25">
      <c r="A3" s="526" t="s">
        <v>327</v>
      </c>
      <c r="B3" s="526" t="s">
        <v>328</v>
      </c>
      <c r="C3" s="527" t="s">
        <v>415</v>
      </c>
      <c r="D3" s="526"/>
      <c r="E3" s="526"/>
      <c r="F3" s="528" t="s">
        <v>416</v>
      </c>
    </row>
    <row r="4" spans="1:14">
      <c r="A4" s="281">
        <v>46174</v>
      </c>
      <c r="B4" s="281">
        <v>47634</v>
      </c>
      <c r="C4" s="282">
        <f>B4-A4+1</f>
        <v>1461</v>
      </c>
      <c r="F4" s="283">
        <f>DATEDIF(A4,B4,"y")+1</f>
        <v>4</v>
      </c>
    </row>
    <row r="5" spans="1:14" ht="14.25">
      <c r="A5" s="284">
        <f>YEAR(A4)</f>
        <v>2026</v>
      </c>
      <c r="B5" s="284">
        <f>YEAR(B4)</f>
        <v>2030</v>
      </c>
    </row>
    <row r="6" spans="1:14" ht="4.5" customHeight="1">
      <c r="A6" s="284"/>
      <c r="B6" s="284"/>
    </row>
    <row r="7" spans="1:14" ht="14.25">
      <c r="A7" s="1305" t="s">
        <v>329</v>
      </c>
      <c r="B7" s="1305"/>
      <c r="C7" s="1305"/>
      <c r="D7" s="286"/>
      <c r="E7" s="286"/>
      <c r="F7" s="287" t="s">
        <v>330</v>
      </c>
      <c r="I7" s="287" t="s">
        <v>402</v>
      </c>
      <c r="J7" s="287"/>
      <c r="K7" s="287"/>
      <c r="L7" s="287" t="s">
        <v>330</v>
      </c>
      <c r="N7" s="814"/>
    </row>
    <row r="8" spans="1:14">
      <c r="A8" s="279" t="s">
        <v>331</v>
      </c>
      <c r="B8" s="288">
        <f>NETWORKDAYS.INTL($A$4,$B$4,12)</f>
        <v>1252</v>
      </c>
      <c r="C8" s="282">
        <f t="shared" ref="C8:C13" si="0">$C$4-B8</f>
        <v>209</v>
      </c>
      <c r="F8" s="289">
        <f>C8/$F$4</f>
        <v>52.25</v>
      </c>
      <c r="I8" s="279" t="s">
        <v>331</v>
      </c>
      <c r="J8" s="279">
        <f>COUNTIF(tab_Feiertage[#All],2)</f>
        <v>11</v>
      </c>
      <c r="L8" s="289">
        <f t="shared" ref="L8:L13" si="1">J8/$F$4</f>
        <v>2.75</v>
      </c>
    </row>
    <row r="9" spans="1:14">
      <c r="A9" s="279" t="s">
        <v>332</v>
      </c>
      <c r="B9" s="288">
        <f>NETWORKDAYS.INTL($A$4,$B$4,13)</f>
        <v>1252</v>
      </c>
      <c r="C9" s="282">
        <f t="shared" si="0"/>
        <v>209</v>
      </c>
      <c r="F9" s="289">
        <f t="shared" ref="F9:F14" si="2">C9/$F$4</f>
        <v>52.25</v>
      </c>
      <c r="I9" s="279" t="s">
        <v>332</v>
      </c>
      <c r="J9" s="279">
        <f>COUNTIF(tab_Feiertage[#All],3)</f>
        <v>5</v>
      </c>
      <c r="L9" s="289">
        <f t="shared" si="1"/>
        <v>1.25</v>
      </c>
    </row>
    <row r="10" spans="1:14">
      <c r="A10" s="279" t="s">
        <v>333</v>
      </c>
      <c r="B10" s="288">
        <f>NETWORKDAYS.INTL($A$4,$B$4,14)</f>
        <v>1252</v>
      </c>
      <c r="C10" s="282">
        <f t="shared" si="0"/>
        <v>209</v>
      </c>
      <c r="F10" s="289">
        <f t="shared" si="2"/>
        <v>52.25</v>
      </c>
      <c r="I10" s="279" t="s">
        <v>333</v>
      </c>
      <c r="J10" s="279">
        <f>COUNTIF(tab_Feiertage[#All],4)</f>
        <v>4</v>
      </c>
      <c r="L10" s="289">
        <f t="shared" si="1"/>
        <v>1</v>
      </c>
    </row>
    <row r="11" spans="1:14">
      <c r="A11" s="279" t="s">
        <v>334</v>
      </c>
      <c r="B11" s="288">
        <f>NETWORKDAYS.INTL($A$4,$B$4,15)</f>
        <v>1252</v>
      </c>
      <c r="C11" s="282">
        <f t="shared" si="0"/>
        <v>209</v>
      </c>
      <c r="F11" s="289">
        <f t="shared" si="2"/>
        <v>52.25</v>
      </c>
      <c r="I11" s="279" t="s">
        <v>334</v>
      </c>
      <c r="J11" s="279">
        <f>COUNTIF(tab_Feiertage[#All],5)</f>
        <v>9</v>
      </c>
      <c r="L11" s="289">
        <f t="shared" si="1"/>
        <v>2.25</v>
      </c>
    </row>
    <row r="12" spans="1:14">
      <c r="A12" s="279" t="s">
        <v>335</v>
      </c>
      <c r="B12" s="288">
        <f>NETWORKDAYS.INTL($A$4,$B$4,16)</f>
        <v>1252</v>
      </c>
      <c r="C12" s="282">
        <f t="shared" si="0"/>
        <v>209</v>
      </c>
      <c r="F12" s="289">
        <f t="shared" si="2"/>
        <v>52.25</v>
      </c>
      <c r="I12" s="279" t="s">
        <v>335</v>
      </c>
      <c r="J12" s="279">
        <f>COUNTIF(tab_Feiertage[#All],6)</f>
        <v>6</v>
      </c>
      <c r="L12" s="289">
        <f t="shared" si="1"/>
        <v>1.5</v>
      </c>
    </row>
    <row r="13" spans="1:14">
      <c r="A13" s="286" t="s">
        <v>336</v>
      </c>
      <c r="B13" s="290">
        <f>NETWORKDAYS.INTL($A$4,$B$4,17)</f>
        <v>1253</v>
      </c>
      <c r="C13" s="291">
        <f t="shared" si="0"/>
        <v>208</v>
      </c>
      <c r="D13" s="286"/>
      <c r="E13" s="286"/>
      <c r="F13" s="292">
        <f t="shared" si="2"/>
        <v>52</v>
      </c>
      <c r="I13" s="286" t="s">
        <v>336</v>
      </c>
      <c r="J13" s="286">
        <f>COUNTIF(tab_Feiertage[#All],7)</f>
        <v>5</v>
      </c>
      <c r="K13" s="286"/>
      <c r="L13" s="292">
        <f t="shared" si="1"/>
        <v>1.25</v>
      </c>
    </row>
    <row r="14" spans="1:14" ht="14.25">
      <c r="A14" s="278" t="s">
        <v>337</v>
      </c>
      <c r="B14" s="293"/>
      <c r="C14" s="294">
        <f>SUM(C8:C13)</f>
        <v>1253</v>
      </c>
      <c r="D14" s="278"/>
      <c r="E14" s="278"/>
      <c r="F14" s="295">
        <f t="shared" si="2"/>
        <v>313.25</v>
      </c>
      <c r="I14" s="278" t="s">
        <v>337</v>
      </c>
      <c r="J14" s="278">
        <f>SUM(J8:J13)</f>
        <v>40</v>
      </c>
      <c r="K14" s="278"/>
      <c r="L14" s="295">
        <f>SUM(L8:L13)</f>
        <v>10</v>
      </c>
    </row>
    <row r="15" spans="1:14" ht="14.25">
      <c r="A15" s="278" t="s">
        <v>338</v>
      </c>
      <c r="B15" s="288"/>
      <c r="C15" s="294">
        <f>C14-J14</f>
        <v>1213</v>
      </c>
      <c r="F15" s="295">
        <f>F14-L14</f>
        <v>303.25</v>
      </c>
      <c r="H15" s="278"/>
      <c r="I15" s="278"/>
      <c r="J15" s="278"/>
      <c r="K15" s="295"/>
    </row>
    <row r="16" spans="1:14" ht="14.25">
      <c r="B16" s="288"/>
      <c r="C16" s="282"/>
      <c r="F16" s="289"/>
      <c r="H16" s="278"/>
      <c r="I16" s="278"/>
      <c r="J16" s="278"/>
      <c r="K16" s="295"/>
    </row>
    <row r="17" spans="1:16" ht="14.25">
      <c r="A17" s="1305" t="s">
        <v>339</v>
      </c>
      <c r="B17" s="1305"/>
      <c r="C17" s="1305"/>
      <c r="D17" s="286"/>
      <c r="E17" s="287"/>
      <c r="F17" s="287" t="s">
        <v>330</v>
      </c>
      <c r="I17" s="287" t="s">
        <v>406</v>
      </c>
      <c r="J17" s="287"/>
      <c r="K17" s="287"/>
      <c r="L17" s="337" t="s">
        <v>330</v>
      </c>
      <c r="M17" s="337" t="s">
        <v>408</v>
      </c>
      <c r="N17" s="285" t="s">
        <v>409</v>
      </c>
    </row>
    <row r="18" spans="1:16" ht="15" customHeight="1">
      <c r="A18" s="279" t="s">
        <v>340</v>
      </c>
      <c r="B18" s="288">
        <f>NETWORKDAYS.INTL($A$4,$B$4,11)</f>
        <v>1253</v>
      </c>
      <c r="C18" s="282">
        <f>$C$4-B18</f>
        <v>208</v>
      </c>
      <c r="F18" s="289">
        <f>C18/$F$4</f>
        <v>52</v>
      </c>
      <c r="I18" s="282" t="s">
        <v>407</v>
      </c>
      <c r="J18" s="282">
        <f>C4</f>
        <v>1461</v>
      </c>
      <c r="L18" s="279">
        <f>C4/F4</f>
        <v>365.25</v>
      </c>
      <c r="M18" s="289">
        <f>L18/7</f>
        <v>52.178571428571431</v>
      </c>
      <c r="N18" s="289">
        <f>M18/12</f>
        <v>4.3482142857142856</v>
      </c>
    </row>
    <row r="20" spans="1:16" ht="14.25">
      <c r="A20" s="296" t="s">
        <v>341</v>
      </c>
      <c r="B20" s="296"/>
      <c r="C20" s="280"/>
      <c r="F20" s="297">
        <f>YEAR(A4)</f>
        <v>2026</v>
      </c>
      <c r="G20" s="297" t="s">
        <v>342</v>
      </c>
      <c r="H20" s="297">
        <f>IF(F20+1&lt;=$B$5,F20+1,"")</f>
        <v>2027</v>
      </c>
      <c r="I20" s="297" t="s">
        <v>342</v>
      </c>
      <c r="J20" s="297">
        <f>IF(H20+1&lt;=$B$5,H20+1,"")</f>
        <v>2028</v>
      </c>
      <c r="K20" s="297" t="s">
        <v>342</v>
      </c>
      <c r="L20" s="297">
        <f>IFERROR(IF(J20+1&lt;=$B$5,J20+1,""),"")</f>
        <v>2029</v>
      </c>
      <c r="M20" s="297" t="s">
        <v>342</v>
      </c>
      <c r="N20" s="297">
        <f>IFERROR(IF(L20+1&lt;=$B$5,L20+1,""),"")</f>
        <v>2030</v>
      </c>
      <c r="O20" s="297" t="s">
        <v>342</v>
      </c>
      <c r="P20" s="279" t="str">
        <f>IFERROR(IF(N20+1&lt;=$B$5,N20+1,""),"")</f>
        <v/>
      </c>
    </row>
    <row r="21" spans="1:16">
      <c r="A21" s="279" t="s">
        <v>343</v>
      </c>
      <c r="C21" s="283" t="str">
        <f>_xlfn.XLOOKUP($I$1,Feiertage!$E$1:$T$1,Feiertage!E2:T2)</f>
        <v>X</v>
      </c>
      <c r="F21" s="298">
        <f>IF($C$21="X",DATE(F$20,1,1),"")</f>
        <v>46023</v>
      </c>
      <c r="G21" s="299"/>
      <c r="H21" s="298">
        <f>IF($C$21="X",DATE(H$20,1,1),"")</f>
        <v>46388</v>
      </c>
      <c r="I21" s="299">
        <f>IFERROR(WEEKDAY(tab_Feiertage[[#This Row],[Spalte3]]),"")</f>
        <v>6</v>
      </c>
      <c r="J21" s="298">
        <f>IF(AND($C$21="X",$J$20&lt;&gt;""),DATE(J$20,1,1),"")</f>
        <v>46753</v>
      </c>
      <c r="K21" s="299">
        <f>IFERROR(WEEKDAY(tab_Feiertage[[#This Row],[Spalte5]]),"")</f>
        <v>7</v>
      </c>
      <c r="L21" s="298">
        <f>IF(AND($C$21="X",$L$20&lt;&gt;""),DATE(L$20,1,1),"")</f>
        <v>47119</v>
      </c>
      <c r="M21" s="299">
        <f>IFERROR(WEEKDAY(tab_Feiertage[[#This Row],[Spalte7]]),"")</f>
        <v>2</v>
      </c>
      <c r="N21" s="298">
        <f>IFERROR(IF(AND($C$21="X",$N$20&lt;&gt;""),DATE(N$20,1,1),""),"")</f>
        <v>47484</v>
      </c>
      <c r="O21" s="299">
        <f>IFERROR(WEEKDAY(tab_Feiertage[[#This Row],[Spalte9]]),"")</f>
        <v>3</v>
      </c>
    </row>
    <row r="22" spans="1:16">
      <c r="A22" s="279" t="s">
        <v>344</v>
      </c>
      <c r="C22" s="283">
        <f>_xlfn.XLOOKUP($I$1,Feiertage!$E$1:$T$1,Feiertage!E3:T3)</f>
        <v>0</v>
      </c>
      <c r="F22" s="298" t="str">
        <f>IF($C$22="X",DATE(F$20,1,6),"")</f>
        <v/>
      </c>
      <c r="G22" s="299"/>
      <c r="H22" s="298" t="str">
        <f>IF($C$22="X",DATE(H$20,1,6),"")</f>
        <v/>
      </c>
      <c r="I22" s="299" t="str">
        <f>IFERROR(WEEKDAY(tab_Feiertage[[#This Row],[Spalte3]]),"")</f>
        <v/>
      </c>
      <c r="J22" s="298" t="str">
        <f>IF(AND($C$22="X",$J$20&lt;&gt;""),DATE(J$20,1,6),"")</f>
        <v/>
      </c>
      <c r="K22" s="299" t="str">
        <f>IFERROR(WEEKDAY(tab_Feiertage[[#This Row],[Spalte5]]),"")</f>
        <v/>
      </c>
      <c r="L22" s="298" t="str">
        <f>IF(AND($C$22="X",$L$20&lt;&gt;""),DATE(L$20,1,6),"")</f>
        <v/>
      </c>
      <c r="M22" s="299" t="str">
        <f>IFERROR(WEEKDAY(tab_Feiertage[[#This Row],[Spalte7]]),"")</f>
        <v/>
      </c>
      <c r="N22" s="298" t="str">
        <f>IF(AND($C$22="X",$N$20&lt;&gt;""),DATE(N$20,1,6),"")</f>
        <v/>
      </c>
      <c r="O22" s="299" t="str">
        <f>IFERROR(WEEKDAY(tab_Feiertage[[#This Row],[Spalte9]]),"")</f>
        <v/>
      </c>
    </row>
    <row r="23" spans="1:16">
      <c r="A23" s="279" t="s">
        <v>345</v>
      </c>
      <c r="C23" s="283">
        <f>_xlfn.XLOOKUP($I$1,Feiertage!$E$1:$T$1,Feiertage!E4:T4)</f>
        <v>0</v>
      </c>
      <c r="D23" s="300"/>
      <c r="F23" s="298" t="str">
        <f>IF($C$23="X",DATE(F$20,3,8),"")</f>
        <v/>
      </c>
      <c r="G23" s="299"/>
      <c r="H23" s="298" t="str">
        <f>IF($C$23="X",DATE(H$20,3,8),"")</f>
        <v/>
      </c>
      <c r="I23" s="299" t="str">
        <f>IFERROR(WEEKDAY(tab_Feiertage[[#This Row],[Spalte3]]),"")</f>
        <v/>
      </c>
      <c r="J23" s="298" t="str">
        <f>IF(AND($C$23="X",$J$20&lt;&gt;""),DATE(J$20,3,8),"")</f>
        <v/>
      </c>
      <c r="K23" s="299" t="str">
        <f>IFERROR(WEEKDAY(tab_Feiertage[[#This Row],[Spalte5]]),"")</f>
        <v/>
      </c>
      <c r="L23" s="298" t="str">
        <f>IF(AND($C$23="X",$L$20&lt;&gt;""),DATE(L$20,3,8),"")</f>
        <v/>
      </c>
      <c r="M23" s="299" t="str">
        <f>IFERROR(WEEKDAY(tab_Feiertage[[#This Row],[Spalte7]]),"")</f>
        <v/>
      </c>
      <c r="N23" s="298" t="str">
        <f>IF(AND($C$23="X",$N$20&lt;&gt;""),DATE(N$20,3,8),"")</f>
        <v/>
      </c>
      <c r="O23" s="299" t="str">
        <f>IFERROR(WEEKDAY(tab_Feiertage[[#This Row],[Spalte9]]),"")</f>
        <v/>
      </c>
    </row>
    <row r="24" spans="1:16">
      <c r="A24" s="279" t="s">
        <v>347</v>
      </c>
      <c r="C24" s="283" t="str">
        <f>_xlfn.XLOOKUP($I$1,Feiertage!$E$1:$T$1,Feiertage!E5:T5)</f>
        <v>X</v>
      </c>
      <c r="F24" s="298">
        <f>IF($C$24="X",F25-2,"")</f>
        <v>46115</v>
      </c>
      <c r="G24" s="299"/>
      <c r="H24" s="298">
        <f>IF($C$24="X",H25-2,"")</f>
        <v>46472</v>
      </c>
      <c r="I24" s="299">
        <f>IFERROR(WEEKDAY(tab_Feiertage[[#This Row],[Spalte3]]),"")</f>
        <v>6</v>
      </c>
      <c r="J24" s="298">
        <f>IF(AND($C$24="X",$J$20&lt;&gt;""),J$25-2,"")</f>
        <v>46857</v>
      </c>
      <c r="K24" s="299">
        <f>IFERROR(WEEKDAY(tab_Feiertage[[#This Row],[Spalte5]]),"")</f>
        <v>6</v>
      </c>
      <c r="L24" s="298">
        <f>IF(AND($C$24="X",$L$20&lt;&gt;""),L25-2,"")</f>
        <v>47207</v>
      </c>
      <c r="M24" s="299">
        <f>IFERROR(WEEKDAY(tab_Feiertage[[#This Row],[Spalte7]]),"")</f>
        <v>6</v>
      </c>
      <c r="N24" s="298">
        <f>IF(AND($C$24="X",$N$20&lt;&gt;""),N25-2,"")</f>
        <v>47592</v>
      </c>
      <c r="O24" s="299">
        <f>IFERROR(WEEKDAY(tab_Feiertage[[#This Row],[Spalte9]]),"")</f>
        <v>6</v>
      </c>
    </row>
    <row r="25" spans="1:16">
      <c r="A25" s="279" t="s">
        <v>346</v>
      </c>
      <c r="C25" s="283" t="str">
        <f>_xlfn.XLOOKUP($I$1,Feiertage!$E$1:$T$1,Feiertage!E6:T6)</f>
        <v>X</v>
      </c>
      <c r="F25" s="298">
        <f>7*ROUND((4&amp;-F$20)/7+MOD(19*MOD(F$20,19)-7,30)*0.14,)-6</f>
        <v>46117</v>
      </c>
      <c r="G25" s="299"/>
      <c r="H25" s="298">
        <f>7*ROUND((4&amp;-H$20)/7+MOD(19*MOD(H$20,19)-7,30)*0.14,)-6</f>
        <v>46474</v>
      </c>
      <c r="I25" s="299">
        <f>IFERROR(WEEKDAY(tab_Feiertage[[#This Row],[Spalte3]]),"")</f>
        <v>1</v>
      </c>
      <c r="J25" s="298">
        <f>7*ROUND((4&amp;-J$20)/7+MOD(19*MOD(J$20,19)-7,30)*0.14,)-6</f>
        <v>46859</v>
      </c>
      <c r="K25" s="299">
        <f>IFERROR(WEEKDAY(tab_Feiertage[[#This Row],[Spalte5]]),"")</f>
        <v>1</v>
      </c>
      <c r="L25" s="298">
        <f>7*ROUND((4&amp;-L$20)/7+MOD(19*MOD(L$20,19)-7,30)*0.14,)-6</f>
        <v>47209</v>
      </c>
      <c r="M25" s="299">
        <f>IFERROR(WEEKDAY(tab_Feiertage[[#This Row],[Spalte7]]),"")</f>
        <v>1</v>
      </c>
      <c r="N25" s="298">
        <f>7*ROUND((4&amp;-N$20)/7+MOD(19*MOD(N$20,19)-7,30)*0.14,)-6</f>
        <v>47594</v>
      </c>
      <c r="O25" s="299">
        <f>IFERROR(WEEKDAY(tab_Feiertage[[#This Row],[Spalte9]]),"")</f>
        <v>1</v>
      </c>
    </row>
    <row r="26" spans="1:16">
      <c r="A26" s="279" t="s">
        <v>348</v>
      </c>
      <c r="C26" s="283" t="str">
        <f>_xlfn.XLOOKUP($I$1,Feiertage!$E$1:$T$1,Feiertage!E7:T7)</f>
        <v>X</v>
      </c>
      <c r="F26" s="298">
        <f>IF($C$26="X",F25+1,"")</f>
        <v>46118</v>
      </c>
      <c r="G26" s="299"/>
      <c r="H26" s="298">
        <f>IF($C$26="X",H25+1,"")</f>
        <v>46475</v>
      </c>
      <c r="I26" s="299">
        <f>IFERROR(WEEKDAY(tab_Feiertage[[#This Row],[Spalte3]]),"")</f>
        <v>2</v>
      </c>
      <c r="J26" s="298">
        <f>IF(AND($C$26="X",$J$20&lt;&gt;""),J25+1,"")</f>
        <v>46860</v>
      </c>
      <c r="K26" s="299">
        <f>IFERROR(WEEKDAY(tab_Feiertage[[#This Row],[Spalte5]]),"")</f>
        <v>2</v>
      </c>
      <c r="L26" s="298">
        <f>IF(AND($C$26="X",$L$20&lt;&gt;""),L25+1,"")</f>
        <v>47210</v>
      </c>
      <c r="M26" s="299">
        <f>IFERROR(WEEKDAY(tab_Feiertage[[#This Row],[Spalte7]]),"")</f>
        <v>2</v>
      </c>
      <c r="N26" s="298">
        <f>IF(AND($C$26="X",$N$20&lt;&gt;""),N25+1,"")</f>
        <v>47595</v>
      </c>
      <c r="O26" s="299">
        <f>IFERROR(WEEKDAY(tab_Feiertage[[#This Row],[Spalte9]]),"")</f>
        <v>2</v>
      </c>
    </row>
    <row r="27" spans="1:16">
      <c r="A27" s="279" t="s">
        <v>349</v>
      </c>
      <c r="C27" s="283" t="str">
        <f>_xlfn.XLOOKUP($I$1,Feiertage!$E$1:$T$1,Feiertage!E8:T8)</f>
        <v>X</v>
      </c>
      <c r="F27" s="298">
        <f>IF($C$27="X",DATE(F$20,5,1),"")</f>
        <v>46143</v>
      </c>
      <c r="G27" s="299"/>
      <c r="H27" s="298">
        <f>IF($C$27="X",DATE(H$20,5,1),"")</f>
        <v>46508</v>
      </c>
      <c r="I27" s="299">
        <f>IFERROR(WEEKDAY(tab_Feiertage[[#This Row],[Spalte3]]),"")</f>
        <v>7</v>
      </c>
      <c r="J27" s="298">
        <f>IF(AND($C$27="X",$J$20&lt;&gt;""),DATE(J$20,5,1),"")</f>
        <v>46874</v>
      </c>
      <c r="K27" s="299">
        <f>IFERROR(WEEKDAY(tab_Feiertage[[#This Row],[Spalte5]]),"")</f>
        <v>2</v>
      </c>
      <c r="L27" s="298">
        <f>IF(AND($C$27="X",$L$20&lt;&gt;""),DATE(L$20,5,1),"")</f>
        <v>47239</v>
      </c>
      <c r="M27" s="299">
        <f>IFERROR(WEEKDAY(tab_Feiertage[[#This Row],[Spalte7]]),"")</f>
        <v>3</v>
      </c>
      <c r="N27" s="298">
        <f>IF(AND($C$27="X",$N$20&lt;&gt;""),DATE(N$20,5,1),"")</f>
        <v>47604</v>
      </c>
      <c r="O27" s="299">
        <f>IFERROR(WEEKDAY(tab_Feiertage[[#This Row],[Spalte9]]),"")</f>
        <v>4</v>
      </c>
    </row>
    <row r="28" spans="1:16">
      <c r="A28" s="279" t="s">
        <v>350</v>
      </c>
      <c r="C28" s="283" t="str">
        <f>_xlfn.XLOOKUP($I$1,Feiertage!$E$1:$T$1,Feiertage!E9:T9)</f>
        <v>X</v>
      </c>
      <c r="F28" s="298">
        <f>IF($C$28="X",F25+39,"")</f>
        <v>46156</v>
      </c>
      <c r="G28" s="299"/>
      <c r="H28" s="298">
        <f>IF($C$28="X",H25+39,"")</f>
        <v>46513</v>
      </c>
      <c r="I28" s="299">
        <f>IFERROR(WEEKDAY(tab_Feiertage[[#This Row],[Spalte3]]),"")</f>
        <v>5</v>
      </c>
      <c r="J28" s="298">
        <f>IF(AND($C$28="X",$J$20&lt;&gt;""),J$25+39,"")</f>
        <v>46898</v>
      </c>
      <c r="K28" s="299">
        <f>IFERROR(WEEKDAY(tab_Feiertage[[#This Row],[Spalte5]]),"")</f>
        <v>5</v>
      </c>
      <c r="L28" s="298">
        <f>IF(AND($C$28="X",$L$20&lt;&gt;""),L25+39,"")</f>
        <v>47248</v>
      </c>
      <c r="M28" s="299">
        <f>IFERROR(WEEKDAY(tab_Feiertage[[#This Row],[Spalte7]]),"")</f>
        <v>5</v>
      </c>
      <c r="N28" s="298">
        <f>IF(AND($C$28="X",$N$20&lt;&gt;""),N25+39,"")</f>
        <v>47633</v>
      </c>
      <c r="O28" s="299">
        <f>IFERROR(WEEKDAY(tab_Feiertage[[#This Row],[Spalte9]]),"")</f>
        <v>5</v>
      </c>
    </row>
    <row r="29" spans="1:16">
      <c r="A29" s="279" t="s">
        <v>351</v>
      </c>
      <c r="C29" s="283" t="str">
        <f>_xlfn.XLOOKUP($I$1,Feiertage!$E$1:$T$1,Feiertage!E10:T10)</f>
        <v>X</v>
      </c>
      <c r="F29" s="298">
        <f>IF(C29="X",F28+10,"")</f>
        <v>46166</v>
      </c>
      <c r="G29" s="299"/>
      <c r="H29" s="298">
        <f>IF(C29="X",H28+10,"")</f>
        <v>46523</v>
      </c>
      <c r="I29" s="299">
        <f>IFERROR(WEEKDAY(tab_Feiertage[[#This Row],[Spalte3]]),"")</f>
        <v>1</v>
      </c>
      <c r="J29" s="298">
        <f>IF(AND($C$29="X",$J$20&lt;&gt;""),J$28+10,"")</f>
        <v>46908</v>
      </c>
      <c r="K29" s="299">
        <f>IFERROR(WEEKDAY(tab_Feiertage[[#This Row],[Spalte5]]),"")</f>
        <v>1</v>
      </c>
      <c r="L29" s="298">
        <f>IF(AND($C$29="X",$L$20&lt;&gt;""),L28+10,"")</f>
        <v>47258</v>
      </c>
      <c r="M29" s="299">
        <f>IFERROR(WEEKDAY(tab_Feiertage[[#This Row],[Spalte7]]),"")</f>
        <v>1</v>
      </c>
      <c r="N29" s="298">
        <f>IF(AND($C$29="X",$N$20&lt;&gt;""),N28+10,"")</f>
        <v>47643</v>
      </c>
      <c r="O29" s="299"/>
    </row>
    <row r="30" spans="1:16">
      <c r="A30" s="279" t="s">
        <v>352</v>
      </c>
      <c r="C30" s="283" t="str">
        <f>_xlfn.XLOOKUP($I$1,Feiertage!$E$1:$T$1,Feiertage!E11:T11)</f>
        <v>X</v>
      </c>
      <c r="F30" s="298">
        <f>IF($C$30="X",F29+1,"")</f>
        <v>46167</v>
      </c>
      <c r="G30" s="299"/>
      <c r="H30" s="298">
        <f>IF($C$30="X",H29+1,"")</f>
        <v>46524</v>
      </c>
      <c r="I30" s="299">
        <f>IFERROR(WEEKDAY(tab_Feiertage[[#This Row],[Spalte3]]),"")</f>
        <v>2</v>
      </c>
      <c r="J30" s="298">
        <f>IF(AND($C$30="X",$J$20&lt;&gt;""),J$29+1,"")</f>
        <v>46909</v>
      </c>
      <c r="K30" s="299">
        <f>IFERROR(WEEKDAY(tab_Feiertage[[#This Row],[Spalte5]]),"")</f>
        <v>2</v>
      </c>
      <c r="L30" s="298">
        <f>IF(AND($C$30="X",$L$20&lt;&gt;""),L29+1,"")</f>
        <v>47259</v>
      </c>
      <c r="M30" s="299">
        <f>IFERROR(WEEKDAY(tab_Feiertage[[#This Row],[Spalte7]]),"")</f>
        <v>2</v>
      </c>
      <c r="N30" s="298">
        <f>IF(AND($C$30="X",$N$20&lt;&gt;""),N29+1,"")</f>
        <v>47644</v>
      </c>
      <c r="O30" s="299"/>
    </row>
    <row r="31" spans="1:16">
      <c r="A31" s="279" t="s">
        <v>353</v>
      </c>
      <c r="C31" s="283" t="str">
        <f>_xlfn.XLOOKUP($I$1,Feiertage!$E$1:$T$1,Feiertage!E12:T12)</f>
        <v>X</v>
      </c>
      <c r="F31" s="298">
        <f>IF($C$31="X",F25+60,"")</f>
        <v>46177</v>
      </c>
      <c r="G31" s="299">
        <f>IFERROR(WEEKDAY(tab_Feiertage[[#This Row],[Spalte1]]),"")</f>
        <v>5</v>
      </c>
      <c r="H31" s="298">
        <f>IF($C$31="X",H25+60,"")</f>
        <v>46534</v>
      </c>
      <c r="I31" s="299">
        <f>IFERROR(WEEKDAY(tab_Feiertage[[#This Row],[Spalte3]]),"")</f>
        <v>5</v>
      </c>
      <c r="J31" s="298">
        <f>IF(AND($C$31="X",$J$20&lt;&gt;""),J$25+60,"")</f>
        <v>46919</v>
      </c>
      <c r="K31" s="299">
        <f>IFERROR(WEEKDAY(tab_Feiertage[[#This Row],[Spalte5]]),"")</f>
        <v>5</v>
      </c>
      <c r="L31" s="298">
        <f>IF(AND($C$31="X",$L$20&lt;&gt;""),L25+60,"")</f>
        <v>47269</v>
      </c>
      <c r="M31" s="299">
        <f>IFERROR(WEEKDAY(tab_Feiertage[[#This Row],[Spalte7]]),"")</f>
        <v>5</v>
      </c>
      <c r="N31" s="298">
        <f>IF(AND($C$31="X",$N$20&lt;&gt;""),N25+60,"")</f>
        <v>47654</v>
      </c>
      <c r="O31" s="299"/>
    </row>
    <row r="32" spans="1:16">
      <c r="A32" s="279" t="s">
        <v>354</v>
      </c>
      <c r="C32" s="283">
        <f>_xlfn.XLOOKUP($I$1,Feiertage!$E$1:$T$1,Feiertage!E13:T13)</f>
        <v>0</v>
      </c>
      <c r="F32" s="298" t="str">
        <f>IF($C$32="X",DATE(F$20,8,15),"")</f>
        <v/>
      </c>
      <c r="G32" s="299" t="str">
        <f>IFERROR(WEEKDAY(tab_Feiertage[[#This Row],[Spalte1]]),"")</f>
        <v/>
      </c>
      <c r="H32" s="298" t="str">
        <f>IF($C$32="X",DATE(H$20,8,15),"")</f>
        <v/>
      </c>
      <c r="I32" s="299" t="str">
        <f>IFERROR(WEEKDAY(tab_Feiertage[[#This Row],[Spalte3]]),"")</f>
        <v/>
      </c>
      <c r="J32" s="298" t="str">
        <f>IF(AND($C$32="X",$J$20&lt;&gt;""),DATE(J$20,8,15),"")</f>
        <v/>
      </c>
      <c r="K32" s="299" t="str">
        <f>IFERROR(WEEKDAY(tab_Feiertage[[#This Row],[Spalte5]]),"")</f>
        <v/>
      </c>
      <c r="L32" s="298" t="str">
        <f>IF(AND($C$32="X",$L$20&lt;&gt;""),DATE(L$20,8,15),"")</f>
        <v/>
      </c>
      <c r="M32" s="299" t="str">
        <f>IFERROR(WEEKDAY(tab_Feiertage[[#This Row],[Spalte7]]),"")</f>
        <v/>
      </c>
      <c r="N32" s="298" t="str">
        <f>IF(AND($C$32="X",$N$20&lt;&gt;""),DATE(N$20,8,15),"")</f>
        <v/>
      </c>
      <c r="O32" s="299"/>
    </row>
    <row r="33" spans="1:15">
      <c r="A33" s="279" t="s">
        <v>355</v>
      </c>
      <c r="C33" s="283">
        <f>_xlfn.XLOOKUP($I$1,Feiertage!$E$1:$T$1,Feiertage!E14:T14)</f>
        <v>0</v>
      </c>
      <c r="F33" s="298" t="str">
        <f>IF($C$33="X",DATE(F$20,9,20),"")</f>
        <v/>
      </c>
      <c r="G33" s="299" t="str">
        <f>IFERROR(WEEKDAY(tab_Feiertage[[#This Row],[Spalte1]]),"")</f>
        <v/>
      </c>
      <c r="H33" s="298" t="str">
        <f>IF($C$33="X",DATE(H$20,9,20),"")</f>
        <v/>
      </c>
      <c r="I33" s="299" t="str">
        <f>IFERROR(WEEKDAY(tab_Feiertage[[#This Row],[Spalte3]]),"")</f>
        <v/>
      </c>
      <c r="J33" s="298" t="str">
        <f>IF(AND($C$33="X",$J$20&lt;&gt;""),DATE(J$20,9,20),"")</f>
        <v/>
      </c>
      <c r="K33" s="299" t="str">
        <f>IFERROR(WEEKDAY(tab_Feiertage[[#This Row],[Spalte5]]),"")</f>
        <v/>
      </c>
      <c r="L33" s="298" t="str">
        <f>IF(AND($C$33="X",$L$20&lt;&gt;""),DATE(L$20,9,20),"")</f>
        <v/>
      </c>
      <c r="M33" s="299" t="str">
        <f>IFERROR(WEEKDAY(tab_Feiertage[[#This Row],[Spalte7]]),"")</f>
        <v/>
      </c>
      <c r="N33" s="298" t="str">
        <f>IF(AND($C$33="X",$N$20&lt;&gt;""),DATE(N$20,9,20),"")</f>
        <v/>
      </c>
      <c r="O33" s="299"/>
    </row>
    <row r="34" spans="1:15">
      <c r="A34" s="279" t="s">
        <v>356</v>
      </c>
      <c r="C34" s="283" t="str">
        <f>_xlfn.XLOOKUP($I$1,Feiertage!$E$1:$T$1,Feiertage!E15:T15)</f>
        <v>X</v>
      </c>
      <c r="F34" s="298">
        <f>IF($C$34="X",DATE(F$20,10,3),"")</f>
        <v>46298</v>
      </c>
      <c r="G34" s="299">
        <f>IFERROR(WEEKDAY(tab_Feiertage[[#This Row],[Spalte1]]),"")</f>
        <v>7</v>
      </c>
      <c r="H34" s="298">
        <f>IF($C$34="X",DATE(H$20,10,3),"")</f>
        <v>46663</v>
      </c>
      <c r="I34" s="299">
        <f>IFERROR(WEEKDAY(tab_Feiertage[[#This Row],[Spalte3]]),"")</f>
        <v>1</v>
      </c>
      <c r="J34" s="298">
        <f>IF(AND($C$34="X",$J$20&lt;&gt;""),DATE(J$20,10,3),"")</f>
        <v>47029</v>
      </c>
      <c r="K34" s="299">
        <f>IFERROR(WEEKDAY(tab_Feiertage[[#This Row],[Spalte5]]),"")</f>
        <v>3</v>
      </c>
      <c r="L34" s="298">
        <f>IF(AND($C$34="X",$L$20&lt;&gt;""),DATE(L$20,10,3),"")</f>
        <v>47394</v>
      </c>
      <c r="M34" s="299">
        <f>IFERROR(WEEKDAY(tab_Feiertage[[#This Row],[Spalte7]]),"")</f>
        <v>4</v>
      </c>
      <c r="N34" s="298">
        <f>IF(AND($C$34="X",$N$20&lt;&gt;""),DATE(N$20,10,3),"")</f>
        <v>47759</v>
      </c>
      <c r="O34" s="299"/>
    </row>
    <row r="35" spans="1:15">
      <c r="A35" s="279" t="s">
        <v>357</v>
      </c>
      <c r="C35" s="283">
        <f>_xlfn.XLOOKUP($I$1,Feiertage!$E$1:$T$1,Feiertage!E16:T16)</f>
        <v>0</v>
      </c>
      <c r="F35" s="298" t="str">
        <f>IF($C$35="X",DATE(F$20,10,31),"")</f>
        <v/>
      </c>
      <c r="G35" s="299" t="str">
        <f>IFERROR(WEEKDAY(tab_Feiertage[[#This Row],[Spalte1]]),"")</f>
        <v/>
      </c>
      <c r="H35" s="298" t="str">
        <f>IF($C$35="X",DATE(H$20,10,31),"")</f>
        <v/>
      </c>
      <c r="I35" s="299" t="str">
        <f>IFERROR(WEEKDAY(tab_Feiertage[[#This Row],[Spalte3]]),"")</f>
        <v/>
      </c>
      <c r="J35" s="298" t="str">
        <f>IF(AND($C$35="X",$J$20&lt;&gt;""),DATE(J$20,10,31),"")</f>
        <v/>
      </c>
      <c r="K35" s="299" t="str">
        <f>IFERROR(WEEKDAY(tab_Feiertage[[#This Row],[Spalte5]]),"")</f>
        <v/>
      </c>
      <c r="L35" s="298" t="str">
        <f>IF(AND($C$35="X",$L$20&lt;&gt;""),DATE(L$20,10,31),"")</f>
        <v/>
      </c>
      <c r="M35" s="299" t="str">
        <f>IFERROR(WEEKDAY(tab_Feiertage[[#This Row],[Spalte7]]),"")</f>
        <v/>
      </c>
      <c r="N35" s="298" t="str">
        <f>IF(AND($C$35="X",$N$20&lt;&gt;""),DATE(N$20,10,31),"")</f>
        <v/>
      </c>
      <c r="O35" s="299"/>
    </row>
    <row r="36" spans="1:15">
      <c r="A36" s="279" t="s">
        <v>358</v>
      </c>
      <c r="C36" s="283" t="str">
        <f>_xlfn.XLOOKUP($I$1,Feiertage!$E$1:$T$1,Feiertage!E17:T17)</f>
        <v>X</v>
      </c>
      <c r="F36" s="298">
        <f>IF($C$36="X",DATE(F$20,11,1),"")</f>
        <v>46327</v>
      </c>
      <c r="G36" s="299">
        <f>IFERROR(WEEKDAY(tab_Feiertage[[#This Row],[Spalte1]]),"")</f>
        <v>1</v>
      </c>
      <c r="H36" s="298">
        <f>IF($C$36="X",DATE(H$20,11,1),"")</f>
        <v>46692</v>
      </c>
      <c r="I36" s="299">
        <f>IFERROR(WEEKDAY(tab_Feiertage[[#This Row],[Spalte3]]),"")</f>
        <v>2</v>
      </c>
      <c r="J36" s="298">
        <f>IF(AND($C$36="X",$J$20&lt;&gt;""),DATE(J$20,11,1),"")</f>
        <v>47058</v>
      </c>
      <c r="K36" s="299">
        <f>IFERROR(WEEKDAY(tab_Feiertage[[#This Row],[Spalte5]]),"")</f>
        <v>4</v>
      </c>
      <c r="L36" s="298">
        <f>IF(AND($C$36="X",$L$20&lt;&gt;""),DATE(L$20,11,1),"")</f>
        <v>47423</v>
      </c>
      <c r="M36" s="299">
        <f>IFERROR(WEEKDAY(tab_Feiertage[[#This Row],[Spalte7]]),"")</f>
        <v>5</v>
      </c>
      <c r="N36" s="298">
        <f>IF(AND($C$36="X",$N$20&lt;&gt;""),DATE(N$20,11,1),"")</f>
        <v>47788</v>
      </c>
      <c r="O36" s="299"/>
    </row>
    <row r="37" spans="1:15">
      <c r="A37" s="279" t="s">
        <v>359</v>
      </c>
      <c r="C37" s="283">
        <f>_xlfn.XLOOKUP($I$1,Feiertage!$E$1:$T$1,Feiertage!E18:T18)</f>
        <v>0</v>
      </c>
      <c r="F37" s="298" t="str">
        <f>IF($C$37="X",MROUND(DATE(F$20,11,22),7)-3,"")</f>
        <v/>
      </c>
      <c r="G37" s="299" t="str">
        <f>IFERROR(WEEKDAY(tab_Feiertage[[#This Row],[Spalte1]]),"")</f>
        <v/>
      </c>
      <c r="H37" s="298" t="str">
        <f>IF($C$37="X",MROUND(DATE(H$20,11,22),7)-3,"")</f>
        <v/>
      </c>
      <c r="I37" s="299" t="str">
        <f>IFERROR(WEEKDAY(tab_Feiertage[[#This Row],[Spalte3]]),"")</f>
        <v/>
      </c>
      <c r="J37" s="298" t="str">
        <f>IF(AND($C$37="X",$J$20&lt;&gt;""),MROUND(DATE(J$20,11,22),7)-3,"")</f>
        <v/>
      </c>
      <c r="K37" s="299" t="str">
        <f>IFERROR(WEEKDAY(tab_Feiertage[[#This Row],[Spalte5]]),"")</f>
        <v/>
      </c>
      <c r="L37" s="298" t="str">
        <f>IF(AND($C$37="X",$L$20&lt;&gt;""),MROUND(DATE(L$20,11,22),7)-3,"")</f>
        <v/>
      </c>
      <c r="M37" s="299" t="str">
        <f>IFERROR(WEEKDAY(tab_Feiertage[[#This Row],[Spalte7]]),"")</f>
        <v/>
      </c>
      <c r="N37" s="298" t="str">
        <f>IF(AND($C$37="X",$N$20&lt;&gt;""),MROUND(DATE(N$20,11,22),7)-3,"")</f>
        <v/>
      </c>
      <c r="O37" s="299"/>
    </row>
    <row r="38" spans="1:15">
      <c r="A38" s="279" t="s">
        <v>360</v>
      </c>
      <c r="C38" s="283" t="str">
        <f>_xlfn.XLOOKUP($I$1,Feiertage!$E$1:$T$1,Feiertage!E19:T19)</f>
        <v>X</v>
      </c>
      <c r="F38" s="298">
        <f>IF($C$38="X",DATE(F$20,12,25),"")</f>
        <v>46381</v>
      </c>
      <c r="G38" s="299">
        <f>IFERROR(WEEKDAY(tab_Feiertage[[#This Row],[Spalte1]]),"")</f>
        <v>6</v>
      </c>
      <c r="H38" s="298">
        <f>IF($C$38="X",DATE(H$20,12,25),"")</f>
        <v>46746</v>
      </c>
      <c r="I38" s="299">
        <f>IFERROR(WEEKDAY(tab_Feiertage[[#This Row],[Spalte3]]),"")</f>
        <v>7</v>
      </c>
      <c r="J38" s="298">
        <f>IF(AND($C$38="X",$J$20&lt;&gt;""),DATE(J$20,12,25),"")</f>
        <v>47112</v>
      </c>
      <c r="K38" s="299">
        <f>IFERROR(WEEKDAY(tab_Feiertage[[#This Row],[Spalte5]]),"")</f>
        <v>2</v>
      </c>
      <c r="L38" s="298">
        <f>IF(AND($C$38="X",$L$20&lt;&gt;""),DATE(L$20,12,25),"")</f>
        <v>47477</v>
      </c>
      <c r="M38" s="299">
        <f>IFERROR(WEEKDAY(tab_Feiertage[[#This Row],[Spalte7]]),"")</f>
        <v>3</v>
      </c>
      <c r="N38" s="298">
        <f>IF(AND($C$38="X",$N$20&lt;&gt;""),DATE(N$20,12,25),"")</f>
        <v>47842</v>
      </c>
      <c r="O38" s="299"/>
    </row>
    <row r="39" spans="1:15">
      <c r="A39" s="279" t="s">
        <v>361</v>
      </c>
      <c r="C39" s="283" t="str">
        <f>_xlfn.XLOOKUP($I$1,Feiertage!$E$1:$T$1,Feiertage!E20:T20)</f>
        <v>X</v>
      </c>
      <c r="F39" s="298">
        <f>IF($C$39="X",DATE(F$20,12,26),"")</f>
        <v>46382</v>
      </c>
      <c r="G39" s="299">
        <f>IFERROR(WEEKDAY(tab_Feiertage[[#This Row],[Spalte1]]),"")</f>
        <v>7</v>
      </c>
      <c r="H39" s="298">
        <f>IF($C$39="X",DATE(H$20,12,26),"")</f>
        <v>46747</v>
      </c>
      <c r="I39" s="299">
        <f>IFERROR(WEEKDAY(tab_Feiertage[[#This Row],[Spalte3]]),"")</f>
        <v>1</v>
      </c>
      <c r="J39" s="298">
        <f>IF(AND($C$39="X",$J$20&lt;&gt;""),DATE(J$20,12,26),"")</f>
        <v>47113</v>
      </c>
      <c r="K39" s="299">
        <f>IFERROR(WEEKDAY(tab_Feiertage[[#This Row],[Spalte5]]),"")</f>
        <v>3</v>
      </c>
      <c r="L39" s="298">
        <f>IF(AND($C$39="X",$L$20&lt;&gt;""),DATE(L$20,12,26),"")</f>
        <v>47478</v>
      </c>
      <c r="M39" s="299">
        <f>IFERROR(WEEKDAY(tab_Feiertage[[#This Row],[Spalte7]]),"")</f>
        <v>4</v>
      </c>
      <c r="N39" s="298">
        <f>IF(AND($C$39="X",$N$20&lt;&gt;""),DATE(N$20,12,26),"")</f>
        <v>47843</v>
      </c>
      <c r="O39" s="299"/>
    </row>
    <row r="40" spans="1:15" ht="15">
      <c r="F40"/>
      <c r="G40"/>
      <c r="H40"/>
      <c r="I40"/>
      <c r="J40"/>
      <c r="K40"/>
      <c r="L40"/>
      <c r="M40"/>
      <c r="N40"/>
      <c r="O40"/>
    </row>
    <row r="41" spans="1:15">
      <c r="A41" s="1303"/>
      <c r="B41" s="1303"/>
      <c r="C41" s="1303"/>
      <c r="D41" s="1303"/>
      <c r="E41" s="1303"/>
      <c r="F41" s="1303"/>
      <c r="G41" s="1303"/>
      <c r="H41" s="1303"/>
      <c r="I41" s="1303"/>
    </row>
    <row r="42" spans="1:15">
      <c r="A42" s="1303"/>
      <c r="B42" s="1303"/>
      <c r="C42" s="1303"/>
      <c r="D42" s="1303"/>
      <c r="E42" s="1303"/>
      <c r="F42" s="1303"/>
      <c r="G42" s="1303"/>
      <c r="H42" s="1303"/>
      <c r="I42" s="1303"/>
    </row>
    <row r="43" spans="1:15">
      <c r="A43" s="1303"/>
      <c r="B43" s="1303"/>
      <c r="C43" s="1303"/>
      <c r="D43" s="1303"/>
      <c r="E43" s="1303"/>
      <c r="F43" s="1303"/>
      <c r="G43" s="1303"/>
      <c r="H43" s="1303"/>
      <c r="I43" s="1303"/>
    </row>
    <row r="44" spans="1:15" ht="26.25" customHeight="1">
      <c r="A44" s="1303"/>
      <c r="B44" s="1303"/>
      <c r="C44" s="1303"/>
      <c r="D44" s="1303"/>
      <c r="E44" s="1303"/>
      <c r="F44" s="1303"/>
      <c r="G44" s="1303"/>
      <c r="H44" s="1303"/>
      <c r="I44" s="1303"/>
    </row>
    <row r="45" spans="1:15">
      <c r="A45" s="1303"/>
      <c r="B45" s="1303"/>
      <c r="C45" s="1303"/>
      <c r="D45" s="1303"/>
      <c r="E45" s="1303"/>
      <c r="F45" s="1303"/>
      <c r="G45" s="1303"/>
      <c r="H45" s="1303"/>
      <c r="I45" s="1303"/>
    </row>
    <row r="46" spans="1:15">
      <c r="A46" s="1303"/>
      <c r="B46" s="1303"/>
      <c r="C46" s="1303"/>
      <c r="D46" s="1303"/>
      <c r="E46" s="1303"/>
      <c r="F46" s="1303"/>
      <c r="G46" s="1303"/>
      <c r="H46" s="1303"/>
      <c r="I46" s="1303"/>
    </row>
    <row r="47" spans="1:15">
      <c r="A47" s="1303"/>
      <c r="B47" s="1303"/>
      <c r="C47" s="1303"/>
      <c r="D47" s="1303"/>
      <c r="E47" s="1303"/>
      <c r="F47" s="1303"/>
      <c r="G47" s="1303"/>
      <c r="H47" s="1303"/>
      <c r="I47" s="1303"/>
    </row>
    <row r="48" spans="1:15" ht="27" customHeight="1">
      <c r="A48" s="1303"/>
      <c r="B48" s="1303"/>
      <c r="C48" s="1303"/>
      <c r="D48" s="1303"/>
      <c r="E48" s="1303"/>
      <c r="F48" s="1303"/>
      <c r="G48" s="1303"/>
      <c r="H48" s="1303"/>
      <c r="I48" s="1303"/>
    </row>
    <row r="49" spans="1:9">
      <c r="A49" s="1303"/>
      <c r="B49" s="1303"/>
      <c r="C49" s="1303"/>
      <c r="D49" s="1303"/>
      <c r="E49" s="1303"/>
      <c r="F49" s="1303"/>
      <c r="G49" s="1303"/>
      <c r="H49" s="1303"/>
      <c r="I49" s="1303"/>
    </row>
    <row r="50" spans="1:9">
      <c r="A50" s="1303"/>
      <c r="B50" s="1303"/>
      <c r="C50" s="1303"/>
      <c r="D50" s="1303"/>
      <c r="E50" s="1303"/>
      <c r="F50" s="1303"/>
      <c r="G50" s="1303"/>
      <c r="H50" s="1303"/>
      <c r="I50" s="1303"/>
    </row>
  </sheetData>
  <mergeCells count="13">
    <mergeCell ref="I1:L1"/>
    <mergeCell ref="A7:C7"/>
    <mergeCell ref="A17:C17"/>
    <mergeCell ref="A41:I41"/>
    <mergeCell ref="A48:I48"/>
    <mergeCell ref="A49:I49"/>
    <mergeCell ref="A50:I50"/>
    <mergeCell ref="A42:I42"/>
    <mergeCell ref="A43:I43"/>
    <mergeCell ref="A44:I44"/>
    <mergeCell ref="A45:I45"/>
    <mergeCell ref="A46:I46"/>
    <mergeCell ref="A47:I47"/>
  </mergeCells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48CA308-68CA-4A8D-959F-828161AC5854}">
          <x14:formula1>
            <xm:f>Feiertage!$E$1:$T$1</xm:f>
          </x14:formula1>
          <xm:sqref>I1:L1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A103-37BF-4C53-AFE9-F4ECDEE3068D}">
  <sheetPr>
    <tabColor rgb="FFBF819E"/>
    <pageSetUpPr fitToPage="1"/>
  </sheetPr>
  <dimension ref="A1:BQ36"/>
  <sheetViews>
    <sheetView showGridLines="0" topLeftCell="B1" zoomScaleNormal="100" workbookViewId="0">
      <selection activeCell="B1" sqref="B1"/>
    </sheetView>
  </sheetViews>
  <sheetFormatPr baseColWidth="10" defaultColWidth="11.42578125" defaultRowHeight="15"/>
  <cols>
    <col min="1" max="1" width="0" style="305" hidden="1" customWidth="1"/>
    <col min="2" max="2" width="26.42578125" style="304" customWidth="1"/>
    <col min="3" max="3" width="4.28515625" style="304" customWidth="1"/>
    <col min="4" max="4" width="25.28515625" style="304" customWidth="1"/>
    <col min="5" max="5" width="10.7109375" style="304" customWidth="1"/>
    <col min="6" max="7" width="9.28515625" style="304" customWidth="1"/>
    <col min="8" max="8" width="10.42578125" style="304" customWidth="1"/>
    <col min="9" max="11" width="9.28515625" style="304" customWidth="1"/>
    <col min="12" max="12" width="11" style="304" customWidth="1"/>
    <col min="13" max="20" width="9.28515625" style="304" customWidth="1"/>
    <col min="21" max="66" width="10.7109375" style="304" customWidth="1"/>
    <col min="67" max="16384" width="11.42578125" style="305"/>
  </cols>
  <sheetData>
    <row r="1" spans="1:69" ht="39.75" customHeight="1">
      <c r="A1" s="301"/>
      <c r="B1" s="302" t="s">
        <v>362</v>
      </c>
      <c r="C1" s="302"/>
      <c r="D1" s="303" t="s">
        <v>363</v>
      </c>
      <c r="E1" s="303" t="s">
        <v>364</v>
      </c>
      <c r="F1" s="303" t="s">
        <v>365</v>
      </c>
      <c r="G1" s="303" t="s">
        <v>326</v>
      </c>
      <c r="H1" s="303" t="s">
        <v>366</v>
      </c>
      <c r="I1" s="303" t="s">
        <v>367</v>
      </c>
      <c r="J1" s="303" t="s">
        <v>368</v>
      </c>
      <c r="K1" s="303" t="s">
        <v>369</v>
      </c>
      <c r="L1" s="303" t="s">
        <v>370</v>
      </c>
      <c r="M1" s="303" t="s">
        <v>371</v>
      </c>
      <c r="N1" s="303" t="s">
        <v>372</v>
      </c>
      <c r="O1" s="303" t="s">
        <v>373</v>
      </c>
      <c r="P1" s="303" t="s">
        <v>374</v>
      </c>
      <c r="Q1" s="303" t="s">
        <v>375</v>
      </c>
      <c r="R1" s="303" t="s">
        <v>376</v>
      </c>
      <c r="S1" s="303" t="s">
        <v>377</v>
      </c>
      <c r="T1" s="303" t="s">
        <v>378</v>
      </c>
    </row>
    <row r="2" spans="1:69" ht="31.5" customHeight="1">
      <c r="B2" s="320" t="s">
        <v>379</v>
      </c>
      <c r="C2" s="321">
        <v>1</v>
      </c>
      <c r="D2" s="322" t="s">
        <v>343</v>
      </c>
      <c r="E2" s="323" t="s">
        <v>287</v>
      </c>
      <c r="F2" s="323" t="s">
        <v>287</v>
      </c>
      <c r="G2" s="323" t="s">
        <v>287</v>
      </c>
      <c r="H2" s="323" t="s">
        <v>287</v>
      </c>
      <c r="I2" s="323" t="s">
        <v>287</v>
      </c>
      <c r="J2" s="323" t="s">
        <v>287</v>
      </c>
      <c r="K2" s="323" t="s">
        <v>287</v>
      </c>
      <c r="L2" s="323" t="s">
        <v>287</v>
      </c>
      <c r="M2" s="323" t="s">
        <v>287</v>
      </c>
      <c r="N2" s="323" t="s">
        <v>287</v>
      </c>
      <c r="O2" s="323" t="s">
        <v>287</v>
      </c>
      <c r="P2" s="323" t="s">
        <v>287</v>
      </c>
      <c r="Q2" s="323" t="s">
        <v>287</v>
      </c>
      <c r="R2" s="323" t="s">
        <v>287</v>
      </c>
      <c r="S2" s="323" t="s">
        <v>287</v>
      </c>
      <c r="T2" s="323" t="s">
        <v>287</v>
      </c>
    </row>
    <row r="3" spans="1:69" ht="27.75" customHeight="1">
      <c r="B3" s="320" t="s">
        <v>380</v>
      </c>
      <c r="C3" s="321">
        <v>2</v>
      </c>
      <c r="D3" s="322" t="s">
        <v>344</v>
      </c>
      <c r="E3" s="323" t="s">
        <v>287</v>
      </c>
      <c r="F3" s="323" t="s">
        <v>287</v>
      </c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 t="s">
        <v>287</v>
      </c>
      <c r="S3" s="323"/>
      <c r="T3" s="323"/>
    </row>
    <row r="4" spans="1:69" ht="29.1" customHeight="1">
      <c r="B4" s="320" t="s">
        <v>381</v>
      </c>
      <c r="C4" s="321">
        <v>3</v>
      </c>
      <c r="D4" s="322" t="s">
        <v>345</v>
      </c>
      <c r="E4" s="323"/>
      <c r="F4" s="323"/>
      <c r="G4" s="323" t="s">
        <v>287</v>
      </c>
      <c r="H4" s="323"/>
      <c r="I4" s="323"/>
      <c r="J4" s="323"/>
      <c r="K4" s="323"/>
      <c r="L4" s="323" t="s">
        <v>287</v>
      </c>
      <c r="M4" s="323"/>
      <c r="N4" s="323"/>
      <c r="O4" s="323"/>
      <c r="P4" s="323"/>
      <c r="Q4" s="323"/>
      <c r="R4" s="323"/>
      <c r="S4" s="323"/>
      <c r="T4" s="323"/>
    </row>
    <row r="5" spans="1:69" s="304" customFormat="1" ht="29.1" customHeight="1">
      <c r="A5" s="305"/>
      <c r="B5" s="324" t="s">
        <v>391</v>
      </c>
      <c r="C5" s="321">
        <v>4</v>
      </c>
      <c r="D5" s="325" t="s">
        <v>347</v>
      </c>
      <c r="E5" s="326" t="s">
        <v>287</v>
      </c>
      <c r="F5" s="326" t="s">
        <v>287</v>
      </c>
      <c r="G5" s="326" t="s">
        <v>287</v>
      </c>
      <c r="H5" s="326" t="s">
        <v>287</v>
      </c>
      <c r="I5" s="326" t="s">
        <v>287</v>
      </c>
      <c r="J5" s="326" t="s">
        <v>287</v>
      </c>
      <c r="K5" s="326" t="s">
        <v>287</v>
      </c>
      <c r="L5" s="326" t="s">
        <v>287</v>
      </c>
      <c r="M5" s="326" t="s">
        <v>287</v>
      </c>
      <c r="N5" s="326" t="s">
        <v>287</v>
      </c>
      <c r="O5" s="326" t="s">
        <v>287</v>
      </c>
      <c r="P5" s="326" t="s">
        <v>287</v>
      </c>
      <c r="Q5" s="326" t="s">
        <v>287</v>
      </c>
      <c r="R5" s="326" t="s">
        <v>287</v>
      </c>
      <c r="S5" s="326" t="s">
        <v>287</v>
      </c>
      <c r="T5" s="326" t="s">
        <v>287</v>
      </c>
      <c r="BO5" s="305"/>
      <c r="BP5" s="305"/>
      <c r="BQ5" s="305"/>
    </row>
    <row r="6" spans="1:69" s="304" customFormat="1" ht="29.1" customHeight="1">
      <c r="A6" s="305"/>
      <c r="B6" s="324" t="s">
        <v>390</v>
      </c>
      <c r="C6" s="321">
        <v>5</v>
      </c>
      <c r="D6" s="327" t="s">
        <v>346</v>
      </c>
      <c r="E6" s="326" t="s">
        <v>287</v>
      </c>
      <c r="F6" s="326" t="s">
        <v>287</v>
      </c>
      <c r="G6" s="326" t="s">
        <v>287</v>
      </c>
      <c r="H6" s="326" t="s">
        <v>287</v>
      </c>
      <c r="I6" s="326" t="s">
        <v>287</v>
      </c>
      <c r="J6" s="326" t="s">
        <v>287</v>
      </c>
      <c r="K6" s="326" t="s">
        <v>287</v>
      </c>
      <c r="L6" s="326" t="s">
        <v>287</v>
      </c>
      <c r="M6" s="326" t="s">
        <v>287</v>
      </c>
      <c r="N6" s="326" t="s">
        <v>287</v>
      </c>
      <c r="O6" s="326" t="s">
        <v>287</v>
      </c>
      <c r="P6" s="326" t="s">
        <v>287</v>
      </c>
      <c r="Q6" s="326" t="s">
        <v>287</v>
      </c>
      <c r="R6" s="326" t="s">
        <v>287</v>
      </c>
      <c r="S6" s="326" t="s">
        <v>287</v>
      </c>
      <c r="T6" s="326" t="s">
        <v>287</v>
      </c>
      <c r="BO6" s="305"/>
      <c r="BP6" s="305"/>
      <c r="BQ6" s="305"/>
    </row>
    <row r="7" spans="1:69" s="304" customFormat="1" ht="29.1" customHeight="1">
      <c r="A7" s="305"/>
      <c r="B7" s="324" t="s">
        <v>392</v>
      </c>
      <c r="C7" s="321">
        <v>6</v>
      </c>
      <c r="D7" s="325" t="s">
        <v>348</v>
      </c>
      <c r="E7" s="326" t="s">
        <v>287</v>
      </c>
      <c r="F7" s="326" t="s">
        <v>287</v>
      </c>
      <c r="G7" s="326" t="s">
        <v>287</v>
      </c>
      <c r="H7" s="326" t="s">
        <v>287</v>
      </c>
      <c r="I7" s="326" t="s">
        <v>287</v>
      </c>
      <c r="J7" s="326" t="s">
        <v>287</v>
      </c>
      <c r="K7" s="326" t="s">
        <v>287</v>
      </c>
      <c r="L7" s="326" t="s">
        <v>287</v>
      </c>
      <c r="M7" s="326" t="s">
        <v>287</v>
      </c>
      <c r="N7" s="326" t="s">
        <v>287</v>
      </c>
      <c r="O7" s="326" t="s">
        <v>287</v>
      </c>
      <c r="P7" s="326" t="s">
        <v>287</v>
      </c>
      <c r="Q7" s="326" t="s">
        <v>287</v>
      </c>
      <c r="R7" s="326" t="s">
        <v>287</v>
      </c>
      <c r="S7" s="326" t="s">
        <v>287</v>
      </c>
      <c r="T7" s="326" t="s">
        <v>287</v>
      </c>
      <c r="BO7" s="305"/>
      <c r="BP7" s="305"/>
      <c r="BQ7" s="305"/>
    </row>
    <row r="8" spans="1:69" s="304" customFormat="1" ht="29.1" customHeight="1">
      <c r="A8" s="305"/>
      <c r="B8" s="320" t="s">
        <v>382</v>
      </c>
      <c r="C8" s="321">
        <v>7</v>
      </c>
      <c r="D8" s="322" t="s">
        <v>349</v>
      </c>
      <c r="E8" s="326" t="s">
        <v>287</v>
      </c>
      <c r="F8" s="326" t="s">
        <v>287</v>
      </c>
      <c r="G8" s="326" t="s">
        <v>287</v>
      </c>
      <c r="H8" s="326" t="s">
        <v>287</v>
      </c>
      <c r="I8" s="326" t="s">
        <v>287</v>
      </c>
      <c r="J8" s="326" t="s">
        <v>287</v>
      </c>
      <c r="K8" s="326" t="s">
        <v>287</v>
      </c>
      <c r="L8" s="326" t="s">
        <v>287</v>
      </c>
      <c r="M8" s="326" t="s">
        <v>287</v>
      </c>
      <c r="N8" s="326" t="s">
        <v>287</v>
      </c>
      <c r="O8" s="326" t="s">
        <v>287</v>
      </c>
      <c r="P8" s="326" t="s">
        <v>287</v>
      </c>
      <c r="Q8" s="326" t="s">
        <v>287</v>
      </c>
      <c r="R8" s="326" t="s">
        <v>287</v>
      </c>
      <c r="S8" s="326" t="s">
        <v>287</v>
      </c>
      <c r="T8" s="326" t="s">
        <v>287</v>
      </c>
      <c r="BO8" s="305"/>
      <c r="BP8" s="305"/>
      <c r="BQ8" s="305"/>
    </row>
    <row r="9" spans="1:69" s="304" customFormat="1" ht="29.1" customHeight="1">
      <c r="A9" s="305"/>
      <c r="B9" s="324" t="s">
        <v>393</v>
      </c>
      <c r="C9" s="321">
        <v>8</v>
      </c>
      <c r="D9" s="327" t="s">
        <v>350</v>
      </c>
      <c r="E9" s="326" t="s">
        <v>287</v>
      </c>
      <c r="F9" s="326" t="s">
        <v>287</v>
      </c>
      <c r="G9" s="326" t="s">
        <v>287</v>
      </c>
      <c r="H9" s="326" t="s">
        <v>287</v>
      </c>
      <c r="I9" s="326" t="s">
        <v>287</v>
      </c>
      <c r="J9" s="326" t="s">
        <v>287</v>
      </c>
      <c r="K9" s="326" t="s">
        <v>287</v>
      </c>
      <c r="L9" s="326" t="s">
        <v>287</v>
      </c>
      <c r="M9" s="326" t="s">
        <v>287</v>
      </c>
      <c r="N9" s="326" t="s">
        <v>287</v>
      </c>
      <c r="O9" s="326" t="s">
        <v>287</v>
      </c>
      <c r="P9" s="326" t="s">
        <v>287</v>
      </c>
      <c r="Q9" s="326" t="s">
        <v>287</v>
      </c>
      <c r="R9" s="326" t="s">
        <v>287</v>
      </c>
      <c r="S9" s="326" t="s">
        <v>287</v>
      </c>
      <c r="T9" s="326" t="s">
        <v>287</v>
      </c>
      <c r="BO9" s="305"/>
      <c r="BP9" s="305"/>
      <c r="BQ9" s="305"/>
    </row>
    <row r="10" spans="1:69" s="304" customFormat="1" ht="29.1" customHeight="1">
      <c r="A10" s="305"/>
      <c r="B10" s="324" t="s">
        <v>394</v>
      </c>
      <c r="C10" s="321">
        <v>9</v>
      </c>
      <c r="D10" s="327" t="s">
        <v>351</v>
      </c>
      <c r="E10" s="326" t="s">
        <v>287</v>
      </c>
      <c r="F10" s="326" t="s">
        <v>287</v>
      </c>
      <c r="G10" s="326" t="s">
        <v>287</v>
      </c>
      <c r="H10" s="326" t="s">
        <v>287</v>
      </c>
      <c r="I10" s="326" t="s">
        <v>287</v>
      </c>
      <c r="J10" s="326" t="s">
        <v>287</v>
      </c>
      <c r="K10" s="326" t="s">
        <v>287</v>
      </c>
      <c r="L10" s="326" t="s">
        <v>287</v>
      </c>
      <c r="M10" s="326" t="s">
        <v>287</v>
      </c>
      <c r="N10" s="326" t="s">
        <v>287</v>
      </c>
      <c r="O10" s="326" t="s">
        <v>287</v>
      </c>
      <c r="P10" s="326" t="s">
        <v>287</v>
      </c>
      <c r="Q10" s="326" t="s">
        <v>287</v>
      </c>
      <c r="R10" s="326" t="s">
        <v>287</v>
      </c>
      <c r="S10" s="326" t="s">
        <v>287</v>
      </c>
      <c r="T10" s="326" t="s">
        <v>287</v>
      </c>
      <c r="BO10" s="305"/>
      <c r="BP10" s="305"/>
      <c r="BQ10" s="305"/>
    </row>
    <row r="11" spans="1:69" s="304" customFormat="1" ht="29.1" customHeight="1">
      <c r="A11" s="305"/>
      <c r="B11" s="324" t="s">
        <v>395</v>
      </c>
      <c r="C11" s="321">
        <v>10</v>
      </c>
      <c r="D11" s="327" t="s">
        <v>352</v>
      </c>
      <c r="E11" s="326" t="s">
        <v>287</v>
      </c>
      <c r="F11" s="326" t="s">
        <v>287</v>
      </c>
      <c r="G11" s="326" t="s">
        <v>287</v>
      </c>
      <c r="H11" s="326" t="s">
        <v>287</v>
      </c>
      <c r="I11" s="326" t="s">
        <v>287</v>
      </c>
      <c r="J11" s="326" t="s">
        <v>287</v>
      </c>
      <c r="K11" s="326" t="s">
        <v>287</v>
      </c>
      <c r="L11" s="326" t="s">
        <v>287</v>
      </c>
      <c r="M11" s="326" t="s">
        <v>287</v>
      </c>
      <c r="N11" s="326" t="s">
        <v>287</v>
      </c>
      <c r="O11" s="326" t="s">
        <v>287</v>
      </c>
      <c r="P11" s="326" t="s">
        <v>287</v>
      </c>
      <c r="Q11" s="326" t="s">
        <v>287</v>
      </c>
      <c r="R11" s="326" t="s">
        <v>287</v>
      </c>
      <c r="S11" s="326" t="s">
        <v>287</v>
      </c>
      <c r="T11" s="326" t="s">
        <v>287</v>
      </c>
      <c r="BO11" s="305"/>
      <c r="BP11" s="305"/>
      <c r="BQ11" s="305"/>
    </row>
    <row r="12" spans="1:69" s="304" customFormat="1" ht="29.1" customHeight="1">
      <c r="A12" s="305"/>
      <c r="B12" s="324" t="s">
        <v>396</v>
      </c>
      <c r="C12" s="321">
        <v>11</v>
      </c>
      <c r="D12" s="327" t="s">
        <v>353</v>
      </c>
      <c r="E12" s="326" t="s">
        <v>287</v>
      </c>
      <c r="F12" s="326" t="s">
        <v>287</v>
      </c>
      <c r="G12" s="326"/>
      <c r="H12" s="326"/>
      <c r="I12" s="326"/>
      <c r="J12" s="326"/>
      <c r="K12" s="326" t="s">
        <v>287</v>
      </c>
      <c r="L12" s="326"/>
      <c r="M12" s="326"/>
      <c r="N12" s="326" t="s">
        <v>287</v>
      </c>
      <c r="O12" s="326" t="s">
        <v>287</v>
      </c>
      <c r="P12" s="326" t="s">
        <v>287</v>
      </c>
      <c r="Q12" s="326"/>
      <c r="R12" s="326"/>
      <c r="S12" s="326"/>
      <c r="T12" s="326"/>
      <c r="BO12" s="305"/>
      <c r="BP12" s="305"/>
      <c r="BQ12" s="305"/>
    </row>
    <row r="13" spans="1:69" s="304" customFormat="1" ht="29.1" customHeight="1">
      <c r="A13" s="305"/>
      <c r="B13" s="320" t="s">
        <v>383</v>
      </c>
      <c r="C13" s="321">
        <v>12</v>
      </c>
      <c r="D13" s="322" t="s">
        <v>354</v>
      </c>
      <c r="E13" s="326"/>
      <c r="F13" s="326" t="s">
        <v>287</v>
      </c>
      <c r="G13" s="326"/>
      <c r="H13" s="326"/>
      <c r="I13" s="326"/>
      <c r="J13" s="326"/>
      <c r="K13" s="326"/>
      <c r="L13" s="326"/>
      <c r="M13" s="326"/>
      <c r="N13" s="326"/>
      <c r="O13" s="326"/>
      <c r="P13" s="326" t="s">
        <v>287</v>
      </c>
      <c r="Q13" s="326"/>
      <c r="R13" s="326"/>
      <c r="S13" s="326"/>
      <c r="T13" s="326"/>
      <c r="BO13" s="305"/>
      <c r="BP13" s="305"/>
      <c r="BQ13" s="305"/>
    </row>
    <row r="14" spans="1:69" s="304" customFormat="1" ht="29.1" customHeight="1">
      <c r="A14" s="305"/>
      <c r="B14" s="320" t="s">
        <v>384</v>
      </c>
      <c r="C14" s="321">
        <v>13</v>
      </c>
      <c r="D14" s="322" t="s">
        <v>355</v>
      </c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 t="s">
        <v>287</v>
      </c>
      <c r="BO14" s="305"/>
      <c r="BP14" s="305"/>
      <c r="BQ14" s="305"/>
    </row>
    <row r="15" spans="1:69" s="304" customFormat="1" ht="29.1" customHeight="1">
      <c r="A15" s="305"/>
      <c r="B15" s="320" t="s">
        <v>385</v>
      </c>
      <c r="C15" s="321">
        <v>14</v>
      </c>
      <c r="D15" s="322" t="s">
        <v>356</v>
      </c>
      <c r="E15" s="326" t="s">
        <v>287</v>
      </c>
      <c r="F15" s="326" t="s">
        <v>287</v>
      </c>
      <c r="G15" s="326" t="s">
        <v>287</v>
      </c>
      <c r="H15" s="326" t="s">
        <v>287</v>
      </c>
      <c r="I15" s="326" t="s">
        <v>287</v>
      </c>
      <c r="J15" s="326" t="s">
        <v>287</v>
      </c>
      <c r="K15" s="326" t="s">
        <v>287</v>
      </c>
      <c r="L15" s="326" t="s">
        <v>287</v>
      </c>
      <c r="M15" s="326" t="s">
        <v>287</v>
      </c>
      <c r="N15" s="326" t="s">
        <v>287</v>
      </c>
      <c r="O15" s="326" t="s">
        <v>287</v>
      </c>
      <c r="P15" s="326" t="s">
        <v>287</v>
      </c>
      <c r="Q15" s="326" t="s">
        <v>287</v>
      </c>
      <c r="R15" s="326" t="s">
        <v>287</v>
      </c>
      <c r="S15" s="326" t="s">
        <v>287</v>
      </c>
      <c r="T15" s="326" t="s">
        <v>287</v>
      </c>
      <c r="BO15" s="305"/>
      <c r="BP15" s="305"/>
      <c r="BQ15" s="305"/>
    </row>
    <row r="16" spans="1:69" s="304" customFormat="1" ht="29.1" customHeight="1">
      <c r="A16" s="305"/>
      <c r="B16" s="320" t="s">
        <v>386</v>
      </c>
      <c r="C16" s="321">
        <v>15</v>
      </c>
      <c r="D16" s="322" t="s">
        <v>357</v>
      </c>
      <c r="E16" s="326"/>
      <c r="F16" s="326"/>
      <c r="G16" s="326"/>
      <c r="H16" s="326" t="s">
        <v>287</v>
      </c>
      <c r="I16" s="326" t="s">
        <v>287</v>
      </c>
      <c r="J16" s="326" t="s">
        <v>287</v>
      </c>
      <c r="K16" s="326"/>
      <c r="L16" s="326" t="s">
        <v>287</v>
      </c>
      <c r="M16" s="326" t="s">
        <v>287</v>
      </c>
      <c r="N16" s="326"/>
      <c r="O16" s="326"/>
      <c r="P16" s="326"/>
      <c r="Q16" s="326" t="s">
        <v>287</v>
      </c>
      <c r="R16" s="326" t="s">
        <v>287</v>
      </c>
      <c r="S16" s="326" t="s">
        <v>287</v>
      </c>
      <c r="T16" s="326" t="s">
        <v>287</v>
      </c>
      <c r="BO16" s="305"/>
      <c r="BP16" s="305"/>
      <c r="BQ16" s="305"/>
    </row>
    <row r="17" spans="1:69" s="304" customFormat="1" ht="29.1" customHeight="1">
      <c r="A17" s="305"/>
      <c r="B17" s="320" t="s">
        <v>387</v>
      </c>
      <c r="C17" s="321">
        <v>16</v>
      </c>
      <c r="D17" s="322" t="s">
        <v>358</v>
      </c>
      <c r="E17" s="326" t="s">
        <v>287</v>
      </c>
      <c r="F17" s="326" t="s">
        <v>287</v>
      </c>
      <c r="G17" s="326"/>
      <c r="H17" s="326"/>
      <c r="I17" s="326"/>
      <c r="J17" s="326"/>
      <c r="K17" s="326"/>
      <c r="L17" s="326"/>
      <c r="M17" s="326"/>
      <c r="N17" s="326" t="s">
        <v>287</v>
      </c>
      <c r="O17" s="326" t="s">
        <v>287</v>
      </c>
      <c r="P17" s="326" t="s">
        <v>287</v>
      </c>
      <c r="Q17" s="326"/>
      <c r="R17" s="326"/>
      <c r="S17" s="326"/>
      <c r="T17" s="326"/>
      <c r="BO17" s="305"/>
      <c r="BP17" s="305"/>
      <c r="BQ17" s="305"/>
    </row>
    <row r="18" spans="1:69" s="304" customFormat="1" ht="29.1" customHeight="1">
      <c r="A18" s="305"/>
      <c r="B18" s="324" t="s">
        <v>397</v>
      </c>
      <c r="C18" s="321">
        <v>17</v>
      </c>
      <c r="D18" s="327" t="s">
        <v>359</v>
      </c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 t="s">
        <v>287</v>
      </c>
      <c r="R18" s="326"/>
      <c r="S18" s="326"/>
      <c r="T18" s="326"/>
      <c r="BO18" s="305"/>
      <c r="BP18" s="305"/>
      <c r="BQ18" s="305"/>
    </row>
    <row r="19" spans="1:69" s="304" customFormat="1" ht="29.1" customHeight="1">
      <c r="A19" s="305"/>
      <c r="B19" s="320" t="s">
        <v>388</v>
      </c>
      <c r="C19" s="321">
        <v>18</v>
      </c>
      <c r="D19" s="322" t="s">
        <v>360</v>
      </c>
      <c r="E19" s="326" t="s">
        <v>287</v>
      </c>
      <c r="F19" s="326" t="s">
        <v>287</v>
      </c>
      <c r="G19" s="326" t="s">
        <v>287</v>
      </c>
      <c r="H19" s="326" t="s">
        <v>287</v>
      </c>
      <c r="I19" s="326" t="s">
        <v>287</v>
      </c>
      <c r="J19" s="326" t="s">
        <v>287</v>
      </c>
      <c r="K19" s="326" t="s">
        <v>287</v>
      </c>
      <c r="L19" s="326" t="s">
        <v>287</v>
      </c>
      <c r="M19" s="326" t="s">
        <v>287</v>
      </c>
      <c r="N19" s="326" t="s">
        <v>287</v>
      </c>
      <c r="O19" s="326" t="s">
        <v>287</v>
      </c>
      <c r="P19" s="326" t="s">
        <v>287</v>
      </c>
      <c r="Q19" s="326" t="s">
        <v>287</v>
      </c>
      <c r="R19" s="326" t="s">
        <v>287</v>
      </c>
      <c r="S19" s="326" t="s">
        <v>287</v>
      </c>
      <c r="T19" s="326" t="s">
        <v>287</v>
      </c>
      <c r="BO19" s="305"/>
      <c r="BP19" s="305"/>
      <c r="BQ19" s="305"/>
    </row>
    <row r="20" spans="1:69" s="304" customFormat="1" ht="29.1" customHeight="1">
      <c r="A20" s="305"/>
      <c r="B20" s="320" t="s">
        <v>389</v>
      </c>
      <c r="C20" s="321">
        <v>19</v>
      </c>
      <c r="D20" s="322" t="s">
        <v>361</v>
      </c>
      <c r="E20" s="326" t="s">
        <v>287</v>
      </c>
      <c r="F20" s="326" t="s">
        <v>287</v>
      </c>
      <c r="G20" s="326" t="s">
        <v>287</v>
      </c>
      <c r="H20" s="326" t="s">
        <v>287</v>
      </c>
      <c r="I20" s="326" t="s">
        <v>287</v>
      </c>
      <c r="J20" s="326" t="s">
        <v>287</v>
      </c>
      <c r="K20" s="326" t="s">
        <v>287</v>
      </c>
      <c r="L20" s="326" t="s">
        <v>287</v>
      </c>
      <c r="M20" s="326" t="s">
        <v>287</v>
      </c>
      <c r="N20" s="326" t="s">
        <v>287</v>
      </c>
      <c r="O20" s="326" t="s">
        <v>287</v>
      </c>
      <c r="P20" s="326" t="s">
        <v>287</v>
      </c>
      <c r="Q20" s="326" t="s">
        <v>287</v>
      </c>
      <c r="R20" s="326" t="s">
        <v>287</v>
      </c>
      <c r="S20" s="326" t="s">
        <v>287</v>
      </c>
      <c r="T20" s="326" t="s">
        <v>287</v>
      </c>
      <c r="BO20" s="305"/>
      <c r="BP20" s="305"/>
      <c r="BQ20" s="305"/>
    </row>
    <row r="21" spans="1:69" s="304" customFormat="1" ht="31.5" customHeight="1">
      <c r="A21" s="305"/>
      <c r="B21" s="324" t="s">
        <v>398</v>
      </c>
      <c r="C21" s="324"/>
      <c r="D21" s="328"/>
      <c r="E21" s="329">
        <f>COUNTA(E2:E20)-2</f>
        <v>12</v>
      </c>
      <c r="F21" s="329">
        <f t="shared" ref="F21:T21" si="0">COUNTA(F2:F20)-2</f>
        <v>13</v>
      </c>
      <c r="G21" s="329">
        <f t="shared" si="0"/>
        <v>10</v>
      </c>
      <c r="H21" s="329">
        <f t="shared" si="0"/>
        <v>10</v>
      </c>
      <c r="I21" s="329">
        <f t="shared" si="0"/>
        <v>10</v>
      </c>
      <c r="J21" s="329">
        <f t="shared" si="0"/>
        <v>10</v>
      </c>
      <c r="K21" s="329">
        <f t="shared" si="0"/>
        <v>10</v>
      </c>
      <c r="L21" s="329">
        <f t="shared" si="0"/>
        <v>11</v>
      </c>
      <c r="M21" s="329">
        <f t="shared" si="0"/>
        <v>10</v>
      </c>
      <c r="N21" s="329">
        <f t="shared" si="0"/>
        <v>11</v>
      </c>
      <c r="O21" s="329">
        <f t="shared" si="0"/>
        <v>11</v>
      </c>
      <c r="P21" s="329">
        <f t="shared" si="0"/>
        <v>12</v>
      </c>
      <c r="Q21" s="329">
        <f t="shared" si="0"/>
        <v>11</v>
      </c>
      <c r="R21" s="329">
        <f t="shared" si="0"/>
        <v>11</v>
      </c>
      <c r="S21" s="329">
        <f t="shared" si="0"/>
        <v>10</v>
      </c>
      <c r="T21" s="329">
        <f t="shared" si="0"/>
        <v>11</v>
      </c>
      <c r="BO21" s="305"/>
      <c r="BP21" s="305"/>
      <c r="BQ21" s="305"/>
    </row>
    <row r="22" spans="1:69" s="304" customFormat="1" ht="25.5">
      <c r="A22" s="305"/>
      <c r="B22" s="308" t="s">
        <v>399</v>
      </c>
      <c r="C22" s="309"/>
      <c r="D22" s="310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2"/>
      <c r="BO22" s="305"/>
      <c r="BP22" s="305"/>
      <c r="BQ22" s="305"/>
    </row>
    <row r="23" spans="1:69" s="304" customFormat="1" ht="24.75" customHeight="1">
      <c r="A23" s="305"/>
      <c r="B23" s="313" t="s">
        <v>400</v>
      </c>
      <c r="C23" s="314"/>
      <c r="D23" s="306"/>
      <c r="E23" s="315">
        <v>7</v>
      </c>
      <c r="F23" s="315">
        <v>8</v>
      </c>
      <c r="G23" s="315">
        <v>6</v>
      </c>
      <c r="H23" s="315">
        <v>6</v>
      </c>
      <c r="I23" s="315">
        <v>6</v>
      </c>
      <c r="J23" s="315">
        <v>6</v>
      </c>
      <c r="K23" s="315">
        <v>5</v>
      </c>
      <c r="L23" s="315">
        <v>7</v>
      </c>
      <c r="M23" s="315">
        <v>6</v>
      </c>
      <c r="N23" s="315">
        <v>6</v>
      </c>
      <c r="O23" s="315">
        <v>6</v>
      </c>
      <c r="P23" s="315">
        <v>7</v>
      </c>
      <c r="Q23" s="315">
        <v>6</v>
      </c>
      <c r="R23" s="315">
        <v>7</v>
      </c>
      <c r="S23" s="315">
        <v>6</v>
      </c>
      <c r="T23" s="315">
        <v>7</v>
      </c>
      <c r="BO23" s="305"/>
      <c r="BP23" s="305"/>
      <c r="BQ23" s="305"/>
    </row>
    <row r="24" spans="1:69" s="304" customFormat="1" ht="25.5" customHeight="1">
      <c r="A24" s="305"/>
      <c r="B24" s="316" t="s">
        <v>401</v>
      </c>
      <c r="C24" s="317"/>
      <c r="D24" s="307"/>
      <c r="E24" s="318">
        <f t="shared" ref="E24:T24" si="1">E21-E23</f>
        <v>5</v>
      </c>
      <c r="F24" s="318">
        <f t="shared" si="1"/>
        <v>5</v>
      </c>
      <c r="G24" s="318">
        <f t="shared" si="1"/>
        <v>4</v>
      </c>
      <c r="H24" s="318">
        <f t="shared" si="1"/>
        <v>4</v>
      </c>
      <c r="I24" s="318">
        <f t="shared" si="1"/>
        <v>4</v>
      </c>
      <c r="J24" s="318">
        <f t="shared" si="1"/>
        <v>4</v>
      </c>
      <c r="K24" s="318">
        <f t="shared" si="1"/>
        <v>5</v>
      </c>
      <c r="L24" s="318">
        <f t="shared" si="1"/>
        <v>4</v>
      </c>
      <c r="M24" s="318">
        <f t="shared" si="1"/>
        <v>4</v>
      </c>
      <c r="N24" s="318">
        <f t="shared" si="1"/>
        <v>5</v>
      </c>
      <c r="O24" s="318">
        <f t="shared" si="1"/>
        <v>5</v>
      </c>
      <c r="P24" s="318">
        <f t="shared" si="1"/>
        <v>5</v>
      </c>
      <c r="Q24" s="318">
        <f t="shared" si="1"/>
        <v>5</v>
      </c>
      <c r="R24" s="318">
        <f t="shared" si="1"/>
        <v>4</v>
      </c>
      <c r="S24" s="318">
        <f t="shared" si="1"/>
        <v>4</v>
      </c>
      <c r="T24" s="318">
        <f t="shared" si="1"/>
        <v>4</v>
      </c>
      <c r="BO24" s="305"/>
      <c r="BP24" s="305"/>
      <c r="BQ24" s="305"/>
    </row>
    <row r="25" spans="1:69" s="304" customFormat="1">
      <c r="A25" s="305"/>
      <c r="D25" s="319"/>
      <c r="BO25" s="305"/>
      <c r="BP25" s="305"/>
      <c r="BQ25" s="305"/>
    </row>
    <row r="26" spans="1:69" s="304" customFormat="1">
      <c r="A26" s="305"/>
      <c r="BO26" s="305"/>
      <c r="BP26" s="305"/>
      <c r="BQ26" s="305"/>
    </row>
    <row r="27" spans="1:69" s="304" customFormat="1">
      <c r="A27" s="305"/>
      <c r="BO27" s="305"/>
      <c r="BP27" s="305"/>
      <c r="BQ27" s="305"/>
    </row>
    <row r="28" spans="1:69" s="304" customFormat="1">
      <c r="A28" s="305"/>
      <c r="BO28" s="305"/>
      <c r="BP28" s="305"/>
      <c r="BQ28" s="305"/>
    </row>
    <row r="29" spans="1:69" s="304" customFormat="1">
      <c r="A29" s="305"/>
      <c r="BO29" s="305"/>
      <c r="BP29" s="305"/>
      <c r="BQ29" s="305"/>
    </row>
    <row r="30" spans="1:69" s="304" customFormat="1" ht="14.25" customHeight="1">
      <c r="A30" s="305"/>
      <c r="BO30" s="305"/>
      <c r="BP30" s="305"/>
      <c r="BQ30" s="305"/>
    </row>
    <row r="31" spans="1:69" s="304" customFormat="1" ht="12.75" customHeight="1">
      <c r="A31" s="305"/>
      <c r="BO31" s="305"/>
      <c r="BP31" s="305"/>
      <c r="BQ31" s="305"/>
    </row>
    <row r="32" spans="1:69" s="304" customFormat="1" ht="15" customHeight="1">
      <c r="A32" s="305"/>
      <c r="BO32" s="305"/>
      <c r="BP32" s="305"/>
      <c r="BQ32" s="305"/>
    </row>
    <row r="33" spans="1:69" s="304" customFormat="1" ht="28.5" customHeight="1">
      <c r="A33" s="305"/>
      <c r="BO33" s="305"/>
      <c r="BP33" s="305"/>
      <c r="BQ33" s="305"/>
    </row>
    <row r="34" spans="1:69" s="304" customFormat="1">
      <c r="A34" s="305"/>
      <c r="BO34" s="305"/>
      <c r="BP34" s="305"/>
      <c r="BQ34" s="305"/>
    </row>
    <row r="35" spans="1:69" s="304" customFormat="1" ht="9.75" customHeight="1">
      <c r="A35" s="305"/>
      <c r="BO35" s="305"/>
      <c r="BP35" s="305"/>
      <c r="BQ35" s="305"/>
    </row>
    <row r="36" spans="1:69" s="304" customFormat="1" ht="12" customHeight="1">
      <c r="A36" s="305"/>
      <c r="BO36" s="305"/>
      <c r="BP36" s="305"/>
      <c r="BQ36" s="305"/>
    </row>
  </sheetData>
  <autoFilter ref="B1:T25" xr:uid="{00000000-0009-0000-0000-000013000000}"/>
  <conditionalFormatting sqref="D2:D3">
    <cfRule type="containsText" dxfId="39" priority="14" operator="containsText" text="X">
      <formula>NOT(ISERROR(SEARCH("X",D2)))</formula>
    </cfRule>
  </conditionalFormatting>
  <conditionalFormatting sqref="E14:S14">
    <cfRule type="containsText" dxfId="38" priority="12" operator="containsText" text="X">
      <formula>NOT(ISERROR(SEARCH("X",E14)))</formula>
    </cfRule>
  </conditionalFormatting>
  <conditionalFormatting sqref="E2:T4">
    <cfRule type="containsText" dxfId="37" priority="3" operator="containsText" text="X">
      <formula>NOT(ISERROR(SEARCH("X",E2)))</formula>
    </cfRule>
  </conditionalFormatting>
  <conditionalFormatting sqref="E5:T7">
    <cfRule type="containsText" dxfId="36" priority="1" operator="containsText" text="X">
      <formula>NOT(ISERROR(SEARCH("X",E5)))</formula>
    </cfRule>
  </conditionalFormatting>
  <conditionalFormatting sqref="E8:T8">
    <cfRule type="containsText" dxfId="35" priority="6" operator="containsText" text="X">
      <formula>NOT(ISERROR(SEARCH("X",E8)))</formula>
    </cfRule>
  </conditionalFormatting>
  <conditionalFormatting sqref="E9:T12">
    <cfRule type="containsText" dxfId="34" priority="2" operator="containsText" text="X">
      <formula>NOT(ISERROR(SEARCH("X",E9)))</formula>
    </cfRule>
  </conditionalFormatting>
  <conditionalFormatting sqref="E13:T13">
    <cfRule type="containsText" dxfId="33" priority="7" operator="containsText" text="X">
      <formula>NOT(ISERROR(SEARCH("X",E13)))</formula>
    </cfRule>
  </conditionalFormatting>
  <conditionalFormatting sqref="E15:T17">
    <cfRule type="containsText" dxfId="32" priority="8" operator="containsText" text="X">
      <formula>NOT(ISERROR(SEARCH("X",E15)))</formula>
    </cfRule>
  </conditionalFormatting>
  <conditionalFormatting sqref="E18:T18">
    <cfRule type="containsText" dxfId="31" priority="13" operator="containsText" text="X">
      <formula>NOT(ISERROR(SEARCH("X",E18)))</formula>
    </cfRule>
  </conditionalFormatting>
  <conditionalFormatting sqref="E19:T20">
    <cfRule type="containsText" dxfId="30" priority="9" operator="containsText" text="X">
      <formula>NOT(ISERROR(SEARCH("X",E19)))</formula>
    </cfRule>
  </conditionalFormatting>
  <conditionalFormatting sqref="R7">
    <cfRule type="containsText" dxfId="29" priority="15" operator="containsText" text="X">
      <formula>NOT(ISERROR(SEARCH("X",R7)))</formula>
    </cfRule>
  </conditionalFormatting>
  <conditionalFormatting sqref="T14">
    <cfRule type="containsText" dxfId="28" priority="16" operator="containsText" text="X">
      <formula>NOT(ISERROR(SEARCH("X",T14)))</formula>
    </cfRule>
  </conditionalFormatting>
  <pageMargins left="0.39370078740157483" right="0.39370078740157483" top="0.39370078740157483" bottom="0.39370078740157483" header="0.51181102362204722" footer="0.51181102362204722"/>
  <pageSetup paperSize="9" scale="66" firstPageNumber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7">
    <pageSetUpPr fitToPage="1"/>
  </sheetPr>
  <dimension ref="A1:U65"/>
  <sheetViews>
    <sheetView showGridLines="0" topLeftCell="A4" zoomScale="90" zoomScaleNormal="90" zoomScaleSheetLayoutView="100" zoomScalePageLayoutView="70" workbookViewId="0">
      <selection activeCell="C4" sqref="C4"/>
    </sheetView>
  </sheetViews>
  <sheetFormatPr baseColWidth="10" defaultColWidth="10.85546875" defaultRowHeight="15"/>
  <cols>
    <col min="1" max="1" width="52.42578125" style="345" customWidth="1"/>
    <col min="2" max="2" width="21.5703125" style="345" customWidth="1"/>
    <col min="3" max="3" width="13.42578125" style="345" customWidth="1"/>
    <col min="4" max="4" width="12" style="498" customWidth="1"/>
    <col min="5" max="5" width="16.42578125" style="498" customWidth="1"/>
    <col min="6" max="6" width="1.5703125" style="499" customWidth="1"/>
    <col min="7" max="7" width="12.140625" style="499" customWidth="1"/>
    <col min="8" max="8" width="12.5703125" style="498" customWidth="1"/>
    <col min="9" max="9" width="19.85546875" style="498" customWidth="1"/>
    <col min="10" max="10" width="1.5703125" style="499" customWidth="1"/>
    <col min="11" max="11" width="12.140625" style="499" customWidth="1"/>
    <col min="12" max="12" width="12.5703125" style="498" customWidth="1"/>
    <col min="13" max="13" width="19.85546875" style="498" customWidth="1"/>
    <col min="14" max="14" width="17" style="343" customWidth="1"/>
    <col min="15" max="15" width="24" style="344" hidden="1" customWidth="1"/>
    <col min="16" max="16" width="12.42578125" style="344" hidden="1" customWidth="1"/>
    <col min="17" max="18" width="10.42578125" style="344" hidden="1" customWidth="1"/>
    <col min="19" max="20" width="10.85546875" style="345" customWidth="1"/>
    <col min="21" max="16384" width="10.85546875" style="345"/>
  </cols>
  <sheetData>
    <row r="1" spans="1:20" ht="33" customHeight="1">
      <c r="A1" s="1402" t="str">
        <f>AUFTRAG</f>
        <v>Kalkulation Reinigungsleistungen
Stadtbildpflege Kaiserslautern, Vergabe-Nr.: _____________</v>
      </c>
      <c r="B1" s="1403"/>
      <c r="C1" s="1403"/>
      <c r="D1" s="1403"/>
      <c r="E1" s="1315">
        <f>BIETER</f>
        <v>0</v>
      </c>
      <c r="F1" s="1316"/>
      <c r="G1" s="1316"/>
      <c r="H1" s="1316"/>
      <c r="I1" s="1316"/>
      <c r="J1" s="1316"/>
      <c r="K1" s="1316"/>
      <c r="L1" s="1316"/>
      <c r="M1" s="1317"/>
    </row>
    <row r="2" spans="1:20" s="350" customFormat="1" ht="16.5" thickBot="1">
      <c r="A2" s="1404" t="s">
        <v>249</v>
      </c>
      <c r="B2" s="1405"/>
      <c r="C2" s="1405"/>
      <c r="D2" s="1405"/>
      <c r="E2" s="1318"/>
      <c r="F2" s="1319"/>
      <c r="G2" s="1319"/>
      <c r="H2" s="1319"/>
      <c r="I2" s="1319"/>
      <c r="J2" s="1319"/>
      <c r="K2" s="1319"/>
      <c r="L2" s="1319"/>
      <c r="M2" s="1320"/>
      <c r="N2" s="346"/>
      <c r="O2" s="347"/>
      <c r="P2" s="347"/>
      <c r="Q2" s="347"/>
      <c r="R2" s="347"/>
      <c r="S2" s="348"/>
      <c r="T2" s="349"/>
    </row>
    <row r="3" spans="1:20" s="350" customFormat="1" ht="17.100000000000001" customHeight="1" thickBot="1">
      <c r="A3" s="351"/>
      <c r="B3" s="351"/>
      <c r="C3" s="351"/>
      <c r="D3" s="352"/>
      <c r="E3" s="353"/>
      <c r="F3" s="354"/>
      <c r="G3" s="354"/>
      <c r="H3" s="353"/>
      <c r="I3" s="353"/>
      <c r="J3" s="354"/>
      <c r="K3" s="354"/>
      <c r="L3" s="353"/>
      <c r="M3" s="353"/>
      <c r="N3" s="346"/>
      <c r="O3" s="355" t="s">
        <v>54</v>
      </c>
      <c r="P3" s="356"/>
      <c r="Q3" s="347"/>
      <c r="R3" s="347"/>
      <c r="S3" s="348"/>
      <c r="T3" s="348"/>
    </row>
    <row r="4" spans="1:20" s="350" customFormat="1" ht="21.75" customHeight="1" thickTop="1">
      <c r="A4" s="1406" t="s">
        <v>55</v>
      </c>
      <c r="B4" s="1407"/>
      <c r="C4" s="357"/>
      <c r="D4" s="358"/>
      <c r="E4" s="1408"/>
      <c r="F4" s="1408"/>
      <c r="G4" s="1408"/>
      <c r="H4" s="353"/>
      <c r="I4" s="353"/>
      <c r="J4" s="353"/>
      <c r="K4" s="353"/>
      <c r="L4" s="353"/>
      <c r="M4" s="353"/>
      <c r="N4" s="346"/>
      <c r="O4" s="359" t="s">
        <v>56</v>
      </c>
      <c r="P4" s="360">
        <f>'Verrechenbare Tage'!G12</f>
        <v>365.25</v>
      </c>
      <c r="Q4" s="347"/>
      <c r="R4" s="347"/>
      <c r="S4" s="348"/>
      <c r="T4" s="348"/>
    </row>
    <row r="5" spans="1:20" s="350" customFormat="1" ht="21.75" customHeight="1">
      <c r="A5" s="1406" t="s">
        <v>57</v>
      </c>
      <c r="B5" s="1407"/>
      <c r="C5" s="361"/>
      <c r="D5" s="358"/>
      <c r="E5" s="1409" t="s">
        <v>58</v>
      </c>
      <c r="F5" s="1410"/>
      <c r="G5" s="1411"/>
      <c r="H5" s="353"/>
      <c r="I5" s="353"/>
      <c r="J5" s="353"/>
      <c r="K5" s="353"/>
      <c r="L5" s="353"/>
      <c r="M5" s="353"/>
      <c r="N5" s="346"/>
      <c r="O5" s="362" t="s">
        <v>59</v>
      </c>
      <c r="P5" s="363">
        <f>'Verrechenbare Tage'!C14</f>
        <v>52</v>
      </c>
      <c r="Q5" s="347"/>
      <c r="R5" s="347"/>
      <c r="S5" s="348"/>
      <c r="T5" s="349"/>
    </row>
    <row r="6" spans="1:20" s="350" customFormat="1" ht="21.75" customHeight="1" thickBot="1">
      <c r="A6" s="1383" t="s">
        <v>60</v>
      </c>
      <c r="B6" s="1384"/>
      <c r="C6" s="365"/>
      <c r="D6" s="366"/>
      <c r="E6" s="1412">
        <f>Flächenkalkulation!Q1</f>
        <v>3068.4216259582131</v>
      </c>
      <c r="F6" s="1413"/>
      <c r="G6" s="1414"/>
      <c r="H6" s="367"/>
      <c r="I6" s="353"/>
      <c r="J6" s="353"/>
      <c r="K6" s="353"/>
      <c r="L6" s="367"/>
      <c r="M6" s="353"/>
      <c r="N6" s="346"/>
      <c r="O6" s="359" t="s">
        <v>61</v>
      </c>
      <c r="P6" s="360">
        <f>'Verrechenbare Tage'!F14</f>
        <v>52</v>
      </c>
      <c r="Q6" s="347"/>
      <c r="R6" s="347"/>
      <c r="S6" s="348"/>
      <c r="T6" s="348"/>
    </row>
    <row r="7" spans="1:20" s="350" customFormat="1" ht="19.5" customHeight="1" thickTop="1">
      <c r="A7" s="1415" t="s">
        <v>62</v>
      </c>
      <c r="B7" s="1416"/>
      <c r="C7" s="368">
        <f>'Verrechenbare Tage'!D14</f>
        <v>8.3333333333333339</v>
      </c>
      <c r="D7" s="352"/>
      <c r="E7" s="369" t="s">
        <v>63</v>
      </c>
      <c r="F7" s="370"/>
      <c r="G7" s="370"/>
      <c r="H7" s="353"/>
      <c r="I7" s="353"/>
      <c r="J7" s="370"/>
      <c r="K7" s="1326" t="s">
        <v>412</v>
      </c>
      <c r="L7" s="1327"/>
      <c r="M7" s="1306"/>
      <c r="N7" s="346"/>
      <c r="O7" s="359" t="s">
        <v>64</v>
      </c>
      <c r="P7" s="360">
        <f>C7</f>
        <v>8.3333333333333339</v>
      </c>
      <c r="Q7" s="347"/>
      <c r="R7" s="347"/>
      <c r="S7" s="348"/>
      <c r="T7" s="348"/>
    </row>
    <row r="8" spans="1:20" s="350" customFormat="1" ht="19.5" customHeight="1" thickBot="1">
      <c r="A8" s="351"/>
      <c r="B8" s="351"/>
      <c r="C8" s="351"/>
      <c r="D8" s="352"/>
      <c r="E8" s="370"/>
      <c r="F8" s="370"/>
      <c r="G8" s="370"/>
      <c r="H8" s="353"/>
      <c r="I8" s="353"/>
      <c r="J8" s="370"/>
      <c r="K8" s="1328"/>
      <c r="L8" s="1329"/>
      <c r="M8" s="1307"/>
      <c r="N8" s="346"/>
      <c r="O8" s="855" t="s">
        <v>65</v>
      </c>
      <c r="P8" s="856">
        <f>'Verrechenbare Tage'!H14</f>
        <v>0</v>
      </c>
      <c r="Q8" s="347"/>
      <c r="R8" s="347"/>
      <c r="S8" s="348"/>
      <c r="T8" s="348"/>
    </row>
    <row r="9" spans="1:20" ht="20.85" customHeight="1" thickTop="1">
      <c r="A9" s="371"/>
      <c r="B9" s="371"/>
      <c r="C9" s="1409" t="s">
        <v>433</v>
      </c>
      <c r="D9" s="1417"/>
      <c r="E9" s="1418"/>
      <c r="F9" s="372"/>
      <c r="G9" s="1409" t="s">
        <v>67</v>
      </c>
      <c r="H9" s="1417"/>
      <c r="I9" s="1418"/>
      <c r="J9" s="372"/>
      <c r="K9" s="1330" t="s">
        <v>413</v>
      </c>
      <c r="L9" s="1331"/>
      <c r="M9" s="1332"/>
      <c r="N9" s="373"/>
      <c r="O9" s="374" t="s">
        <v>68</v>
      </c>
      <c r="P9" s="375">
        <f>P4-P5-P6-P7-P8</f>
        <v>252.91666666666666</v>
      </c>
      <c r="Q9" s="347"/>
      <c r="R9" s="347"/>
      <c r="S9" s="348"/>
      <c r="T9" s="376"/>
    </row>
    <row r="10" spans="1:20" ht="24" customHeight="1" thickBot="1">
      <c r="A10" s="1406" t="s">
        <v>414</v>
      </c>
      <c r="B10" s="1407"/>
      <c r="C10" s="377">
        <v>100</v>
      </c>
      <c r="D10" s="378" t="s">
        <v>69</v>
      </c>
      <c r="E10" s="378" t="s">
        <v>70</v>
      </c>
      <c r="F10" s="379"/>
      <c r="G10" s="377">
        <v>100</v>
      </c>
      <c r="H10" s="378" t="s">
        <v>69</v>
      </c>
      <c r="I10" s="378" t="s">
        <v>70</v>
      </c>
      <c r="J10" s="379"/>
      <c r="K10" s="377">
        <v>100</v>
      </c>
      <c r="L10" s="378" t="s">
        <v>69</v>
      </c>
      <c r="M10" s="378" t="s">
        <v>70</v>
      </c>
      <c r="N10" s="380"/>
      <c r="O10" s="359" t="s">
        <v>71</v>
      </c>
      <c r="P10" s="381">
        <f>C4</f>
        <v>0</v>
      </c>
      <c r="Q10" s="347"/>
      <c r="R10" s="347"/>
      <c r="S10" s="348"/>
    </row>
    <row r="11" spans="1:20" ht="24" customHeight="1" thickTop="1" thickBot="1">
      <c r="A11" s="1392" t="s">
        <v>615</v>
      </c>
      <c r="B11" s="1393"/>
      <c r="C11" s="845"/>
      <c r="D11" s="383">
        <f>C11</f>
        <v>0</v>
      </c>
      <c r="E11" s="383">
        <f>D11*$E$6</f>
        <v>0</v>
      </c>
      <c r="F11" s="379"/>
      <c r="G11" s="384">
        <f>C11</f>
        <v>0</v>
      </c>
      <c r="H11" s="383">
        <f>G11</f>
        <v>0</v>
      </c>
      <c r="I11" s="383">
        <f>H11*$E$6</f>
        <v>0</v>
      </c>
      <c r="J11" s="379"/>
      <c r="K11" s="384">
        <f>G11</f>
        <v>0</v>
      </c>
      <c r="L11" s="383">
        <f>K11</f>
        <v>0</v>
      </c>
      <c r="M11" s="383">
        <f t="shared" ref="M11:M19" si="0">L11*$E$6</f>
        <v>0</v>
      </c>
      <c r="N11" s="380"/>
      <c r="O11" s="359" t="s">
        <v>72</v>
      </c>
      <c r="P11" s="381">
        <f>C5</f>
        <v>0</v>
      </c>
      <c r="Q11" s="347"/>
      <c r="R11" s="347"/>
      <c r="S11" s="348"/>
      <c r="T11" s="385"/>
    </row>
    <row r="12" spans="1:20" ht="24" customHeight="1" thickTop="1">
      <c r="A12" s="1392" t="s">
        <v>73</v>
      </c>
      <c r="B12" s="1394"/>
      <c r="C12" s="844"/>
      <c r="D12" s="386">
        <f t="shared" ref="D12:D19" si="1">$D$11/100*C12</f>
        <v>0</v>
      </c>
      <c r="E12" s="387">
        <f>D12*$E$6</f>
        <v>0</v>
      </c>
      <c r="F12" s="388"/>
      <c r="G12" s="339"/>
      <c r="H12" s="386">
        <f t="shared" ref="H12:H19" si="2">$D$11/100*G12</f>
        <v>0</v>
      </c>
      <c r="I12" s="387">
        <f>H12*$E$6</f>
        <v>0</v>
      </c>
      <c r="J12" s="388"/>
      <c r="K12" s="339"/>
      <c r="L12" s="386">
        <f t="shared" ref="L12:L19" si="3">$D$11/100*K12</f>
        <v>0</v>
      </c>
      <c r="M12" s="387">
        <f t="shared" si="0"/>
        <v>0</v>
      </c>
      <c r="N12" s="389"/>
      <c r="O12" s="359" t="s">
        <v>74</v>
      </c>
      <c r="P12" s="390">
        <f>C6</f>
        <v>0</v>
      </c>
      <c r="Q12" s="391"/>
      <c r="R12" s="392"/>
    </row>
    <row r="13" spans="1:20" ht="24" customHeight="1" thickBot="1">
      <c r="A13" s="1392" t="s">
        <v>75</v>
      </c>
      <c r="B13" s="1394"/>
      <c r="C13" s="340"/>
      <c r="D13" s="386">
        <f t="shared" si="1"/>
        <v>0</v>
      </c>
      <c r="E13" s="387">
        <f t="shared" ref="E13:E19" si="4">D13*$E$6</f>
        <v>0</v>
      </c>
      <c r="F13" s="388"/>
      <c r="G13" s="342"/>
      <c r="H13" s="386">
        <f t="shared" si="2"/>
        <v>0</v>
      </c>
      <c r="I13" s="387">
        <f t="shared" ref="I13:I19" si="5">H13*$E$6</f>
        <v>0</v>
      </c>
      <c r="J13" s="388"/>
      <c r="K13" s="340"/>
      <c r="L13" s="386">
        <f t="shared" si="3"/>
        <v>0</v>
      </c>
      <c r="M13" s="387">
        <f t="shared" si="0"/>
        <v>0</v>
      </c>
      <c r="N13" s="389"/>
      <c r="O13" s="359"/>
      <c r="P13" s="390"/>
      <c r="Q13" s="391"/>
      <c r="R13" s="393"/>
    </row>
    <row r="14" spans="1:20" ht="24" customHeight="1" thickTop="1">
      <c r="A14" s="1395" t="s">
        <v>76</v>
      </c>
      <c r="B14" s="1396"/>
      <c r="C14" s="341"/>
      <c r="D14" s="394">
        <f t="shared" si="1"/>
        <v>0</v>
      </c>
      <c r="E14" s="395">
        <f t="shared" si="4"/>
        <v>0</v>
      </c>
      <c r="F14" s="388"/>
      <c r="G14" s="396"/>
      <c r="H14" s="397"/>
      <c r="I14" s="395"/>
      <c r="J14" s="388"/>
      <c r="K14" s="341"/>
      <c r="L14" s="386">
        <f t="shared" si="3"/>
        <v>0</v>
      </c>
      <c r="M14" s="387">
        <f t="shared" si="0"/>
        <v>0</v>
      </c>
      <c r="N14" s="389"/>
      <c r="O14" s="362"/>
      <c r="P14" s="398"/>
      <c r="Q14" s="391"/>
      <c r="R14" s="393"/>
    </row>
    <row r="15" spans="1:20" ht="24" customHeight="1">
      <c r="A15" s="1381" t="s">
        <v>77</v>
      </c>
      <c r="B15" s="1397"/>
      <c r="C15" s="341"/>
      <c r="D15" s="394">
        <f t="shared" si="1"/>
        <v>0</v>
      </c>
      <c r="E15" s="395">
        <f t="shared" si="4"/>
        <v>0</v>
      </c>
      <c r="F15" s="388"/>
      <c r="G15" s="400">
        <v>0</v>
      </c>
      <c r="H15" s="395">
        <f t="shared" si="2"/>
        <v>0</v>
      </c>
      <c r="I15" s="395">
        <f t="shared" si="5"/>
        <v>0</v>
      </c>
      <c r="J15" s="388"/>
      <c r="K15" s="341"/>
      <c r="L15" s="395">
        <f t="shared" si="3"/>
        <v>0</v>
      </c>
      <c r="M15" s="387">
        <f t="shared" si="0"/>
        <v>0</v>
      </c>
      <c r="N15" s="389"/>
      <c r="O15" s="401" t="s">
        <v>78</v>
      </c>
      <c r="P15" s="402">
        <f>P9-P10-P11-P12-P13</f>
        <v>252.91666666666666</v>
      </c>
      <c r="R15" s="403"/>
    </row>
    <row r="16" spans="1:20" ht="24" customHeight="1" thickBot="1">
      <c r="A16" s="1381" t="s">
        <v>79</v>
      </c>
      <c r="B16" s="1397"/>
      <c r="C16" s="341"/>
      <c r="D16" s="394">
        <f t="shared" si="1"/>
        <v>0</v>
      </c>
      <c r="E16" s="395">
        <f t="shared" si="4"/>
        <v>0</v>
      </c>
      <c r="F16" s="388"/>
      <c r="G16" s="404">
        <v>0</v>
      </c>
      <c r="H16" s="395">
        <f t="shared" si="2"/>
        <v>0</v>
      </c>
      <c r="I16" s="395">
        <f t="shared" si="5"/>
        <v>0</v>
      </c>
      <c r="J16" s="388"/>
      <c r="K16" s="341"/>
      <c r="L16" s="395">
        <f t="shared" si="3"/>
        <v>0</v>
      </c>
      <c r="M16" s="387">
        <f t="shared" si="0"/>
        <v>0</v>
      </c>
      <c r="N16" s="389"/>
      <c r="P16" s="405"/>
      <c r="Q16" s="406"/>
      <c r="R16" s="407"/>
    </row>
    <row r="17" spans="1:18" ht="24" customHeight="1" thickTop="1">
      <c r="A17" s="1381" t="s">
        <v>80</v>
      </c>
      <c r="B17" s="1397"/>
      <c r="C17" s="341"/>
      <c r="D17" s="394">
        <f t="shared" si="1"/>
        <v>0</v>
      </c>
      <c r="E17" s="395">
        <f t="shared" si="4"/>
        <v>0</v>
      </c>
      <c r="F17" s="388"/>
      <c r="G17" s="339"/>
      <c r="H17" s="394">
        <f t="shared" si="2"/>
        <v>0</v>
      </c>
      <c r="I17" s="395">
        <f t="shared" si="5"/>
        <v>0</v>
      </c>
      <c r="J17" s="388"/>
      <c r="K17" s="341"/>
      <c r="L17" s="394">
        <f t="shared" si="3"/>
        <v>0</v>
      </c>
      <c r="M17" s="395">
        <f t="shared" si="0"/>
        <v>0</v>
      </c>
      <c r="N17" s="389"/>
      <c r="O17" s="355" t="s">
        <v>81</v>
      </c>
      <c r="P17" s="356"/>
      <c r="Q17" s="391"/>
      <c r="R17" s="356"/>
    </row>
    <row r="18" spans="1:18" ht="24" customHeight="1">
      <c r="A18" s="1381" t="s">
        <v>82</v>
      </c>
      <c r="B18" s="1397"/>
      <c r="C18" s="341"/>
      <c r="D18" s="394">
        <f t="shared" si="1"/>
        <v>0</v>
      </c>
      <c r="E18" s="395">
        <f t="shared" si="4"/>
        <v>0</v>
      </c>
      <c r="F18" s="388"/>
      <c r="G18" s="340"/>
      <c r="H18" s="394">
        <f t="shared" si="2"/>
        <v>0</v>
      </c>
      <c r="I18" s="395">
        <f t="shared" si="5"/>
        <v>0</v>
      </c>
      <c r="J18" s="388"/>
      <c r="K18" s="341"/>
      <c r="L18" s="394">
        <f t="shared" si="3"/>
        <v>0</v>
      </c>
      <c r="M18" s="395">
        <f t="shared" si="0"/>
        <v>0</v>
      </c>
      <c r="N18" s="389"/>
      <c r="O18" s="408">
        <f>P10</f>
        <v>0</v>
      </c>
      <c r="P18" s="409">
        <v>1</v>
      </c>
      <c r="Q18" s="410" t="s">
        <v>83</v>
      </c>
      <c r="R18" s="411">
        <f>O18*P18/O19</f>
        <v>0</v>
      </c>
    </row>
    <row r="19" spans="1:18" ht="24" customHeight="1" thickBot="1">
      <c r="A19" s="1398" t="s">
        <v>84</v>
      </c>
      <c r="B19" s="1399"/>
      <c r="C19" s="342"/>
      <c r="D19" s="412">
        <f t="shared" si="1"/>
        <v>0</v>
      </c>
      <c r="E19" s="413">
        <f t="shared" si="4"/>
        <v>0</v>
      </c>
      <c r="F19" s="388"/>
      <c r="G19" s="342"/>
      <c r="H19" s="412">
        <f t="shared" si="2"/>
        <v>0</v>
      </c>
      <c r="I19" s="413">
        <f t="shared" si="5"/>
        <v>0</v>
      </c>
      <c r="J19" s="388"/>
      <c r="K19" s="342"/>
      <c r="L19" s="412">
        <f t="shared" si="3"/>
        <v>0</v>
      </c>
      <c r="M19" s="413">
        <f t="shared" si="0"/>
        <v>0</v>
      </c>
      <c r="N19" s="389"/>
      <c r="O19" s="414">
        <f>P15</f>
        <v>252.91666666666666</v>
      </c>
      <c r="P19" s="415"/>
      <c r="Q19" s="416"/>
      <c r="R19" s="417"/>
    </row>
    <row r="20" spans="1:18" ht="24" customHeight="1">
      <c r="A20" s="1400" t="s">
        <v>85</v>
      </c>
      <c r="B20" s="1401"/>
      <c r="C20" s="418">
        <f>SUM(C12:C19)</f>
        <v>0</v>
      </c>
      <c r="D20" s="419">
        <f>SUM(D11:D19)</f>
        <v>0</v>
      </c>
      <c r="E20" s="419">
        <f>SUM(E11:E19)</f>
        <v>0</v>
      </c>
      <c r="F20" s="420"/>
      <c r="G20" s="421">
        <f>SUM(G12:G19)</f>
        <v>0</v>
      </c>
      <c r="H20" s="419">
        <f>SUM(H11:H19)</f>
        <v>0</v>
      </c>
      <c r="I20" s="419">
        <f>SUM(I11:I19)</f>
        <v>0</v>
      </c>
      <c r="J20" s="420"/>
      <c r="K20" s="421">
        <f>SUM(K12:K19)</f>
        <v>0</v>
      </c>
      <c r="L20" s="419">
        <f>SUM(L11:L19)</f>
        <v>0</v>
      </c>
      <c r="M20" s="419">
        <f>SUM(M11:M19)</f>
        <v>0</v>
      </c>
      <c r="N20" s="422"/>
      <c r="O20" s="423" t="s">
        <v>86</v>
      </c>
      <c r="P20" s="424"/>
      <c r="Q20" s="425"/>
      <c r="R20" s="426">
        <f>(R18*$C$20)/100</f>
        <v>0</v>
      </c>
    </row>
    <row r="21" spans="1:18" ht="24" customHeight="1">
      <c r="A21" s="1383" t="s">
        <v>87</v>
      </c>
      <c r="B21" s="1384"/>
      <c r="C21" s="427"/>
      <c r="D21" s="428"/>
      <c r="E21" s="428"/>
      <c r="F21" s="429"/>
      <c r="G21" s="427"/>
      <c r="H21" s="428"/>
      <c r="I21" s="428"/>
      <c r="J21" s="429"/>
      <c r="K21" s="427"/>
      <c r="L21" s="428"/>
      <c r="M21" s="428"/>
      <c r="N21" s="430"/>
      <c r="O21" s="431" t="s">
        <v>88</v>
      </c>
      <c r="P21" s="424"/>
      <c r="Q21" s="425"/>
      <c r="R21" s="426">
        <f>R18*$G$20/100</f>
        <v>0</v>
      </c>
    </row>
    <row r="22" spans="1:18" ht="24" customHeight="1">
      <c r="A22" s="1383" t="s">
        <v>89</v>
      </c>
      <c r="B22" s="1384"/>
      <c r="C22" s="432">
        <f>R18*100</f>
        <v>0</v>
      </c>
      <c r="D22" s="433">
        <f t="shared" ref="D22:D31" si="6">$D$11/100*C22</f>
        <v>0</v>
      </c>
      <c r="E22" s="433">
        <f t="shared" ref="E22:E31" si="7">D22*$E$6</f>
        <v>0</v>
      </c>
      <c r="F22" s="434"/>
      <c r="G22" s="432">
        <f>R18*100</f>
        <v>0</v>
      </c>
      <c r="H22" s="433">
        <f>$D$11/100*G22</f>
        <v>0</v>
      </c>
      <c r="I22" s="433">
        <f t="shared" ref="I22:I31" si="8">H22*$E$6</f>
        <v>0</v>
      </c>
      <c r="J22" s="434"/>
      <c r="K22" s="432">
        <f>R18*100</f>
        <v>0</v>
      </c>
      <c r="L22" s="433">
        <f>$D$11/100*K22</f>
        <v>0</v>
      </c>
      <c r="M22" s="433">
        <f t="shared" ref="M22:M31" si="9">L22*$E$6</f>
        <v>0</v>
      </c>
      <c r="N22" s="389"/>
      <c r="O22" s="431" t="s">
        <v>430</v>
      </c>
      <c r="P22" s="424"/>
      <c r="Q22" s="425"/>
      <c r="R22" s="426">
        <f>R18*$K$20/100</f>
        <v>0</v>
      </c>
    </row>
    <row r="23" spans="1:18" ht="24" customHeight="1">
      <c r="A23" s="1381" t="s">
        <v>90</v>
      </c>
      <c r="B23" s="1382"/>
      <c r="C23" s="436">
        <f>R20*100</f>
        <v>0</v>
      </c>
      <c r="D23" s="395">
        <f t="shared" si="6"/>
        <v>0</v>
      </c>
      <c r="E23" s="395">
        <f t="shared" si="7"/>
        <v>0</v>
      </c>
      <c r="F23" s="388"/>
      <c r="G23" s="436">
        <f>R21*100</f>
        <v>0</v>
      </c>
      <c r="H23" s="395">
        <f t="shared" ref="H23:H31" si="10">$D$11/100*G23</f>
        <v>0</v>
      </c>
      <c r="I23" s="395">
        <f t="shared" si="8"/>
        <v>0</v>
      </c>
      <c r="J23" s="388"/>
      <c r="K23" s="436">
        <f>R22*100</f>
        <v>0</v>
      </c>
      <c r="L23" s="395">
        <f t="shared" ref="L23:L31" si="11">$D$11/100*K23</f>
        <v>0</v>
      </c>
      <c r="M23" s="395">
        <f t="shared" si="9"/>
        <v>0</v>
      </c>
      <c r="N23" s="389"/>
      <c r="O23" s="355" t="s">
        <v>91</v>
      </c>
      <c r="P23" s="406"/>
      <c r="Q23" s="406"/>
      <c r="R23" s="406"/>
    </row>
    <row r="24" spans="1:18" ht="24" customHeight="1">
      <c r="A24" s="1383" t="s">
        <v>92</v>
      </c>
      <c r="B24" s="1384"/>
      <c r="C24" s="432">
        <f>R24*100</f>
        <v>3.2948929159802312</v>
      </c>
      <c r="D24" s="433">
        <f t="shared" si="6"/>
        <v>0</v>
      </c>
      <c r="E24" s="433">
        <f t="shared" si="7"/>
        <v>0</v>
      </c>
      <c r="F24" s="434"/>
      <c r="G24" s="432">
        <f>R24*100</f>
        <v>3.2948929159802312</v>
      </c>
      <c r="H24" s="433">
        <f t="shared" si="10"/>
        <v>0</v>
      </c>
      <c r="I24" s="433">
        <f t="shared" si="8"/>
        <v>0</v>
      </c>
      <c r="J24" s="434"/>
      <c r="K24" s="432">
        <f>R24*100</f>
        <v>3.2948929159802312</v>
      </c>
      <c r="L24" s="433">
        <f t="shared" si="11"/>
        <v>0</v>
      </c>
      <c r="M24" s="433">
        <f t="shared" si="9"/>
        <v>0</v>
      </c>
      <c r="N24" s="389"/>
      <c r="O24" s="408">
        <f>P7</f>
        <v>8.3333333333333339</v>
      </c>
      <c r="P24" s="409">
        <v>1</v>
      </c>
      <c r="Q24" s="410" t="s">
        <v>83</v>
      </c>
      <c r="R24" s="411">
        <f>O24*P24/O25</f>
        <v>3.2948929159802312E-2</v>
      </c>
    </row>
    <row r="25" spans="1:18" ht="24" customHeight="1">
      <c r="A25" s="1381" t="s">
        <v>93</v>
      </c>
      <c r="B25" s="1382"/>
      <c r="C25" s="436">
        <f>R26*100</f>
        <v>0</v>
      </c>
      <c r="D25" s="395">
        <f t="shared" si="6"/>
        <v>0</v>
      </c>
      <c r="E25" s="395">
        <f t="shared" si="7"/>
        <v>0</v>
      </c>
      <c r="F25" s="388"/>
      <c r="G25" s="436">
        <f>R27*100</f>
        <v>0</v>
      </c>
      <c r="H25" s="395">
        <f t="shared" si="10"/>
        <v>0</v>
      </c>
      <c r="I25" s="395">
        <f t="shared" si="8"/>
        <v>0</v>
      </c>
      <c r="J25" s="388"/>
      <c r="K25" s="436">
        <f>R28*100</f>
        <v>0</v>
      </c>
      <c r="L25" s="395">
        <f t="shared" si="11"/>
        <v>0</v>
      </c>
      <c r="M25" s="395">
        <f t="shared" si="9"/>
        <v>0</v>
      </c>
      <c r="N25" s="389"/>
      <c r="O25" s="414">
        <f>P15</f>
        <v>252.91666666666666</v>
      </c>
      <c r="P25" s="415"/>
      <c r="Q25" s="416"/>
      <c r="R25" s="437"/>
    </row>
    <row r="26" spans="1:18" ht="24" customHeight="1">
      <c r="A26" s="1383" t="s">
        <v>94</v>
      </c>
      <c r="B26" s="1384"/>
      <c r="C26" s="432">
        <f>R30*100</f>
        <v>0</v>
      </c>
      <c r="D26" s="433">
        <f t="shared" si="6"/>
        <v>0</v>
      </c>
      <c r="E26" s="433">
        <f t="shared" si="7"/>
        <v>0</v>
      </c>
      <c r="F26" s="434"/>
      <c r="G26" s="432">
        <f>R30*100</f>
        <v>0</v>
      </c>
      <c r="H26" s="433">
        <f t="shared" si="10"/>
        <v>0</v>
      </c>
      <c r="I26" s="433">
        <f t="shared" si="8"/>
        <v>0</v>
      </c>
      <c r="J26" s="434"/>
      <c r="K26" s="432">
        <f>R30*100</f>
        <v>0</v>
      </c>
      <c r="L26" s="433">
        <f t="shared" si="11"/>
        <v>0</v>
      </c>
      <c r="M26" s="433">
        <f t="shared" si="9"/>
        <v>0</v>
      </c>
      <c r="N26" s="389"/>
      <c r="O26" s="431" t="s">
        <v>86</v>
      </c>
      <c r="P26" s="424"/>
      <c r="Q26" s="425"/>
      <c r="R26" s="426">
        <f>(R24*$C$20)/100</f>
        <v>0</v>
      </c>
    </row>
    <row r="27" spans="1:18" ht="24" customHeight="1">
      <c r="A27" s="1381" t="s">
        <v>95</v>
      </c>
      <c r="B27" s="1382"/>
      <c r="C27" s="436">
        <f>R32*100</f>
        <v>0</v>
      </c>
      <c r="D27" s="395">
        <f t="shared" si="6"/>
        <v>0</v>
      </c>
      <c r="E27" s="395">
        <f t="shared" si="7"/>
        <v>0</v>
      </c>
      <c r="F27" s="388"/>
      <c r="G27" s="436">
        <f>R33*100</f>
        <v>0</v>
      </c>
      <c r="H27" s="395">
        <f t="shared" si="10"/>
        <v>0</v>
      </c>
      <c r="I27" s="395">
        <f t="shared" si="8"/>
        <v>0</v>
      </c>
      <c r="J27" s="388"/>
      <c r="K27" s="436">
        <f>R34*100</f>
        <v>0</v>
      </c>
      <c r="L27" s="395">
        <f t="shared" si="11"/>
        <v>0</v>
      </c>
      <c r="M27" s="395">
        <f t="shared" si="9"/>
        <v>0</v>
      </c>
      <c r="N27" s="389"/>
      <c r="O27" s="431" t="s">
        <v>88</v>
      </c>
      <c r="P27" s="424"/>
      <c r="Q27" s="425"/>
      <c r="R27" s="426">
        <f>R24*$G$20/100</f>
        <v>0</v>
      </c>
    </row>
    <row r="28" spans="1:18" ht="24" customHeight="1">
      <c r="A28" s="1383" t="s">
        <v>96</v>
      </c>
      <c r="B28" s="1384"/>
      <c r="C28" s="432">
        <f>R36*100</f>
        <v>0</v>
      </c>
      <c r="D28" s="433">
        <f t="shared" si="6"/>
        <v>0</v>
      </c>
      <c r="E28" s="433">
        <f t="shared" si="7"/>
        <v>0</v>
      </c>
      <c r="F28" s="434"/>
      <c r="G28" s="432">
        <f>R36*100</f>
        <v>0</v>
      </c>
      <c r="H28" s="433">
        <f t="shared" si="10"/>
        <v>0</v>
      </c>
      <c r="I28" s="433">
        <f t="shared" si="8"/>
        <v>0</v>
      </c>
      <c r="J28" s="434"/>
      <c r="K28" s="432">
        <f>R36*100</f>
        <v>0</v>
      </c>
      <c r="L28" s="433">
        <f t="shared" si="11"/>
        <v>0</v>
      </c>
      <c r="M28" s="433">
        <f t="shared" si="9"/>
        <v>0</v>
      </c>
      <c r="N28" s="389"/>
      <c r="O28" s="431" t="s">
        <v>430</v>
      </c>
      <c r="P28" s="424"/>
      <c r="Q28" s="425"/>
      <c r="R28" s="426">
        <f>R24*$K$20/100</f>
        <v>0</v>
      </c>
    </row>
    <row r="29" spans="1:18" ht="24" customHeight="1" thickBot="1">
      <c r="A29" s="1369" t="s">
        <v>97</v>
      </c>
      <c r="B29" s="1385"/>
      <c r="C29" s="404">
        <f>R38*100</f>
        <v>0</v>
      </c>
      <c r="D29" s="395">
        <f t="shared" si="6"/>
        <v>0</v>
      </c>
      <c r="E29" s="395">
        <f t="shared" si="7"/>
        <v>0</v>
      </c>
      <c r="F29" s="388"/>
      <c r="G29" s="404">
        <f>R39*100</f>
        <v>0</v>
      </c>
      <c r="H29" s="395">
        <f t="shared" si="10"/>
        <v>0</v>
      </c>
      <c r="I29" s="395">
        <f t="shared" si="8"/>
        <v>0</v>
      </c>
      <c r="J29" s="388"/>
      <c r="K29" s="404">
        <f>R40*100</f>
        <v>0</v>
      </c>
      <c r="L29" s="395">
        <f t="shared" si="11"/>
        <v>0</v>
      </c>
      <c r="M29" s="395">
        <f t="shared" si="9"/>
        <v>0</v>
      </c>
      <c r="N29" s="389"/>
      <c r="O29" s="355" t="s">
        <v>98</v>
      </c>
      <c r="P29" s="356"/>
      <c r="Q29" s="391"/>
      <c r="R29" s="356"/>
    </row>
    <row r="30" spans="1:18" ht="24" customHeight="1" thickTop="1">
      <c r="A30" s="364" t="s">
        <v>99</v>
      </c>
      <c r="B30" s="1386" t="s">
        <v>100</v>
      </c>
      <c r="C30" s="438"/>
      <c r="D30" s="439">
        <f t="shared" si="6"/>
        <v>0</v>
      </c>
      <c r="E30" s="433">
        <f t="shared" si="7"/>
        <v>0</v>
      </c>
      <c r="F30" s="434"/>
      <c r="G30" s="438"/>
      <c r="H30" s="439">
        <f t="shared" si="10"/>
        <v>0</v>
      </c>
      <c r="I30" s="433">
        <f t="shared" si="8"/>
        <v>0</v>
      </c>
      <c r="J30" s="434"/>
      <c r="K30" s="438"/>
      <c r="L30" s="439">
        <f t="shared" si="11"/>
        <v>0</v>
      </c>
      <c r="M30" s="433">
        <f t="shared" si="9"/>
        <v>0</v>
      </c>
      <c r="N30" s="389"/>
      <c r="O30" s="408">
        <f>P12+P13</f>
        <v>0</v>
      </c>
      <c r="P30" s="409">
        <v>1</v>
      </c>
      <c r="Q30" s="410" t="s">
        <v>83</v>
      </c>
      <c r="R30" s="411">
        <f>O30*P30/O31</f>
        <v>0</v>
      </c>
    </row>
    <row r="31" spans="1:18" ht="24" customHeight="1" thickBot="1">
      <c r="A31" s="399" t="s">
        <v>101</v>
      </c>
      <c r="B31" s="1387"/>
      <c r="C31" s="440"/>
      <c r="D31" s="394">
        <f t="shared" si="6"/>
        <v>0</v>
      </c>
      <c r="E31" s="395">
        <f t="shared" si="7"/>
        <v>0</v>
      </c>
      <c r="F31" s="388"/>
      <c r="G31" s="440"/>
      <c r="H31" s="394">
        <f t="shared" si="10"/>
        <v>0</v>
      </c>
      <c r="I31" s="395">
        <f t="shared" si="8"/>
        <v>0</v>
      </c>
      <c r="J31" s="388"/>
      <c r="K31" s="440"/>
      <c r="L31" s="394">
        <f t="shared" si="11"/>
        <v>0</v>
      </c>
      <c r="M31" s="395">
        <f t="shared" si="9"/>
        <v>0</v>
      </c>
      <c r="N31" s="389"/>
      <c r="O31" s="414">
        <f>P15</f>
        <v>252.91666666666666</v>
      </c>
      <c r="P31" s="415"/>
      <c r="Q31" s="416"/>
      <c r="R31" s="437"/>
    </row>
    <row r="32" spans="1:18" ht="28.5" customHeight="1" thickTop="1" thickBot="1">
      <c r="A32" s="1388" t="s">
        <v>102</v>
      </c>
      <c r="B32" s="1389"/>
      <c r="C32" s="441" t="str">
        <f>IF(ISERROR((D32*100)/C11)," ",(D32*100)/C11)</f>
        <v xml:space="preserve"> </v>
      </c>
      <c r="D32" s="413">
        <f>IF(ISERROR(E32/E6)," ",(E32/E6))</f>
        <v>0</v>
      </c>
      <c r="E32" s="413">
        <f>'Kalkulation B11 und C1'!F5</f>
        <v>0</v>
      </c>
      <c r="F32" s="388"/>
      <c r="G32" s="441" t="str">
        <f>IF(ISERROR((H32*100)/G11)," ",(H32*100)/G11)</f>
        <v xml:space="preserve"> </v>
      </c>
      <c r="H32" s="413">
        <f>IF(ISERROR(I32/E6)," ",I32/E6)</f>
        <v>0</v>
      </c>
      <c r="I32" s="413">
        <f>'Kalkulation B11 und C1'!F5</f>
        <v>0</v>
      </c>
      <c r="J32" s="388"/>
      <c r="K32" s="441" t="str">
        <f>IF(ISERROR((L32*100)/K11)," ",(L32*100)/K11)</f>
        <v xml:space="preserve"> </v>
      </c>
      <c r="L32" s="413">
        <f>IF(ISERROR(M32/E6)," ",M32/E6)</f>
        <v>0</v>
      </c>
      <c r="M32" s="413">
        <f>'Kalkulation B11 und C1'!F5</f>
        <v>0</v>
      </c>
      <c r="N32" s="389"/>
      <c r="O32" s="431" t="s">
        <v>86</v>
      </c>
      <c r="P32" s="424"/>
      <c r="Q32" s="425"/>
      <c r="R32" s="426">
        <f>(R30*$C$20)/100</f>
        <v>0</v>
      </c>
    </row>
    <row r="33" spans="1:18" ht="24" customHeight="1">
      <c r="A33" s="1357" t="s">
        <v>103</v>
      </c>
      <c r="B33" s="1358"/>
      <c r="C33" s="442">
        <f>IFERROR(100*D33/D11,0)</f>
        <v>0</v>
      </c>
      <c r="D33" s="419">
        <f>SUM(D22:D32)</f>
        <v>0</v>
      </c>
      <c r="E33" s="419">
        <f>SUM(E22:E32)</f>
        <v>0</v>
      </c>
      <c r="F33" s="420"/>
      <c r="G33" s="442">
        <f>IFERROR(100*H33/H11,0)</f>
        <v>0</v>
      </c>
      <c r="H33" s="419">
        <f>SUM(H22:H32)</f>
        <v>0</v>
      </c>
      <c r="I33" s="419">
        <f>SUM(I22:I32)</f>
        <v>0</v>
      </c>
      <c r="J33" s="420"/>
      <c r="K33" s="442">
        <f>IFERROR(100*L33/L11,0)</f>
        <v>0</v>
      </c>
      <c r="L33" s="419">
        <f>SUM(L22:L32)</f>
        <v>0</v>
      </c>
      <c r="M33" s="419">
        <f>SUM(M22:M32)</f>
        <v>0</v>
      </c>
      <c r="N33" s="422"/>
      <c r="O33" s="431" t="s">
        <v>88</v>
      </c>
      <c r="P33" s="424"/>
      <c r="Q33" s="425"/>
      <c r="R33" s="426">
        <f>R30*$G$20/100</f>
        <v>0</v>
      </c>
    </row>
    <row r="34" spans="1:18" ht="24" customHeight="1">
      <c r="A34" s="1390" t="s">
        <v>104</v>
      </c>
      <c r="B34" s="1391"/>
      <c r="C34" s="443">
        <f>C20+C33</f>
        <v>0</v>
      </c>
      <c r="D34" s="444">
        <f>D33+D20</f>
        <v>0</v>
      </c>
      <c r="E34" s="444">
        <f>E33+E20</f>
        <v>0</v>
      </c>
      <c r="F34" s="420"/>
      <c r="G34" s="443">
        <f>G20+G33</f>
        <v>0</v>
      </c>
      <c r="H34" s="444">
        <f>H33+H20</f>
        <v>0</v>
      </c>
      <c r="I34" s="444">
        <f>I33+I20</f>
        <v>0</v>
      </c>
      <c r="J34" s="420"/>
      <c r="K34" s="443">
        <f>K20+K33</f>
        <v>0</v>
      </c>
      <c r="L34" s="444">
        <f>L33+L20</f>
        <v>0</v>
      </c>
      <c r="M34" s="444">
        <f>M33+M20</f>
        <v>0</v>
      </c>
      <c r="N34" s="422"/>
      <c r="O34" s="431" t="s">
        <v>430</v>
      </c>
      <c r="P34" s="424"/>
      <c r="Q34" s="425"/>
      <c r="R34" s="426">
        <f>R30*$K$20/100</f>
        <v>0</v>
      </c>
    </row>
    <row r="35" spans="1:18" ht="24" customHeight="1">
      <c r="A35" s="1379" t="s">
        <v>105</v>
      </c>
      <c r="B35" s="1380"/>
      <c r="C35" s="445"/>
      <c r="D35" s="428"/>
      <c r="E35" s="428"/>
      <c r="F35" s="446"/>
      <c r="G35" s="445"/>
      <c r="H35" s="428"/>
      <c r="I35" s="428"/>
      <c r="J35" s="446"/>
      <c r="K35" s="445"/>
      <c r="L35" s="428"/>
      <c r="M35" s="428"/>
      <c r="N35" s="447"/>
      <c r="O35" s="355" t="s">
        <v>106</v>
      </c>
      <c r="P35" s="356"/>
      <c r="Q35" s="391"/>
      <c r="R35" s="356"/>
    </row>
    <row r="36" spans="1:18" ht="24" customHeight="1" thickBot="1">
      <c r="A36" s="1369" t="s">
        <v>107</v>
      </c>
      <c r="B36" s="1370"/>
      <c r="C36" s="448" t="str">
        <f>IF(ISERROR((D36*100)/C11)," ",((D36*100)/C11))</f>
        <v xml:space="preserve"> </v>
      </c>
      <c r="D36" s="449">
        <f>IF(ISERROR(E36/E6)," ",(E36/E6))</f>
        <v>0</v>
      </c>
      <c r="E36" s="449">
        <f>'Kalkulation B11 und C1'!F21</f>
        <v>0</v>
      </c>
      <c r="F36" s="429"/>
      <c r="G36" s="448" t="str">
        <f>IF(ISERROR((H36*100)/G11)," ",((H36*100)/G11))</f>
        <v xml:space="preserve"> </v>
      </c>
      <c r="H36" s="449">
        <f>IF(ISERROR(I36/E6)," ",(I36/E6))</f>
        <v>0</v>
      </c>
      <c r="I36" s="449">
        <f>'Kalkulation B11 und C1'!F21</f>
        <v>0</v>
      </c>
      <c r="J36" s="429"/>
      <c r="K36" s="448" t="str">
        <f>IF(ISERROR((L36*100)/K11)," ",((L36*100)/K11))</f>
        <v xml:space="preserve"> </v>
      </c>
      <c r="L36" s="449">
        <f>IF(ISERROR(M36/E6)," ",(M36/E6))</f>
        <v>0</v>
      </c>
      <c r="M36" s="449">
        <f>'Kalkulation B11 und C1'!F21</f>
        <v>0</v>
      </c>
      <c r="N36" s="430"/>
      <c r="O36" s="450">
        <f>P11</f>
        <v>0</v>
      </c>
      <c r="P36" s="451">
        <v>1</v>
      </c>
      <c r="Q36" s="452" t="s">
        <v>83</v>
      </c>
      <c r="R36" s="453">
        <f>O36*P36/O37</f>
        <v>0</v>
      </c>
    </row>
    <row r="37" spans="1:18" ht="24" customHeight="1" thickTop="1">
      <c r="A37" s="1371" t="s">
        <v>108</v>
      </c>
      <c r="B37" s="1372"/>
      <c r="C37" s="454"/>
      <c r="D37" s="455">
        <f>$D$11/100*C37</f>
        <v>0</v>
      </c>
      <c r="E37" s="456">
        <f t="shared" ref="E37:E46" si="12">D37*$E$6</f>
        <v>0</v>
      </c>
      <c r="F37" s="429"/>
      <c r="G37" s="454"/>
      <c r="H37" s="455">
        <f>$D$11/100*G37</f>
        <v>0</v>
      </c>
      <c r="I37" s="456">
        <f t="shared" ref="I37:I46" si="13">H37*$E$6</f>
        <v>0</v>
      </c>
      <c r="J37" s="429"/>
      <c r="K37" s="454"/>
      <c r="L37" s="455">
        <f>$D$11/100*K37</f>
        <v>0</v>
      </c>
      <c r="M37" s="456">
        <f>L37*$E$6</f>
        <v>0</v>
      </c>
      <c r="N37" s="430"/>
      <c r="O37" s="457">
        <f>P15</f>
        <v>252.91666666666666</v>
      </c>
      <c r="P37" s="415"/>
      <c r="Q37" s="416"/>
      <c r="R37" s="437"/>
    </row>
    <row r="38" spans="1:18" ht="24" customHeight="1" thickBot="1">
      <c r="A38" s="1351" t="s">
        <v>109</v>
      </c>
      <c r="B38" s="1352"/>
      <c r="C38" s="458"/>
      <c r="D38" s="455">
        <f>$D$11/100*C38</f>
        <v>0</v>
      </c>
      <c r="E38" s="456">
        <f t="shared" si="12"/>
        <v>0</v>
      </c>
      <c r="F38" s="429"/>
      <c r="G38" s="458"/>
      <c r="H38" s="455">
        <f>$D$11/100*G38</f>
        <v>0</v>
      </c>
      <c r="I38" s="456">
        <f t="shared" si="13"/>
        <v>0</v>
      </c>
      <c r="J38" s="429"/>
      <c r="K38" s="458"/>
      <c r="L38" s="455">
        <f>$D$11/100*K38</f>
        <v>0</v>
      </c>
      <c r="M38" s="456">
        <f>L38*$E$6</f>
        <v>0</v>
      </c>
      <c r="N38" s="430"/>
      <c r="O38" s="459" t="s">
        <v>86</v>
      </c>
      <c r="P38" s="460"/>
      <c r="Q38" s="461"/>
      <c r="R38" s="462">
        <f>(R36*$C$20)/100</f>
        <v>0</v>
      </c>
    </row>
    <row r="39" spans="1:18" ht="24" customHeight="1" thickTop="1">
      <c r="A39" s="1373" t="s">
        <v>110</v>
      </c>
      <c r="B39" s="1374"/>
      <c r="C39" s="463"/>
      <c r="D39" s="464"/>
      <c r="E39" s="465"/>
      <c r="F39" s="429"/>
      <c r="G39" s="463"/>
      <c r="H39" s="466"/>
      <c r="I39" s="467"/>
      <c r="J39" s="429"/>
      <c r="K39" s="463"/>
      <c r="L39" s="466"/>
      <c r="M39" s="467"/>
      <c r="N39" s="430"/>
      <c r="O39" s="468" t="s">
        <v>88</v>
      </c>
      <c r="P39" s="469"/>
      <c r="Q39" s="470"/>
      <c r="R39" s="471">
        <f>R36*$G$20/100</f>
        <v>0</v>
      </c>
    </row>
    <row r="40" spans="1:18" ht="24" customHeight="1">
      <c r="A40" s="1375" t="s">
        <v>111</v>
      </c>
      <c r="B40" s="1376"/>
      <c r="C40" s="472" t="str">
        <f>IF(ISERROR((D40*100)/C11)," ",((D40*100)/C11))</f>
        <v xml:space="preserve"> </v>
      </c>
      <c r="D40" s="456">
        <f>IF(ISERROR(E40/E6)," ",(E40/E6))</f>
        <v>0</v>
      </c>
      <c r="E40" s="456">
        <f>'Kalkulation D1'!G5</f>
        <v>0</v>
      </c>
      <c r="F40" s="429"/>
      <c r="G40" s="473" t="str">
        <f>IF(ISERROR((H40*100)/G11)," ",((H40*100)/G11))</f>
        <v xml:space="preserve"> </v>
      </c>
      <c r="H40" s="474">
        <f>IF(ISERROR(I40/E6)," ",(I40/E6))</f>
        <v>0</v>
      </c>
      <c r="I40" s="474">
        <f>'Kalkulation D1'!G5</f>
        <v>0</v>
      </c>
      <c r="J40" s="429"/>
      <c r="K40" s="473" t="str">
        <f>IF(ISERROR((L40*100)/K11)," ",((L40*100)/K11))</f>
        <v xml:space="preserve"> </v>
      </c>
      <c r="L40" s="474">
        <f>IF(ISERROR(M40/E6)," ",(M40/E6))</f>
        <v>0</v>
      </c>
      <c r="M40" s="474">
        <f>'Kalkulation D1'!G5</f>
        <v>0</v>
      </c>
      <c r="N40" s="430"/>
      <c r="O40" s="431" t="s">
        <v>430</v>
      </c>
      <c r="P40" s="424"/>
      <c r="Q40" s="425"/>
      <c r="R40" s="426">
        <f>R36*$K$20/100</f>
        <v>0</v>
      </c>
    </row>
    <row r="41" spans="1:18" ht="24" customHeight="1" thickBot="1">
      <c r="A41" s="1377" t="s">
        <v>112</v>
      </c>
      <c r="B41" s="1378"/>
      <c r="C41" s="475" t="str">
        <f>IF(ISERROR((D41*100)/C11)," ",((D41*100)/C11))</f>
        <v xml:space="preserve"> </v>
      </c>
      <c r="D41" s="456">
        <f>IF(ISERROR(E41/E6)," ",(E41/E6))</f>
        <v>0</v>
      </c>
      <c r="E41" s="456">
        <f>'Kalkulation D2'!G5</f>
        <v>0</v>
      </c>
      <c r="F41" s="429"/>
      <c r="G41" s="475" t="str">
        <f>IF(ISERROR((H41*100)/G11)," ",((H41*100)/G11))</f>
        <v xml:space="preserve"> </v>
      </c>
      <c r="H41" s="456">
        <f>IF(ISERROR(I41/E6)," ",(I41/E6))</f>
        <v>0</v>
      </c>
      <c r="I41" s="456">
        <f>'Kalkulation D2'!G5</f>
        <v>0</v>
      </c>
      <c r="J41" s="429"/>
      <c r="K41" s="475" t="str">
        <f>IF(ISERROR((L41*100)/K11)," ",((L41*100)/K11))</f>
        <v xml:space="preserve"> </v>
      </c>
      <c r="L41" s="456">
        <f>IF(ISERROR(M41/E6)," ",(M41/E6))</f>
        <v>0</v>
      </c>
      <c r="M41" s="456">
        <f>'Kalkulation D2'!G5</f>
        <v>0</v>
      </c>
      <c r="N41" s="430"/>
      <c r="O41" s="355" t="s">
        <v>113</v>
      </c>
      <c r="P41" s="356"/>
      <c r="Q41" s="391"/>
      <c r="R41" s="356"/>
    </row>
    <row r="42" spans="1:18" ht="24" customHeight="1" thickTop="1">
      <c r="A42" s="1371" t="s">
        <v>114</v>
      </c>
      <c r="B42" s="1372"/>
      <c r="C42" s="476"/>
      <c r="D42" s="455">
        <f>$D$11/100*C42</f>
        <v>0</v>
      </c>
      <c r="E42" s="456">
        <f t="shared" si="12"/>
        <v>0</v>
      </c>
      <c r="F42" s="429"/>
      <c r="G42" s="476"/>
      <c r="H42" s="455">
        <f>$D$11/100*G42</f>
        <v>0</v>
      </c>
      <c r="I42" s="456">
        <f t="shared" si="13"/>
        <v>0</v>
      </c>
      <c r="J42" s="429"/>
      <c r="K42" s="476"/>
      <c r="L42" s="455">
        <f>$D$11/100*K42</f>
        <v>0</v>
      </c>
      <c r="M42" s="456">
        <f>L42*$E$6</f>
        <v>0</v>
      </c>
      <c r="N42" s="430"/>
      <c r="O42" s="477">
        <f>1.85*P10</f>
        <v>0</v>
      </c>
      <c r="P42" s="478">
        <v>1</v>
      </c>
      <c r="Q42" s="1347" t="s">
        <v>83</v>
      </c>
      <c r="R42" s="1349">
        <f>O42*P42/O43</f>
        <v>0</v>
      </c>
    </row>
    <row r="43" spans="1:18" ht="24" customHeight="1">
      <c r="A43" s="1351" t="s">
        <v>115</v>
      </c>
      <c r="B43" s="1352"/>
      <c r="C43" s="479"/>
      <c r="D43" s="455">
        <f>$D$11/100*C43</f>
        <v>0</v>
      </c>
      <c r="E43" s="456">
        <f t="shared" si="12"/>
        <v>0</v>
      </c>
      <c r="F43" s="429"/>
      <c r="G43" s="479"/>
      <c r="H43" s="455">
        <f>$D$11/100*G43</f>
        <v>0</v>
      </c>
      <c r="I43" s="456">
        <f t="shared" si="13"/>
        <v>0</v>
      </c>
      <c r="J43" s="429"/>
      <c r="K43" s="479"/>
      <c r="L43" s="455">
        <f>$D$11/100*K43</f>
        <v>0</v>
      </c>
      <c r="M43" s="456">
        <f>L43*$E$6</f>
        <v>0</v>
      </c>
      <c r="N43" s="430"/>
      <c r="O43" s="480">
        <f>P15*7.8</f>
        <v>1972.7499999999998</v>
      </c>
      <c r="P43" s="415"/>
      <c r="Q43" s="1348"/>
      <c r="R43" s="1350"/>
    </row>
    <row r="44" spans="1:18" ht="24" customHeight="1">
      <c r="A44" s="1351" t="s">
        <v>116</v>
      </c>
      <c r="B44" s="1352"/>
      <c r="C44" s="479"/>
      <c r="D44" s="455">
        <f>$D$11/100*C44</f>
        <v>0</v>
      </c>
      <c r="E44" s="456">
        <f t="shared" si="12"/>
        <v>0</v>
      </c>
      <c r="F44" s="429"/>
      <c r="G44" s="479"/>
      <c r="H44" s="455">
        <f>$D$11/100*G44</f>
        <v>0</v>
      </c>
      <c r="I44" s="456">
        <f t="shared" si="13"/>
        <v>0</v>
      </c>
      <c r="J44" s="429"/>
      <c r="K44" s="479"/>
      <c r="L44" s="455">
        <f>$D$11/100*K44</f>
        <v>0</v>
      </c>
      <c r="M44" s="456">
        <f>L44*$E$6</f>
        <v>0</v>
      </c>
      <c r="N44" s="430"/>
      <c r="O44" s="459" t="s">
        <v>86</v>
      </c>
      <c r="P44" s="460"/>
      <c r="Q44" s="461"/>
      <c r="R44" s="462">
        <f>(R42*$C$20)/100</f>
        <v>0</v>
      </c>
    </row>
    <row r="45" spans="1:18" ht="24" customHeight="1">
      <c r="A45" s="1367" t="s">
        <v>117</v>
      </c>
      <c r="B45" s="1368"/>
      <c r="C45" s="481"/>
      <c r="D45" s="482">
        <f>$D$11/100*C45</f>
        <v>0</v>
      </c>
      <c r="E45" s="456">
        <f t="shared" si="12"/>
        <v>0</v>
      </c>
      <c r="F45" s="388"/>
      <c r="G45" s="481"/>
      <c r="H45" s="482">
        <f>$D$11/100*G45</f>
        <v>0</v>
      </c>
      <c r="I45" s="456">
        <f t="shared" si="13"/>
        <v>0</v>
      </c>
      <c r="J45" s="388"/>
      <c r="K45" s="481"/>
      <c r="L45" s="482">
        <f>$D$11/100*K45</f>
        <v>0</v>
      </c>
      <c r="M45" s="456">
        <f>L45*$E$6</f>
        <v>0</v>
      </c>
      <c r="N45" s="389"/>
      <c r="O45" s="459" t="s">
        <v>88</v>
      </c>
      <c r="P45" s="460"/>
      <c r="Q45" s="461"/>
      <c r="R45" s="462">
        <f>R42*$G$20/100</f>
        <v>0</v>
      </c>
    </row>
    <row r="46" spans="1:18" ht="24" customHeight="1" thickBot="1">
      <c r="A46" s="1355" t="s">
        <v>118</v>
      </c>
      <c r="B46" s="1356"/>
      <c r="C46" s="458"/>
      <c r="D46" s="484">
        <f>$D$11/100*C46</f>
        <v>0</v>
      </c>
      <c r="E46" s="485">
        <f t="shared" si="12"/>
        <v>0</v>
      </c>
      <c r="F46" s="429"/>
      <c r="G46" s="458"/>
      <c r="H46" s="484">
        <f>$D$11/100*G46</f>
        <v>0</v>
      </c>
      <c r="I46" s="485">
        <f t="shared" si="13"/>
        <v>0</v>
      </c>
      <c r="J46" s="429"/>
      <c r="K46" s="458"/>
      <c r="L46" s="484">
        <f>$D$11/100*K46</f>
        <v>0</v>
      </c>
      <c r="M46" s="485">
        <f>L46*$E$6</f>
        <v>0</v>
      </c>
      <c r="N46" s="430"/>
      <c r="O46" s="431" t="s">
        <v>430</v>
      </c>
      <c r="P46" s="424"/>
      <c r="Q46" s="425"/>
      <c r="R46" s="426">
        <f>R42*$K$20/100</f>
        <v>0</v>
      </c>
    </row>
    <row r="47" spans="1:18" ht="24" customHeight="1">
      <c r="A47" s="1357" t="s">
        <v>119</v>
      </c>
      <c r="B47" s="1358"/>
      <c r="C47" s="421">
        <f>IFERROR(100*D47/D11,0)</f>
        <v>0</v>
      </c>
      <c r="D47" s="419">
        <f>SUM(D36:D46)</f>
        <v>0</v>
      </c>
      <c r="E47" s="419">
        <f>SUM(E36:E46)</f>
        <v>0</v>
      </c>
      <c r="F47" s="379"/>
      <c r="G47" s="421">
        <f>SUM(G36:G46)</f>
        <v>0</v>
      </c>
      <c r="H47" s="419">
        <f>SUM(H36:H46)</f>
        <v>0</v>
      </c>
      <c r="I47" s="419">
        <f>SUM(I36:I46)</f>
        <v>0</v>
      </c>
      <c r="J47" s="379"/>
      <c r="K47" s="421">
        <f>SUM(K36:K46)</f>
        <v>0</v>
      </c>
      <c r="L47" s="419">
        <f>SUM(L36:L46)</f>
        <v>0</v>
      </c>
      <c r="M47" s="419">
        <f>SUM(M36:M46)</f>
        <v>0</v>
      </c>
      <c r="N47" s="380"/>
    </row>
    <row r="48" spans="1:18" ht="24" customHeight="1" thickBot="1">
      <c r="A48" s="1359" t="s">
        <v>120</v>
      </c>
      <c r="B48" s="1360"/>
      <c r="C48" s="486">
        <f>C34+C47+C10</f>
        <v>100</v>
      </c>
      <c r="D48" s="487"/>
      <c r="E48" s="487"/>
      <c r="F48" s="429"/>
      <c r="G48" s="486">
        <f>G34+G47+G10</f>
        <v>100</v>
      </c>
      <c r="H48" s="487"/>
      <c r="I48" s="487"/>
      <c r="J48" s="429"/>
      <c r="K48" s="486">
        <f>K34+K47+K10</f>
        <v>100</v>
      </c>
      <c r="L48" s="487"/>
      <c r="M48" s="487"/>
      <c r="N48" s="430"/>
    </row>
    <row r="49" spans="1:21" ht="24" customHeight="1" thickTop="1" thickBot="1">
      <c r="A49" s="483" t="s">
        <v>121</v>
      </c>
      <c r="B49" s="488"/>
      <c r="C49" s="489">
        <f>C48*B49%</f>
        <v>0</v>
      </c>
      <c r="D49" s="490">
        <f>$D$11/100*C49</f>
        <v>0</v>
      </c>
      <c r="E49" s="490">
        <f>D49*$E$6</f>
        <v>0</v>
      </c>
      <c r="F49" s="379"/>
      <c r="G49" s="491">
        <f>G48*B49%</f>
        <v>0</v>
      </c>
      <c r="H49" s="490">
        <f>$D$11/100*G49</f>
        <v>0</v>
      </c>
      <c r="I49" s="490">
        <f>H49*$E$6</f>
        <v>0</v>
      </c>
      <c r="J49" s="379"/>
      <c r="K49" s="491">
        <f>K48*B49%</f>
        <v>0</v>
      </c>
      <c r="L49" s="490">
        <f>$D$11/100*K49</f>
        <v>0</v>
      </c>
      <c r="M49" s="490">
        <f>L49*$E$6</f>
        <v>0</v>
      </c>
      <c r="N49" s="380"/>
    </row>
    <row r="50" spans="1:21" ht="24" customHeight="1">
      <c r="A50" s="1361" t="s">
        <v>122</v>
      </c>
      <c r="B50" s="1362"/>
      <c r="C50" s="421">
        <f>C48+C49</f>
        <v>100</v>
      </c>
      <c r="D50" s="378"/>
      <c r="E50" s="378"/>
      <c r="F50" s="420"/>
      <c r="G50" s="421">
        <f>G48+G49</f>
        <v>100</v>
      </c>
      <c r="H50" s="378"/>
      <c r="I50" s="378"/>
      <c r="J50" s="420"/>
      <c r="K50" s="421">
        <f>K48+K49</f>
        <v>100</v>
      </c>
      <c r="L50" s="378"/>
      <c r="M50" s="378"/>
      <c r="N50" s="422"/>
    </row>
    <row r="51" spans="1:21" ht="24" customHeight="1">
      <c r="A51" s="1363" t="s">
        <v>123</v>
      </c>
      <c r="B51" s="1364"/>
      <c r="C51" s="492">
        <f>$C$11*C50%</f>
        <v>0</v>
      </c>
      <c r="D51" s="493">
        <f>D20+D33+D47+D49</f>
        <v>0</v>
      </c>
      <c r="E51" s="493">
        <f>E20+E33+E47+E49</f>
        <v>0</v>
      </c>
      <c r="F51" s="494"/>
      <c r="G51" s="492">
        <f>$C$11*G50%</f>
        <v>0</v>
      </c>
      <c r="H51" s="493">
        <f>H20+H33+H47+H49</f>
        <v>0</v>
      </c>
      <c r="I51" s="493">
        <f>I20+I33+I47+I49</f>
        <v>0</v>
      </c>
      <c r="J51" s="494"/>
      <c r="K51" s="492">
        <f>$C$11*K50%</f>
        <v>0</v>
      </c>
      <c r="L51" s="493">
        <f>L20+L33+L47+L49</f>
        <v>0</v>
      </c>
      <c r="M51" s="493">
        <f>M20+M33+M47+M49</f>
        <v>0</v>
      </c>
      <c r="N51" s="495"/>
    </row>
    <row r="52" spans="1:21" ht="24" customHeight="1">
      <c r="A52" s="1365" t="s">
        <v>124</v>
      </c>
      <c r="B52" s="1366"/>
      <c r="C52" s="496">
        <f>IF(ISERROR(D34*100/C51),0,(D34*100/C51))</f>
        <v>0</v>
      </c>
      <c r="D52" s="497"/>
      <c r="G52" s="496">
        <f>IF(ISERROR(H34*100/G51),0,(H34*100/G51))</f>
        <v>0</v>
      </c>
      <c r="H52" s="497"/>
      <c r="K52" s="496">
        <f>IF(ISERROR(L34*100/K51),0,(L34*100/K51))</f>
        <v>0</v>
      </c>
      <c r="L52" s="497"/>
    </row>
    <row r="53" spans="1:21">
      <c r="A53" s="500"/>
      <c r="B53" s="500"/>
      <c r="C53" s="501"/>
      <c r="D53" s="497"/>
      <c r="G53" s="501"/>
      <c r="H53" s="497"/>
      <c r="K53" s="501"/>
      <c r="L53" s="497"/>
    </row>
    <row r="54" spans="1:21" s="508" customFormat="1" ht="24" customHeight="1" thickBot="1">
      <c r="A54" s="502"/>
      <c r="B54" s="502"/>
      <c r="C54" s="502"/>
      <c r="D54" s="1339" t="s">
        <v>125</v>
      </c>
      <c r="E54" s="1339"/>
      <c r="F54" s="503"/>
      <c r="G54" s="1340" t="s">
        <v>126</v>
      </c>
      <c r="H54" s="1340"/>
      <c r="I54" s="504" t="s">
        <v>127</v>
      </c>
      <c r="J54" s="505"/>
      <c r="K54" s="505"/>
      <c r="L54" s="497"/>
      <c r="M54" s="498"/>
      <c r="N54" s="506"/>
      <c r="O54" s="507"/>
      <c r="P54" s="507"/>
      <c r="Q54" s="507"/>
      <c r="R54" s="507"/>
      <c r="T54" s="345"/>
      <c r="U54" s="345"/>
    </row>
    <row r="55" spans="1:21" ht="24" customHeight="1" thickTop="1">
      <c r="A55" s="1321" t="s">
        <v>432</v>
      </c>
      <c r="B55" s="1321"/>
      <c r="C55" s="509"/>
      <c r="D55" s="1333">
        <f>E6*C55</f>
        <v>0</v>
      </c>
      <c r="E55" s="1334"/>
      <c r="F55" s="510"/>
      <c r="G55" s="1335">
        <f>D55*C51</f>
        <v>0</v>
      </c>
      <c r="H55" s="1336"/>
      <c r="I55" s="511">
        <f>D55*D34</f>
        <v>0</v>
      </c>
      <c r="J55" s="1314"/>
      <c r="K55" s="1314"/>
      <c r="L55" s="497"/>
    </row>
    <row r="56" spans="1:21" ht="24" customHeight="1">
      <c r="A56" s="1321" t="s">
        <v>128</v>
      </c>
      <c r="B56" s="1321"/>
      <c r="C56" s="512"/>
      <c r="D56" s="1322">
        <f>E6*C56</f>
        <v>0</v>
      </c>
      <c r="E56" s="1323"/>
      <c r="F56" s="510"/>
      <c r="G56" s="1324">
        <f>D56*G51</f>
        <v>0</v>
      </c>
      <c r="H56" s="1325"/>
      <c r="I56" s="513">
        <f>D56*H34</f>
        <v>0</v>
      </c>
      <c r="J56" s="1314"/>
      <c r="K56" s="1314"/>
      <c r="L56" s="497"/>
    </row>
    <row r="57" spans="1:21" ht="24" customHeight="1" thickBot="1">
      <c r="A57" s="1321" t="s">
        <v>411</v>
      </c>
      <c r="B57" s="1321"/>
      <c r="C57" s="514"/>
      <c r="D57" s="1353">
        <f>E6*C57</f>
        <v>0</v>
      </c>
      <c r="E57" s="1354"/>
      <c r="F57" s="503"/>
      <c r="G57" s="1324">
        <f>D57*K51</f>
        <v>0</v>
      </c>
      <c r="H57" s="1325"/>
      <c r="I57" s="513">
        <f>D57*L34</f>
        <v>0</v>
      </c>
      <c r="J57" s="1314"/>
      <c r="K57" s="1314"/>
      <c r="L57" s="497"/>
    </row>
    <row r="58" spans="1:21" ht="16.5" thickTop="1">
      <c r="A58" s="515" t="s">
        <v>129</v>
      </c>
      <c r="B58" s="516"/>
      <c r="C58" s="517">
        <f>SUM(C55:C57)</f>
        <v>0</v>
      </c>
      <c r="D58" s="1337">
        <f>SUM(D55:E57)</f>
        <v>0</v>
      </c>
      <c r="E58" s="1337"/>
      <c r="F58" s="524"/>
      <c r="G58" s="1338">
        <f>SUM(G55:G57)</f>
        <v>0</v>
      </c>
      <c r="H58" s="1338"/>
      <c r="I58" s="525">
        <f>SUM(I55:I57)</f>
        <v>0</v>
      </c>
      <c r="J58" s="1314"/>
      <c r="K58" s="1314"/>
      <c r="L58" s="497"/>
    </row>
    <row r="59" spans="1:21" ht="18" customHeight="1">
      <c r="A59" s="515" t="s">
        <v>130</v>
      </c>
      <c r="B59" s="516"/>
      <c r="C59" s="518"/>
      <c r="D59" s="1341">
        <f>IFERROR(I58*100/G58,0)</f>
        <v>0</v>
      </c>
      <c r="E59" s="1342"/>
      <c r="F59" s="1342"/>
      <c r="G59" s="1342"/>
      <c r="H59" s="1343"/>
      <c r="J59" s="1314"/>
      <c r="K59" s="1314"/>
      <c r="L59" s="497"/>
    </row>
    <row r="60" spans="1:21" ht="15.75">
      <c r="J60" s="1314"/>
      <c r="K60" s="1314"/>
      <c r="N60" s="345"/>
    </row>
    <row r="61" spans="1:21" ht="21" customHeight="1">
      <c r="A61" s="1344" t="s">
        <v>131</v>
      </c>
      <c r="B61" s="1345"/>
      <c r="C61" s="1345"/>
      <c r="D61" s="1345"/>
      <c r="E61" s="1346"/>
      <c r="F61" s="519"/>
      <c r="G61" s="520">
        <f>IFERROR(G58/E6,0)</f>
        <v>0</v>
      </c>
      <c r="H61" s="1314"/>
      <c r="I61" s="1314"/>
      <c r="J61" s="1314"/>
      <c r="K61" s="1314"/>
      <c r="L61" s="1314"/>
      <c r="M61" s="1314"/>
      <c r="N61" s="345"/>
    </row>
    <row r="62" spans="1:21">
      <c r="A62" s="500"/>
      <c r="B62" s="500"/>
      <c r="C62" s="501"/>
      <c r="D62" s="497"/>
      <c r="G62" s="501"/>
      <c r="H62" s="497"/>
      <c r="K62" s="501"/>
      <c r="L62" s="497"/>
      <c r="N62" s="345"/>
    </row>
    <row r="63" spans="1:21" ht="21" customHeight="1" thickBot="1">
      <c r="A63" s="1311" t="s">
        <v>132</v>
      </c>
      <c r="B63" s="1312"/>
      <c r="C63" s="1312"/>
      <c r="D63" s="1312"/>
      <c r="E63" s="1312"/>
      <c r="F63" s="1312"/>
      <c r="G63" s="1312"/>
      <c r="H63" s="1312"/>
      <c r="I63" s="1312"/>
      <c r="J63" s="1312"/>
      <c r="K63" s="1312"/>
      <c r="L63" s="1312"/>
      <c r="M63" s="1313"/>
      <c r="N63" s="345"/>
    </row>
    <row r="64" spans="1:21" s="350" customFormat="1" ht="24.75" customHeight="1" thickTop="1" thickBot="1">
      <c r="A64" s="1308" t="s">
        <v>133</v>
      </c>
      <c r="B64" s="1309"/>
      <c r="C64" s="1309"/>
      <c r="D64" s="1309"/>
      <c r="E64" s="1309"/>
      <c r="F64" s="1309"/>
      <c r="G64" s="1309"/>
      <c r="H64" s="1309"/>
      <c r="I64" s="1309"/>
      <c r="J64" s="1309"/>
      <c r="K64" s="1309"/>
      <c r="L64" s="1309"/>
      <c r="M64" s="1310"/>
      <c r="N64" s="521"/>
      <c r="O64" s="344"/>
      <c r="P64" s="344"/>
      <c r="Q64" s="344"/>
      <c r="R64" s="344"/>
      <c r="S64" s="345"/>
    </row>
    <row r="65" spans="2:19" s="350" customFormat="1" ht="22.5" customHeight="1" thickTop="1">
      <c r="B65" s="522"/>
      <c r="C65" s="523"/>
      <c r="D65" s="354"/>
      <c r="E65" s="354"/>
      <c r="F65" s="354"/>
      <c r="G65" s="354"/>
      <c r="H65" s="354"/>
      <c r="J65" s="354"/>
      <c r="K65" s="354"/>
      <c r="L65" s="354"/>
      <c r="N65" s="353"/>
      <c r="O65" s="344"/>
      <c r="P65" s="344"/>
      <c r="Q65" s="344"/>
      <c r="R65" s="344"/>
      <c r="S65" s="345"/>
    </row>
  </sheetData>
  <sheetProtection algorithmName="SHA-512" hashValue="WicYG/mnst5d/UE1mBpPpTDsO9+0+q5jZGlcC00l9eJQt18aK9BC5tpALICUsmnHCktoFqyxjPbYsJqkSxJSQQ==" saltValue="9cZ+P0VOgF7974u3uIG7cg==" spinCount="100000" sheet="1" objects="1" scenarios="1" selectLockedCells="1"/>
  <mergeCells count="84">
    <mergeCell ref="A1:D1"/>
    <mergeCell ref="A2:D2"/>
    <mergeCell ref="A10:B10"/>
    <mergeCell ref="A4:B4"/>
    <mergeCell ref="E4:G4"/>
    <mergeCell ref="A5:B5"/>
    <mergeCell ref="E5:G5"/>
    <mergeCell ref="A6:B6"/>
    <mergeCell ref="E6:G6"/>
    <mergeCell ref="A7:B7"/>
    <mergeCell ref="C9:E9"/>
    <mergeCell ref="G9:I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5:B35"/>
    <mergeCell ref="A23:B23"/>
    <mergeCell ref="A24:B24"/>
    <mergeCell ref="A25:B25"/>
    <mergeCell ref="A26:B26"/>
    <mergeCell ref="A27:B27"/>
    <mergeCell ref="A28:B28"/>
    <mergeCell ref="A29:B29"/>
    <mergeCell ref="B30:B31"/>
    <mergeCell ref="A32:B32"/>
    <mergeCell ref="A33:B33"/>
    <mergeCell ref="A34:B34"/>
    <mergeCell ref="A55:B55"/>
    <mergeCell ref="A45:B45"/>
    <mergeCell ref="A36:B36"/>
    <mergeCell ref="A37:B37"/>
    <mergeCell ref="A38:B38"/>
    <mergeCell ref="A39:B39"/>
    <mergeCell ref="A40:B40"/>
    <mergeCell ref="A41:B41"/>
    <mergeCell ref="A42:B42"/>
    <mergeCell ref="D59:H59"/>
    <mergeCell ref="A61:E61"/>
    <mergeCell ref="H61:I61"/>
    <mergeCell ref="Q42:Q43"/>
    <mergeCell ref="R42:R43"/>
    <mergeCell ref="A43:B43"/>
    <mergeCell ref="A44:B44"/>
    <mergeCell ref="A56:B56"/>
    <mergeCell ref="D57:E57"/>
    <mergeCell ref="G57:H57"/>
    <mergeCell ref="A46:B46"/>
    <mergeCell ref="A47:B47"/>
    <mergeCell ref="A48:B48"/>
    <mergeCell ref="A50:B50"/>
    <mergeCell ref="A51:B51"/>
    <mergeCell ref="A52:B52"/>
    <mergeCell ref="K9:M9"/>
    <mergeCell ref="D55:E55"/>
    <mergeCell ref="G55:H55"/>
    <mergeCell ref="D58:E58"/>
    <mergeCell ref="G58:H58"/>
    <mergeCell ref="D54:E54"/>
    <mergeCell ref="G54:H54"/>
    <mergeCell ref="M7:M8"/>
    <mergeCell ref="A64:M64"/>
    <mergeCell ref="A63:M63"/>
    <mergeCell ref="L61:M61"/>
    <mergeCell ref="E1:M2"/>
    <mergeCell ref="A57:B57"/>
    <mergeCell ref="D56:E56"/>
    <mergeCell ref="G56:H56"/>
    <mergeCell ref="J61:K61"/>
    <mergeCell ref="J55:K55"/>
    <mergeCell ref="J56:K56"/>
    <mergeCell ref="J57:K57"/>
    <mergeCell ref="J58:K58"/>
    <mergeCell ref="J59:K59"/>
    <mergeCell ref="J60:K60"/>
    <mergeCell ref="K7:L8"/>
  </mergeCells>
  <conditionalFormatting sqref="C12:C19">
    <cfRule type="expression" dxfId="27" priority="2">
      <formula>CELL("schutz",C12)=0</formula>
    </cfRule>
  </conditionalFormatting>
  <conditionalFormatting sqref="E1 A1:A2 A3:M6 A7:J9 A10:M11 D12:F13 H12:J13 A12:B19 L12:M19 D14:J16 D17:F19 H17:J19 A20:M53 A54:I55 J54:M60 A56:D56 F56:G56 I56:I57 A57:G57 A58:I60 A61:M62 A63:I64">
    <cfRule type="expression" dxfId="26" priority="11">
      <formula>CELL("schutz",A1)=0</formula>
    </cfRule>
  </conditionalFormatting>
  <conditionalFormatting sqref="G12:G13">
    <cfRule type="expression" dxfId="25" priority="6">
      <formula>CELL("schutz",G12)=0</formula>
    </cfRule>
  </conditionalFormatting>
  <conditionalFormatting sqref="K12:K19 G17:G19">
    <cfRule type="expression" dxfId="24" priority="1">
      <formula>CELL("schutz",G12)=0</formula>
    </cfRule>
  </conditionalFormatting>
  <conditionalFormatting sqref="K7:M9">
    <cfRule type="expression" dxfId="23" priority="9">
      <formula>CELL("schutz",K7)=0</formula>
    </cfRule>
  </conditionalFormatting>
  <printOptions horizontalCentered="1"/>
  <pageMargins left="0.70866141732283472" right="0.70866141732283472" top="0.74803149606299213" bottom="0.74803149606299213" header="0.31496062992125984" footer="0.11811023622047245"/>
  <pageSetup paperSize="9" scale="48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8"/>
  <dimension ref="A1:P43"/>
  <sheetViews>
    <sheetView showGridLines="0" zoomScale="120" zoomScaleNormal="120" workbookViewId="0">
      <selection activeCell="D8" sqref="D8"/>
    </sheetView>
  </sheetViews>
  <sheetFormatPr baseColWidth="10" defaultColWidth="11.42578125" defaultRowHeight="15"/>
  <cols>
    <col min="1" max="1" width="11.140625" style="266" customWidth="1"/>
    <col min="2" max="2" width="15.42578125" style="266" customWidth="1"/>
    <col min="3" max="3" width="11.42578125" style="266"/>
    <col min="4" max="4" width="18.42578125" style="266" customWidth="1"/>
    <col min="5" max="5" width="14.85546875" style="268" customWidth="1"/>
    <col min="6" max="6" width="20.42578125" style="266" customWidth="1"/>
    <col min="7" max="16384" width="11.42578125" style="63"/>
  </cols>
  <sheetData>
    <row r="1" spans="1:16" s="345" customFormat="1" ht="33" customHeight="1">
      <c r="A1" s="1450" t="str">
        <f>AUFTRAG</f>
        <v>Kalkulation Reinigungsleistungen
Stadtbildpflege Kaiserslautern, Vergabe-Nr.: _____________</v>
      </c>
      <c r="B1" s="1451"/>
      <c r="C1" s="1451"/>
      <c r="D1" s="1451"/>
      <c r="E1" s="1454">
        <f>BIETER</f>
        <v>0</v>
      </c>
      <c r="F1" s="1455"/>
      <c r="G1" s="815"/>
      <c r="H1" s="815"/>
      <c r="I1" s="815"/>
      <c r="J1" s="343"/>
      <c r="K1" s="344"/>
      <c r="L1" s="344"/>
      <c r="M1" s="344"/>
      <c r="N1" s="344"/>
    </row>
    <row r="2" spans="1:16" s="350" customFormat="1" ht="16.5" customHeight="1" thickBot="1">
      <c r="A2" s="1452" t="s">
        <v>250</v>
      </c>
      <c r="B2" s="1453"/>
      <c r="C2" s="1453"/>
      <c r="D2" s="1453"/>
      <c r="E2" s="1456"/>
      <c r="F2" s="1457"/>
      <c r="G2" s="815"/>
      <c r="H2" s="815"/>
      <c r="I2" s="815"/>
      <c r="J2" s="346"/>
      <c r="K2" s="347"/>
      <c r="L2" s="347"/>
      <c r="M2" s="347"/>
      <c r="N2" s="347"/>
      <c r="O2" s="348"/>
      <c r="P2" s="349"/>
    </row>
    <row r="3" spans="1:16" ht="22.5" customHeight="1">
      <c r="A3" s="1434" t="s">
        <v>134</v>
      </c>
      <c r="B3" s="1434"/>
      <c r="C3" s="1434"/>
      <c r="D3" s="1434"/>
      <c r="E3" s="1434"/>
      <c r="F3" s="1434"/>
    </row>
    <row r="4" spans="1:16" ht="25.5">
      <c r="A4" s="1435"/>
      <c r="B4" s="1436"/>
      <c r="C4" s="816" t="s">
        <v>135</v>
      </c>
      <c r="D4" s="817" t="s">
        <v>136</v>
      </c>
      <c r="E4" s="817"/>
      <c r="F4" s="817" t="s">
        <v>137</v>
      </c>
    </row>
    <row r="5" spans="1:16" ht="15.75" thickBot="1">
      <c r="A5" s="1437" t="s">
        <v>138</v>
      </c>
      <c r="B5" s="1438"/>
      <c r="C5" s="818">
        <f>F8</f>
        <v>0</v>
      </c>
      <c r="D5" s="819">
        <f>E17</f>
        <v>0</v>
      </c>
      <c r="E5" s="820"/>
      <c r="F5" s="821">
        <f>C5*D5</f>
        <v>0</v>
      </c>
    </row>
    <row r="6" spans="1:16" ht="15.75" thickTop="1">
      <c r="A6" s="822"/>
      <c r="E6" s="266"/>
    </row>
    <row r="7" spans="1:16" ht="26.25" thickBot="1">
      <c r="A7" s="1448" t="s">
        <v>139</v>
      </c>
      <c r="B7" s="1448"/>
      <c r="C7" s="1448"/>
      <c r="D7" s="823" t="s">
        <v>140</v>
      </c>
      <c r="E7" s="824" t="s">
        <v>141</v>
      </c>
      <c r="F7" s="825" t="s">
        <v>17</v>
      </c>
    </row>
    <row r="8" spans="1:16" ht="16.5" thickTop="1" thickBot="1">
      <c r="A8" s="1448"/>
      <c r="B8" s="1448"/>
      <c r="C8" s="1449"/>
      <c r="D8" s="826"/>
      <c r="E8" s="827">
        <v>252.91666666666669</v>
      </c>
      <c r="F8" s="828">
        <f>D8*E8</f>
        <v>0</v>
      </c>
    </row>
    <row r="9" spans="1:16" ht="16.5" thickTop="1" thickBot="1">
      <c r="A9" s="829"/>
      <c r="E9" s="830"/>
      <c r="F9" s="267"/>
    </row>
    <row r="10" spans="1:16" ht="22.5" customHeight="1" thickTop="1" thickBot="1">
      <c r="A10" s="1422" t="s">
        <v>616</v>
      </c>
      <c r="B10" s="1422"/>
      <c r="C10" s="1422"/>
      <c r="D10" s="1423"/>
      <c r="E10" s="831"/>
      <c r="F10" s="1424" t="s">
        <v>142</v>
      </c>
    </row>
    <row r="11" spans="1:16" ht="22.5" customHeight="1" thickTop="1">
      <c r="A11" s="1427" t="s">
        <v>143</v>
      </c>
      <c r="B11" s="1427"/>
      <c r="C11" s="1428"/>
      <c r="D11" s="832"/>
      <c r="E11" s="833">
        <f>$E$10*D11</f>
        <v>0</v>
      </c>
      <c r="F11" s="1425"/>
    </row>
    <row r="12" spans="1:16" ht="22.5" customHeight="1">
      <c r="A12" s="1429" t="s">
        <v>144</v>
      </c>
      <c r="B12" s="1429"/>
      <c r="C12" s="1430"/>
      <c r="D12" s="834"/>
      <c r="E12" s="833">
        <f>$E$10*D12</f>
        <v>0</v>
      </c>
      <c r="F12" s="1425"/>
    </row>
    <row r="13" spans="1:16" ht="22.5" customHeight="1">
      <c r="A13" s="1430" t="s">
        <v>145</v>
      </c>
      <c r="B13" s="1431"/>
      <c r="C13" s="1431"/>
      <c r="D13" s="834"/>
      <c r="E13" s="835">
        <f>$E$10*D13</f>
        <v>0</v>
      </c>
      <c r="F13" s="1425"/>
    </row>
    <row r="14" spans="1:16" ht="22.5" customHeight="1">
      <c r="A14" s="1427" t="s">
        <v>146</v>
      </c>
      <c r="B14" s="1427"/>
      <c r="C14" s="1428"/>
      <c r="D14" s="834"/>
      <c r="E14" s="835">
        <f>$E$10*D14</f>
        <v>0</v>
      </c>
      <c r="F14" s="1425"/>
    </row>
    <row r="15" spans="1:16" ht="22.5" customHeight="1" thickBot="1">
      <c r="A15" s="1427" t="s">
        <v>147</v>
      </c>
      <c r="B15" s="1427"/>
      <c r="C15" s="1428"/>
      <c r="D15" s="836"/>
      <c r="E15" s="835">
        <f>$E$10*D15</f>
        <v>0</v>
      </c>
      <c r="F15" s="1425"/>
    </row>
    <row r="16" spans="1:16" ht="22.5" customHeight="1" thickTop="1">
      <c r="A16" s="1422" t="s">
        <v>148</v>
      </c>
      <c r="B16" s="1422"/>
      <c r="C16" s="1422"/>
      <c r="D16" s="1432"/>
      <c r="E16" s="837">
        <f>SUM(E10:E15)</f>
        <v>0</v>
      </c>
      <c r="F16" s="1425"/>
    </row>
    <row r="17" spans="1:6" ht="22.5" customHeight="1">
      <c r="A17" s="1433" t="s">
        <v>149</v>
      </c>
      <c r="B17" s="1433"/>
      <c r="C17" s="1433"/>
      <c r="D17" s="1433"/>
      <c r="E17" s="838">
        <f>SUM(E16:E16)</f>
        <v>0</v>
      </c>
      <c r="F17" s="1426"/>
    </row>
    <row r="18" spans="1:6" ht="33.75" customHeight="1">
      <c r="A18" s="829"/>
      <c r="E18" s="267"/>
      <c r="F18" s="267"/>
    </row>
    <row r="19" spans="1:6">
      <c r="A19" s="1434" t="s">
        <v>150</v>
      </c>
      <c r="B19" s="1434"/>
      <c r="C19" s="1434"/>
      <c r="D19" s="1434"/>
      <c r="E19" s="1434"/>
      <c r="F19" s="1434"/>
    </row>
    <row r="20" spans="1:6" ht="26.25" thickBot="1">
      <c r="A20" s="1435"/>
      <c r="B20" s="1436"/>
      <c r="C20" s="816" t="s">
        <v>135</v>
      </c>
      <c r="D20" s="817" t="s">
        <v>136</v>
      </c>
      <c r="E20" s="817"/>
      <c r="F20" s="817" t="s">
        <v>151</v>
      </c>
    </row>
    <row r="21" spans="1:6" ht="16.5" thickTop="1" thickBot="1">
      <c r="A21" s="1437" t="s">
        <v>138</v>
      </c>
      <c r="B21" s="1438"/>
      <c r="C21" s="818">
        <f>F24</f>
        <v>0</v>
      </c>
      <c r="D21" s="839"/>
      <c r="E21" s="820"/>
      <c r="F21" s="821">
        <f>C21*D21</f>
        <v>0</v>
      </c>
    </row>
    <row r="22" spans="1:6" ht="15.75" thickTop="1">
      <c r="A22" s="822"/>
      <c r="E22" s="266"/>
    </row>
    <row r="23" spans="1:6" ht="27.75" customHeight="1" thickBot="1">
      <c r="A23" s="1439" t="s">
        <v>139</v>
      </c>
      <c r="B23" s="1440"/>
      <c r="C23" s="1441"/>
      <c r="D23" s="823" t="s">
        <v>140</v>
      </c>
      <c r="E23" s="824" t="s">
        <v>141</v>
      </c>
      <c r="F23" s="825" t="s">
        <v>17</v>
      </c>
    </row>
    <row r="24" spans="1:6" ht="22.5" customHeight="1" thickTop="1" thickBot="1">
      <c r="A24" s="1442"/>
      <c r="B24" s="1443"/>
      <c r="C24" s="1444"/>
      <c r="D24" s="826"/>
      <c r="E24" s="840">
        <v>52.25</v>
      </c>
      <c r="F24" s="828">
        <f>D24*E24</f>
        <v>0</v>
      </c>
    </row>
    <row r="25" spans="1:6" ht="15.75" thickTop="1">
      <c r="E25" s="841"/>
    </row>
    <row r="26" spans="1:6">
      <c r="E26" s="266"/>
    </row>
    <row r="27" spans="1:6" ht="16.5" thickBot="1">
      <c r="A27" s="1445" t="s">
        <v>314</v>
      </c>
      <c r="B27" s="1446"/>
      <c r="C27" s="1446"/>
      <c r="D27" s="1446"/>
      <c r="E27" s="1446"/>
      <c r="F27" s="1447"/>
    </row>
    <row r="28" spans="1:6" ht="17.25" thickTop="1" thickBot="1">
      <c r="A28" s="1419" t="s">
        <v>315</v>
      </c>
      <c r="B28" s="1420"/>
      <c r="C28" s="1420"/>
      <c r="D28" s="1420"/>
      <c r="E28" s="1420"/>
      <c r="F28" s="1421"/>
    </row>
    <row r="29" spans="1:6" ht="15.75" thickTop="1">
      <c r="A29" s="842"/>
      <c r="E29" s="266"/>
    </row>
    <row r="30" spans="1:6">
      <c r="A30" s="843"/>
      <c r="E30" s="266"/>
    </row>
    <row r="31" spans="1:6">
      <c r="A31" s="843"/>
      <c r="E31" s="266"/>
    </row>
    <row r="32" spans="1:6">
      <c r="A32" s="843"/>
      <c r="E32" s="266"/>
    </row>
    <row r="33" spans="1:5">
      <c r="A33" s="843"/>
      <c r="E33" s="266"/>
    </row>
    <row r="34" spans="1:5">
      <c r="A34" s="843"/>
      <c r="E34" s="266"/>
    </row>
    <row r="35" spans="1:5">
      <c r="A35" s="843"/>
      <c r="E35" s="266"/>
    </row>
    <row r="36" spans="1:5">
      <c r="A36" s="843"/>
      <c r="E36" s="266"/>
    </row>
    <row r="37" spans="1:5">
      <c r="A37" s="843"/>
      <c r="E37" s="266"/>
    </row>
    <row r="38" spans="1:5">
      <c r="A38" s="843"/>
      <c r="E38" s="266"/>
    </row>
    <row r="39" spans="1:5">
      <c r="A39" s="843"/>
      <c r="E39" s="266"/>
    </row>
    <row r="40" spans="1:5">
      <c r="A40" s="843"/>
      <c r="E40" s="266"/>
    </row>
    <row r="41" spans="1:5">
      <c r="A41" s="843"/>
      <c r="E41" s="266"/>
    </row>
    <row r="42" spans="1:5">
      <c r="A42" s="843"/>
      <c r="E42" s="266"/>
    </row>
    <row r="43" spans="1:5">
      <c r="A43" s="843"/>
      <c r="E43" s="266"/>
    </row>
  </sheetData>
  <sheetProtection algorithmName="SHA-512" hashValue="bGiKN4J+Gspfqn4rSBblL+3cfHMqbCxHOCnfQQCigMHp3t5pPlhsGsCP8Xt+43PdoUOjL9cSRxIY+OQFM3ScQg==" saltValue="lI5lxlQQovh9BFoTRWMckw==" spinCount="100000" sheet="1" objects="1" scenarios="1" selectLockedCells="1"/>
  <mergeCells count="22">
    <mergeCell ref="A7:C8"/>
    <mergeCell ref="A3:F3"/>
    <mergeCell ref="A4:B4"/>
    <mergeCell ref="A5:B5"/>
    <mergeCell ref="A1:D1"/>
    <mergeCell ref="A2:D2"/>
    <mergeCell ref="E1:F2"/>
    <mergeCell ref="A28:F28"/>
    <mergeCell ref="A10:D10"/>
    <mergeCell ref="F10:F17"/>
    <mergeCell ref="A11:C11"/>
    <mergeCell ref="A12:C12"/>
    <mergeCell ref="A13:C13"/>
    <mergeCell ref="A14:C14"/>
    <mergeCell ref="A15:C15"/>
    <mergeCell ref="A16:D16"/>
    <mergeCell ref="A17:D17"/>
    <mergeCell ref="A19:F19"/>
    <mergeCell ref="A20:B20"/>
    <mergeCell ref="A21:B21"/>
    <mergeCell ref="A23:C24"/>
    <mergeCell ref="A27:F27"/>
  </mergeCells>
  <conditionalFormatting sqref="E1 A1:A2 A3:F28">
    <cfRule type="expression" dxfId="22" priority="1">
      <formula>CELL("schutz",A1)=0</formula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E093A6-5270-431E-B50E-3AC4E67B8568}">
          <x14:formula1>
            <xm:f>'Verrechenbare Tage'!$I$11:$I$24</xm:f>
          </x14:formula1>
          <xm:sqref>E24</xm:sqref>
        </x14:dataValidation>
        <x14:dataValidation type="list" allowBlank="1" showInputMessage="1" showErrorMessage="1" xr:uid="{CBEA0E64-00E6-4618-A1E6-665FDB8618F3}">
          <x14:formula1>
            <xm:f>'Verrechenbare Tage'!$G$11:$G$24</xm:f>
          </x14:formula1>
          <xm:sqref>E8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9"/>
  <dimension ref="A1:G38"/>
  <sheetViews>
    <sheetView showGridLines="0" zoomScale="110" zoomScaleNormal="110" workbookViewId="0">
      <selection activeCell="C9" sqref="C9"/>
    </sheetView>
  </sheetViews>
  <sheetFormatPr baseColWidth="10" defaultColWidth="11.42578125" defaultRowHeight="14.25"/>
  <cols>
    <col min="1" max="1" width="5.42578125" style="3" customWidth="1"/>
    <col min="2" max="2" width="30.42578125" style="3" customWidth="1"/>
    <col min="3" max="3" width="11.5703125" style="3" customWidth="1"/>
    <col min="4" max="4" width="9" style="3" customWidth="1"/>
    <col min="5" max="5" width="12.42578125" style="3" customWidth="1"/>
    <col min="6" max="6" width="12.42578125" style="5" customWidth="1"/>
    <col min="7" max="7" width="13.140625" style="3" customWidth="1"/>
    <col min="8" max="16384" width="11.42578125" style="1"/>
  </cols>
  <sheetData>
    <row r="1" spans="1:7" ht="33" customHeight="1">
      <c r="A1" s="1465" t="str">
        <f>AUFTRAG</f>
        <v>Kalkulation Reinigungsleistungen
Stadtbildpflege Kaiserslautern, Vergabe-Nr.: _____________</v>
      </c>
      <c r="B1" s="1466"/>
      <c r="C1" s="1466"/>
      <c r="D1" s="1466"/>
      <c r="E1" s="1469">
        <f>BIETER</f>
        <v>0</v>
      </c>
      <c r="F1" s="1470"/>
      <c r="G1" s="1471"/>
    </row>
    <row r="2" spans="1:7" ht="16.5" customHeight="1" thickBot="1">
      <c r="A2" s="1467" t="s">
        <v>251</v>
      </c>
      <c r="B2" s="1468"/>
      <c r="C2" s="1468"/>
      <c r="D2" s="1468"/>
      <c r="E2" s="1472"/>
      <c r="F2" s="1473"/>
      <c r="G2" s="1474"/>
    </row>
    <row r="3" spans="1:7" ht="22.5" customHeight="1">
      <c r="A3" s="1459" t="s">
        <v>154</v>
      </c>
      <c r="B3" s="1460"/>
      <c r="C3" s="1460"/>
      <c r="D3" s="1460"/>
      <c r="E3" s="1460"/>
      <c r="F3" s="1461"/>
      <c r="G3" s="6">
        <f>'Kalkulation Unterhaltsreinigung'!K47</f>
        <v>0</v>
      </c>
    </row>
    <row r="4" spans="1:7" ht="38.25">
      <c r="A4" s="4" t="s">
        <v>155</v>
      </c>
      <c r="B4" s="7" t="s">
        <v>156</v>
      </c>
      <c r="C4" s="8" t="s">
        <v>157</v>
      </c>
      <c r="D4" s="8" t="s">
        <v>158</v>
      </c>
      <c r="E4" s="9" t="s">
        <v>159</v>
      </c>
      <c r="F4" s="9" t="s">
        <v>160</v>
      </c>
      <c r="G4" s="10" t="s">
        <v>161</v>
      </c>
    </row>
    <row r="5" spans="1:7" ht="15" thickBot="1">
      <c r="A5" s="1462" t="s">
        <v>162</v>
      </c>
      <c r="B5" s="1463"/>
      <c r="C5" s="23" t="s">
        <v>163</v>
      </c>
      <c r="D5" s="11" t="s">
        <v>164</v>
      </c>
      <c r="E5" s="12"/>
      <c r="F5" s="13"/>
      <c r="G5" s="13">
        <f>SUM(G6:G35)</f>
        <v>0</v>
      </c>
    </row>
    <row r="6" spans="1:7" ht="15" thickTop="1">
      <c r="A6" s="14">
        <v>1</v>
      </c>
      <c r="B6" s="15" t="s">
        <v>165</v>
      </c>
      <c r="C6" s="65"/>
      <c r="D6" s="66"/>
      <c r="E6" s="16">
        <f>C6*D6</f>
        <v>0</v>
      </c>
      <c r="F6" s="16">
        <f>E6*$G$3</f>
        <v>0</v>
      </c>
      <c r="G6" s="17">
        <f>F6*12</f>
        <v>0</v>
      </c>
    </row>
    <row r="7" spans="1:7" ht="15" thickBot="1">
      <c r="A7" s="18">
        <v>2</v>
      </c>
      <c r="B7" s="19" t="s">
        <v>166</v>
      </c>
      <c r="C7" s="67"/>
      <c r="D7" s="68"/>
      <c r="E7" s="16">
        <f t="shared" ref="E7:E35" si="0">C7*D7</f>
        <v>0</v>
      </c>
      <c r="F7" s="16">
        <f t="shared" ref="F7:F35" si="1">E7*$G$3</f>
        <v>0</v>
      </c>
      <c r="G7" s="17">
        <f t="shared" ref="G7:G35" si="2">F7*12</f>
        <v>0</v>
      </c>
    </row>
    <row r="8" spans="1:7" ht="15" thickTop="1">
      <c r="A8" s="20">
        <v>3</v>
      </c>
      <c r="B8" s="73"/>
      <c r="C8" s="69"/>
      <c r="D8" s="68"/>
      <c r="E8" s="16">
        <f t="shared" si="0"/>
        <v>0</v>
      </c>
      <c r="F8" s="16">
        <f t="shared" si="1"/>
        <v>0</v>
      </c>
      <c r="G8" s="17">
        <f t="shared" si="2"/>
        <v>0</v>
      </c>
    </row>
    <row r="9" spans="1:7">
      <c r="A9" s="20">
        <v>4</v>
      </c>
      <c r="B9" s="74"/>
      <c r="C9" s="70"/>
      <c r="D9" s="68"/>
      <c r="E9" s="16">
        <f t="shared" si="0"/>
        <v>0</v>
      </c>
      <c r="F9" s="16">
        <f t="shared" si="1"/>
        <v>0</v>
      </c>
      <c r="G9" s="17">
        <f t="shared" si="2"/>
        <v>0</v>
      </c>
    </row>
    <row r="10" spans="1:7">
      <c r="A10" s="20">
        <v>5</v>
      </c>
      <c r="B10" s="74"/>
      <c r="C10" s="70"/>
      <c r="D10" s="68"/>
      <c r="E10" s="16">
        <f t="shared" si="0"/>
        <v>0</v>
      </c>
      <c r="F10" s="16">
        <f t="shared" si="1"/>
        <v>0</v>
      </c>
      <c r="G10" s="17">
        <f t="shared" si="2"/>
        <v>0</v>
      </c>
    </row>
    <row r="11" spans="1:7">
      <c r="A11" s="20">
        <v>6</v>
      </c>
      <c r="B11" s="74"/>
      <c r="C11" s="70"/>
      <c r="D11" s="68"/>
      <c r="E11" s="16">
        <f t="shared" si="0"/>
        <v>0</v>
      </c>
      <c r="F11" s="16">
        <f t="shared" si="1"/>
        <v>0</v>
      </c>
      <c r="G11" s="17">
        <f t="shared" si="2"/>
        <v>0</v>
      </c>
    </row>
    <row r="12" spans="1:7">
      <c r="A12" s="20">
        <v>7</v>
      </c>
      <c r="B12" s="74"/>
      <c r="C12" s="70"/>
      <c r="D12" s="68"/>
      <c r="E12" s="16">
        <f t="shared" si="0"/>
        <v>0</v>
      </c>
      <c r="F12" s="16">
        <f t="shared" si="1"/>
        <v>0</v>
      </c>
      <c r="G12" s="17">
        <f t="shared" si="2"/>
        <v>0</v>
      </c>
    </row>
    <row r="13" spans="1:7">
      <c r="A13" s="20">
        <v>8</v>
      </c>
      <c r="B13" s="74"/>
      <c r="C13" s="70"/>
      <c r="D13" s="68"/>
      <c r="E13" s="16">
        <f t="shared" si="0"/>
        <v>0</v>
      </c>
      <c r="F13" s="16">
        <f t="shared" si="1"/>
        <v>0</v>
      </c>
      <c r="G13" s="17">
        <f t="shared" si="2"/>
        <v>0</v>
      </c>
    </row>
    <row r="14" spans="1:7">
      <c r="A14" s="20">
        <v>9</v>
      </c>
      <c r="B14" s="74"/>
      <c r="C14" s="70"/>
      <c r="D14" s="68"/>
      <c r="E14" s="16">
        <f t="shared" si="0"/>
        <v>0</v>
      </c>
      <c r="F14" s="16">
        <f t="shared" si="1"/>
        <v>0</v>
      </c>
      <c r="G14" s="17">
        <f t="shared" si="2"/>
        <v>0</v>
      </c>
    </row>
    <row r="15" spans="1:7">
      <c r="A15" s="20">
        <v>10</v>
      </c>
      <c r="B15" s="74"/>
      <c r="C15" s="70"/>
      <c r="D15" s="68"/>
      <c r="E15" s="16">
        <f t="shared" si="0"/>
        <v>0</v>
      </c>
      <c r="F15" s="16">
        <f t="shared" si="1"/>
        <v>0</v>
      </c>
      <c r="G15" s="17">
        <f t="shared" si="2"/>
        <v>0</v>
      </c>
    </row>
    <row r="16" spans="1:7">
      <c r="A16" s="20">
        <v>11</v>
      </c>
      <c r="B16" s="74"/>
      <c r="C16" s="70"/>
      <c r="D16" s="68"/>
      <c r="E16" s="16">
        <f t="shared" si="0"/>
        <v>0</v>
      </c>
      <c r="F16" s="16">
        <f t="shared" si="1"/>
        <v>0</v>
      </c>
      <c r="G16" s="17">
        <f t="shared" si="2"/>
        <v>0</v>
      </c>
    </row>
    <row r="17" spans="1:7">
      <c r="A17" s="20">
        <v>12</v>
      </c>
      <c r="B17" s="74"/>
      <c r="C17" s="70"/>
      <c r="D17" s="68"/>
      <c r="E17" s="16">
        <f t="shared" si="0"/>
        <v>0</v>
      </c>
      <c r="F17" s="16">
        <f t="shared" si="1"/>
        <v>0</v>
      </c>
      <c r="G17" s="17">
        <f t="shared" si="2"/>
        <v>0</v>
      </c>
    </row>
    <row r="18" spans="1:7">
      <c r="A18" s="21">
        <v>13</v>
      </c>
      <c r="B18" s="74"/>
      <c r="C18" s="70"/>
      <c r="D18" s="68"/>
      <c r="E18" s="16">
        <f t="shared" si="0"/>
        <v>0</v>
      </c>
      <c r="F18" s="16">
        <f t="shared" si="1"/>
        <v>0</v>
      </c>
      <c r="G18" s="17">
        <f t="shared" si="2"/>
        <v>0</v>
      </c>
    </row>
    <row r="19" spans="1:7">
      <c r="A19" s="21">
        <v>14</v>
      </c>
      <c r="B19" s="74"/>
      <c r="C19" s="70"/>
      <c r="D19" s="68"/>
      <c r="E19" s="16">
        <f t="shared" si="0"/>
        <v>0</v>
      </c>
      <c r="F19" s="16">
        <f t="shared" si="1"/>
        <v>0</v>
      </c>
      <c r="G19" s="17">
        <f t="shared" si="2"/>
        <v>0</v>
      </c>
    </row>
    <row r="20" spans="1:7">
      <c r="A20" s="21">
        <v>15</v>
      </c>
      <c r="B20" s="74"/>
      <c r="C20" s="70"/>
      <c r="D20" s="68"/>
      <c r="E20" s="16">
        <f t="shared" si="0"/>
        <v>0</v>
      </c>
      <c r="F20" s="16">
        <f t="shared" si="1"/>
        <v>0</v>
      </c>
      <c r="G20" s="17">
        <f t="shared" si="2"/>
        <v>0</v>
      </c>
    </row>
    <row r="21" spans="1:7">
      <c r="A21" s="20">
        <v>16</v>
      </c>
      <c r="B21" s="74"/>
      <c r="C21" s="70"/>
      <c r="D21" s="68"/>
      <c r="E21" s="16">
        <f t="shared" si="0"/>
        <v>0</v>
      </c>
      <c r="F21" s="16">
        <f t="shared" si="1"/>
        <v>0</v>
      </c>
      <c r="G21" s="17">
        <f t="shared" si="2"/>
        <v>0</v>
      </c>
    </row>
    <row r="22" spans="1:7">
      <c r="A22" s="20">
        <v>17</v>
      </c>
      <c r="B22" s="74"/>
      <c r="C22" s="70"/>
      <c r="D22" s="68"/>
      <c r="E22" s="16">
        <f t="shared" si="0"/>
        <v>0</v>
      </c>
      <c r="F22" s="16">
        <f t="shared" si="1"/>
        <v>0</v>
      </c>
      <c r="G22" s="17">
        <f t="shared" si="2"/>
        <v>0</v>
      </c>
    </row>
    <row r="23" spans="1:7">
      <c r="A23" s="20">
        <v>18</v>
      </c>
      <c r="B23" s="74"/>
      <c r="C23" s="70"/>
      <c r="D23" s="68"/>
      <c r="E23" s="16">
        <f t="shared" si="0"/>
        <v>0</v>
      </c>
      <c r="F23" s="16">
        <f t="shared" si="1"/>
        <v>0</v>
      </c>
      <c r="G23" s="17">
        <f t="shared" si="2"/>
        <v>0</v>
      </c>
    </row>
    <row r="24" spans="1:7">
      <c r="A24" s="20">
        <v>19</v>
      </c>
      <c r="B24" s="74"/>
      <c r="C24" s="70"/>
      <c r="D24" s="68"/>
      <c r="E24" s="16">
        <f t="shared" si="0"/>
        <v>0</v>
      </c>
      <c r="F24" s="16">
        <f t="shared" si="1"/>
        <v>0</v>
      </c>
      <c r="G24" s="17">
        <f t="shared" si="2"/>
        <v>0</v>
      </c>
    </row>
    <row r="25" spans="1:7">
      <c r="A25" s="20">
        <v>20</v>
      </c>
      <c r="B25" s="74"/>
      <c r="C25" s="70"/>
      <c r="D25" s="68"/>
      <c r="E25" s="16">
        <f t="shared" si="0"/>
        <v>0</v>
      </c>
      <c r="F25" s="16">
        <f t="shared" si="1"/>
        <v>0</v>
      </c>
      <c r="G25" s="17">
        <f t="shared" si="2"/>
        <v>0</v>
      </c>
    </row>
    <row r="26" spans="1:7">
      <c r="A26" s="20">
        <v>21</v>
      </c>
      <c r="B26" s="74"/>
      <c r="C26" s="70"/>
      <c r="D26" s="68"/>
      <c r="E26" s="16">
        <f t="shared" si="0"/>
        <v>0</v>
      </c>
      <c r="F26" s="16">
        <f t="shared" si="1"/>
        <v>0</v>
      </c>
      <c r="G26" s="17">
        <f t="shared" si="2"/>
        <v>0</v>
      </c>
    </row>
    <row r="27" spans="1:7">
      <c r="A27" s="20">
        <v>22</v>
      </c>
      <c r="B27" s="74"/>
      <c r="C27" s="70"/>
      <c r="D27" s="68"/>
      <c r="E27" s="16">
        <f t="shared" si="0"/>
        <v>0</v>
      </c>
      <c r="F27" s="16">
        <f t="shared" si="1"/>
        <v>0</v>
      </c>
      <c r="G27" s="17">
        <f t="shared" si="2"/>
        <v>0</v>
      </c>
    </row>
    <row r="28" spans="1:7">
      <c r="A28" s="20">
        <v>23</v>
      </c>
      <c r="B28" s="74"/>
      <c r="C28" s="70"/>
      <c r="D28" s="68"/>
      <c r="E28" s="16">
        <f t="shared" si="0"/>
        <v>0</v>
      </c>
      <c r="F28" s="16">
        <f t="shared" si="1"/>
        <v>0</v>
      </c>
      <c r="G28" s="17">
        <f t="shared" si="2"/>
        <v>0</v>
      </c>
    </row>
    <row r="29" spans="1:7">
      <c r="A29" s="20">
        <v>24</v>
      </c>
      <c r="B29" s="74"/>
      <c r="C29" s="70"/>
      <c r="D29" s="68"/>
      <c r="E29" s="16">
        <f t="shared" si="0"/>
        <v>0</v>
      </c>
      <c r="F29" s="16">
        <f t="shared" si="1"/>
        <v>0</v>
      </c>
      <c r="G29" s="17">
        <f t="shared" si="2"/>
        <v>0</v>
      </c>
    </row>
    <row r="30" spans="1:7">
      <c r="A30" s="20">
        <v>25</v>
      </c>
      <c r="B30" s="74"/>
      <c r="C30" s="70"/>
      <c r="D30" s="68"/>
      <c r="E30" s="16">
        <f t="shared" si="0"/>
        <v>0</v>
      </c>
      <c r="F30" s="16">
        <f t="shared" si="1"/>
        <v>0</v>
      </c>
      <c r="G30" s="17">
        <f t="shared" si="2"/>
        <v>0</v>
      </c>
    </row>
    <row r="31" spans="1:7">
      <c r="A31" s="20">
        <v>26</v>
      </c>
      <c r="B31" s="74"/>
      <c r="C31" s="70"/>
      <c r="D31" s="68"/>
      <c r="E31" s="16">
        <f t="shared" si="0"/>
        <v>0</v>
      </c>
      <c r="F31" s="16">
        <f t="shared" si="1"/>
        <v>0</v>
      </c>
      <c r="G31" s="17">
        <f t="shared" si="2"/>
        <v>0</v>
      </c>
    </row>
    <row r="32" spans="1:7">
      <c r="A32" s="20">
        <v>27</v>
      </c>
      <c r="B32" s="74"/>
      <c r="C32" s="70"/>
      <c r="D32" s="68"/>
      <c r="E32" s="16">
        <f t="shared" si="0"/>
        <v>0</v>
      </c>
      <c r="F32" s="16">
        <f t="shared" si="1"/>
        <v>0</v>
      </c>
      <c r="G32" s="17">
        <f t="shared" si="2"/>
        <v>0</v>
      </c>
    </row>
    <row r="33" spans="1:7">
      <c r="A33" s="20">
        <v>28</v>
      </c>
      <c r="B33" s="74"/>
      <c r="C33" s="70"/>
      <c r="D33" s="68"/>
      <c r="E33" s="16">
        <f t="shared" si="0"/>
        <v>0</v>
      </c>
      <c r="F33" s="16">
        <f t="shared" si="1"/>
        <v>0</v>
      </c>
      <c r="G33" s="17">
        <f t="shared" si="2"/>
        <v>0</v>
      </c>
    </row>
    <row r="34" spans="1:7">
      <c r="A34" s="20">
        <v>29</v>
      </c>
      <c r="B34" s="74"/>
      <c r="C34" s="70"/>
      <c r="D34" s="68"/>
      <c r="E34" s="16">
        <f t="shared" si="0"/>
        <v>0</v>
      </c>
      <c r="F34" s="16">
        <f t="shared" si="1"/>
        <v>0</v>
      </c>
      <c r="G34" s="17">
        <f t="shared" si="2"/>
        <v>0</v>
      </c>
    </row>
    <row r="35" spans="1:7" ht="15" thickBot="1">
      <c r="A35" s="20">
        <v>30</v>
      </c>
      <c r="B35" s="75"/>
      <c r="C35" s="71"/>
      <c r="D35" s="72"/>
      <c r="E35" s="16">
        <f t="shared" si="0"/>
        <v>0</v>
      </c>
      <c r="F35" s="16">
        <f t="shared" si="1"/>
        <v>0</v>
      </c>
      <c r="G35" s="17">
        <f t="shared" si="2"/>
        <v>0</v>
      </c>
    </row>
    <row r="36" spans="1:7" ht="15" thickTop="1"/>
    <row r="37" spans="1:7" ht="15.75">
      <c r="A37" s="1464" t="s">
        <v>152</v>
      </c>
      <c r="B37" s="1464"/>
      <c r="C37" s="1464"/>
      <c r="D37" s="1464"/>
      <c r="E37" s="1464"/>
      <c r="F37" s="1464"/>
      <c r="G37" s="1464"/>
    </row>
    <row r="38" spans="1:7" ht="15.75">
      <c r="A38" s="1458" t="s">
        <v>317</v>
      </c>
      <c r="B38" s="1458"/>
      <c r="C38" s="1458"/>
      <c r="D38" s="1458"/>
      <c r="E38" s="1458"/>
      <c r="F38" s="1458"/>
      <c r="G38" s="1458"/>
    </row>
  </sheetData>
  <sheetProtection algorithmName="SHA-512" hashValue="PPiJatygnl/puvDb5AsTTJo+aBULYhcOX042DbN96baFBl7ndgboMKuTBMd1Mwg+dDiZtoqW91pMVfs5RHWpaA==" saltValue="TPyhO/IWExISFC/8YnXpyg==" spinCount="100000" sheet="1" objects="1" scenarios="1"/>
  <mergeCells count="7">
    <mergeCell ref="A38:G38"/>
    <mergeCell ref="A3:F3"/>
    <mergeCell ref="A5:B5"/>
    <mergeCell ref="A37:G37"/>
    <mergeCell ref="A1:D1"/>
    <mergeCell ref="A2:D2"/>
    <mergeCell ref="E1:G2"/>
  </mergeCells>
  <conditionalFormatting sqref="E1 A1:A2 A3:G38">
    <cfRule type="expression" dxfId="21" priority="1">
      <formula>CELL("schutz",A1)=0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0"/>
  <dimension ref="A1:G39"/>
  <sheetViews>
    <sheetView showGridLines="0" zoomScale="120" zoomScaleNormal="120" workbookViewId="0">
      <selection activeCell="C6" sqref="C6"/>
    </sheetView>
  </sheetViews>
  <sheetFormatPr baseColWidth="10" defaultColWidth="11.42578125" defaultRowHeight="14.25"/>
  <cols>
    <col min="1" max="1" width="9.5703125" style="3" customWidth="1"/>
    <col min="2" max="2" width="28.5703125" style="3" customWidth="1"/>
    <col min="3" max="3" width="11.5703125" style="3" customWidth="1"/>
    <col min="4" max="4" width="12.5703125" style="24" customWidth="1"/>
    <col min="5" max="5" width="17.5703125" style="5" customWidth="1"/>
    <col min="6" max="6" width="16.5703125" style="3" customWidth="1"/>
    <col min="7" max="7" width="18.5703125" style="3" customWidth="1"/>
    <col min="8" max="16384" width="11.42578125" style="1"/>
  </cols>
  <sheetData>
    <row r="1" spans="1:7" ht="33" customHeight="1">
      <c r="A1" s="1485" t="str">
        <f>AUFTRAG</f>
        <v>Kalkulation Reinigungsleistungen
Stadtbildpflege Kaiserslautern, Vergabe-Nr.: _____________</v>
      </c>
      <c r="B1" s="1486"/>
      <c r="C1" s="1486"/>
      <c r="D1" s="1486"/>
      <c r="E1" s="1486"/>
      <c r="F1" s="1479">
        <f>BIETER</f>
        <v>0</v>
      </c>
      <c r="G1" s="1480"/>
    </row>
    <row r="2" spans="1:7" ht="35.25" customHeight="1">
      <c r="A2" s="1483" t="s">
        <v>252</v>
      </c>
      <c r="B2" s="1484"/>
      <c r="C2" s="1484"/>
      <c r="D2" s="1484"/>
      <c r="E2" s="1484"/>
      <c r="F2" s="1481"/>
      <c r="G2" s="1482"/>
    </row>
    <row r="3" spans="1:7" ht="23.25" customHeight="1">
      <c r="A3" s="1476" t="s">
        <v>167</v>
      </c>
      <c r="B3" s="1477"/>
      <c r="C3" s="1477"/>
      <c r="D3" s="1477"/>
      <c r="E3" s="1477"/>
      <c r="F3" s="1478"/>
      <c r="G3" s="49">
        <f>'Kalkulation D1'!G3</f>
        <v>0</v>
      </c>
    </row>
    <row r="4" spans="1:7" ht="38.25">
      <c r="A4" s="4" t="s">
        <v>155</v>
      </c>
      <c r="B4" s="7" t="s">
        <v>156</v>
      </c>
      <c r="C4" s="22" t="s">
        <v>168</v>
      </c>
      <c r="D4" s="8" t="s">
        <v>158</v>
      </c>
      <c r="E4" s="9" t="s">
        <v>169</v>
      </c>
      <c r="F4" s="9" t="s">
        <v>170</v>
      </c>
      <c r="G4" s="9" t="s">
        <v>171</v>
      </c>
    </row>
    <row r="5" spans="1:7" ht="15" thickBot="1">
      <c r="A5" s="1462" t="s">
        <v>172</v>
      </c>
      <c r="B5" s="1463"/>
      <c r="C5" s="23"/>
      <c r="D5" s="11"/>
      <c r="E5" s="12"/>
      <c r="F5" s="13">
        <f>SUM(F6:F35)</f>
        <v>0</v>
      </c>
      <c r="G5" s="13">
        <f>SUM(G6:G35)</f>
        <v>0</v>
      </c>
    </row>
    <row r="6" spans="1:7" ht="15" thickTop="1">
      <c r="A6" s="14">
        <v>1</v>
      </c>
      <c r="B6" s="15" t="s">
        <v>173</v>
      </c>
      <c r="C6" s="65"/>
      <c r="D6" s="85"/>
      <c r="E6" s="86"/>
      <c r="F6" s="16">
        <f t="shared" ref="F6:F35" si="0">C6*D6</f>
        <v>0</v>
      </c>
      <c r="G6" s="17" t="str">
        <f>IF(ISERROR((F6/E6)*12)," ",((F6/E6)*12))</f>
        <v xml:space="preserve"> </v>
      </c>
    </row>
    <row r="7" spans="1:7" ht="15" thickBot="1">
      <c r="A7" s="18">
        <v>2</v>
      </c>
      <c r="B7" s="19" t="s">
        <v>174</v>
      </c>
      <c r="C7" s="87"/>
      <c r="D7" s="88"/>
      <c r="E7" s="82"/>
      <c r="F7" s="16">
        <f t="shared" si="0"/>
        <v>0</v>
      </c>
      <c r="G7" s="17" t="str">
        <f t="shared" ref="G7:G35" si="1">IF(ISERROR((F7/E7)*12)," ",((F7/E7)*12))</f>
        <v xml:space="preserve"> </v>
      </c>
    </row>
    <row r="8" spans="1:7" ht="15" thickTop="1">
      <c r="A8" s="20">
        <v>3</v>
      </c>
      <c r="B8" s="76"/>
      <c r="C8" s="77"/>
      <c r="D8" s="78"/>
      <c r="E8" s="79"/>
      <c r="F8" s="16">
        <f t="shared" si="0"/>
        <v>0</v>
      </c>
      <c r="G8" s="17" t="str">
        <f t="shared" si="1"/>
        <v xml:space="preserve"> </v>
      </c>
    </row>
    <row r="9" spans="1:7">
      <c r="A9" s="20">
        <v>4</v>
      </c>
      <c r="B9" s="80"/>
      <c r="C9" s="77"/>
      <c r="D9" s="81"/>
      <c r="E9" s="82"/>
      <c r="F9" s="16">
        <f t="shared" si="0"/>
        <v>0</v>
      </c>
      <c r="G9" s="17" t="str">
        <f t="shared" si="1"/>
        <v xml:space="preserve"> </v>
      </c>
    </row>
    <row r="10" spans="1:7">
      <c r="A10" s="20">
        <v>5</v>
      </c>
      <c r="B10" s="80"/>
      <c r="C10" s="77"/>
      <c r="D10" s="81"/>
      <c r="E10" s="82"/>
      <c r="F10" s="16">
        <f t="shared" si="0"/>
        <v>0</v>
      </c>
      <c r="G10" s="17" t="str">
        <f t="shared" si="1"/>
        <v xml:space="preserve"> </v>
      </c>
    </row>
    <row r="11" spans="1:7">
      <c r="A11" s="20">
        <v>6</v>
      </c>
      <c r="B11" s="80"/>
      <c r="C11" s="77"/>
      <c r="D11" s="81"/>
      <c r="E11" s="82"/>
      <c r="F11" s="16">
        <f t="shared" si="0"/>
        <v>0</v>
      </c>
      <c r="G11" s="17" t="str">
        <f t="shared" si="1"/>
        <v xml:space="preserve"> </v>
      </c>
    </row>
    <row r="12" spans="1:7">
      <c r="A12" s="20">
        <v>7</v>
      </c>
      <c r="B12" s="80"/>
      <c r="C12" s="77"/>
      <c r="D12" s="81"/>
      <c r="E12" s="82"/>
      <c r="F12" s="16">
        <f t="shared" si="0"/>
        <v>0</v>
      </c>
      <c r="G12" s="17" t="str">
        <f t="shared" si="1"/>
        <v xml:space="preserve"> </v>
      </c>
    </row>
    <row r="13" spans="1:7">
      <c r="A13" s="20">
        <v>8</v>
      </c>
      <c r="B13" s="74"/>
      <c r="C13" s="70"/>
      <c r="D13" s="81"/>
      <c r="E13" s="82"/>
      <c r="F13" s="16">
        <f t="shared" si="0"/>
        <v>0</v>
      </c>
      <c r="G13" s="17" t="str">
        <f t="shared" si="1"/>
        <v xml:space="preserve"> </v>
      </c>
    </row>
    <row r="14" spans="1:7">
      <c r="A14" s="20">
        <v>9</v>
      </c>
      <c r="B14" s="74"/>
      <c r="C14" s="70"/>
      <c r="D14" s="81"/>
      <c r="E14" s="82"/>
      <c r="F14" s="16">
        <f t="shared" si="0"/>
        <v>0</v>
      </c>
      <c r="G14" s="17" t="str">
        <f t="shared" si="1"/>
        <v xml:space="preserve"> </v>
      </c>
    </row>
    <row r="15" spans="1:7">
      <c r="A15" s="20">
        <v>10</v>
      </c>
      <c r="B15" s="74"/>
      <c r="C15" s="70"/>
      <c r="D15" s="81"/>
      <c r="E15" s="82"/>
      <c r="F15" s="16">
        <f t="shared" si="0"/>
        <v>0</v>
      </c>
      <c r="G15" s="17" t="str">
        <f t="shared" si="1"/>
        <v xml:space="preserve"> </v>
      </c>
    </row>
    <row r="16" spans="1:7">
      <c r="A16" s="20">
        <v>11</v>
      </c>
      <c r="B16" s="74"/>
      <c r="C16" s="70"/>
      <c r="D16" s="81"/>
      <c r="E16" s="82"/>
      <c r="F16" s="16">
        <f t="shared" si="0"/>
        <v>0</v>
      </c>
      <c r="G16" s="17" t="str">
        <f t="shared" si="1"/>
        <v xml:space="preserve"> </v>
      </c>
    </row>
    <row r="17" spans="1:7">
      <c r="A17" s="20">
        <v>12</v>
      </c>
      <c r="B17" s="74"/>
      <c r="C17" s="70"/>
      <c r="D17" s="81"/>
      <c r="E17" s="82"/>
      <c r="F17" s="16">
        <f t="shared" si="0"/>
        <v>0</v>
      </c>
      <c r="G17" s="17" t="str">
        <f t="shared" si="1"/>
        <v xml:space="preserve"> </v>
      </c>
    </row>
    <row r="18" spans="1:7">
      <c r="A18" s="21">
        <v>13</v>
      </c>
      <c r="B18" s="74"/>
      <c r="C18" s="70"/>
      <c r="D18" s="81"/>
      <c r="E18" s="82"/>
      <c r="F18" s="16">
        <f t="shared" si="0"/>
        <v>0</v>
      </c>
      <c r="G18" s="17" t="str">
        <f t="shared" si="1"/>
        <v xml:space="preserve"> </v>
      </c>
    </row>
    <row r="19" spans="1:7">
      <c r="A19" s="21">
        <v>14</v>
      </c>
      <c r="B19" s="74"/>
      <c r="C19" s="70"/>
      <c r="D19" s="81"/>
      <c r="E19" s="82"/>
      <c r="F19" s="16">
        <f t="shared" si="0"/>
        <v>0</v>
      </c>
      <c r="G19" s="17" t="str">
        <f t="shared" si="1"/>
        <v xml:space="preserve"> </v>
      </c>
    </row>
    <row r="20" spans="1:7">
      <c r="A20" s="21">
        <v>15</v>
      </c>
      <c r="B20" s="74"/>
      <c r="C20" s="70"/>
      <c r="D20" s="81"/>
      <c r="E20" s="82"/>
      <c r="F20" s="16">
        <f t="shared" si="0"/>
        <v>0</v>
      </c>
      <c r="G20" s="17" t="str">
        <f t="shared" si="1"/>
        <v xml:space="preserve"> </v>
      </c>
    </row>
    <row r="21" spans="1:7">
      <c r="A21" s="20">
        <v>16</v>
      </c>
      <c r="B21" s="74"/>
      <c r="C21" s="70"/>
      <c r="D21" s="81"/>
      <c r="E21" s="82"/>
      <c r="F21" s="16">
        <f t="shared" si="0"/>
        <v>0</v>
      </c>
      <c r="G21" s="17" t="str">
        <f t="shared" si="1"/>
        <v xml:space="preserve"> </v>
      </c>
    </row>
    <row r="22" spans="1:7">
      <c r="A22" s="20">
        <v>17</v>
      </c>
      <c r="B22" s="74"/>
      <c r="C22" s="70"/>
      <c r="D22" s="81"/>
      <c r="E22" s="82"/>
      <c r="F22" s="16">
        <f t="shared" si="0"/>
        <v>0</v>
      </c>
      <c r="G22" s="17" t="str">
        <f t="shared" si="1"/>
        <v xml:space="preserve"> </v>
      </c>
    </row>
    <row r="23" spans="1:7">
      <c r="A23" s="20">
        <v>18</v>
      </c>
      <c r="B23" s="74"/>
      <c r="C23" s="70"/>
      <c r="D23" s="81"/>
      <c r="E23" s="82"/>
      <c r="F23" s="16">
        <f t="shared" si="0"/>
        <v>0</v>
      </c>
      <c r="G23" s="17" t="str">
        <f t="shared" si="1"/>
        <v xml:space="preserve"> </v>
      </c>
    </row>
    <row r="24" spans="1:7">
      <c r="A24" s="20">
        <v>19</v>
      </c>
      <c r="B24" s="74"/>
      <c r="C24" s="70"/>
      <c r="D24" s="81"/>
      <c r="E24" s="82"/>
      <c r="F24" s="16">
        <f t="shared" si="0"/>
        <v>0</v>
      </c>
      <c r="G24" s="17" t="str">
        <f t="shared" si="1"/>
        <v xml:space="preserve"> </v>
      </c>
    </row>
    <row r="25" spans="1:7">
      <c r="A25" s="20">
        <v>20</v>
      </c>
      <c r="B25" s="74"/>
      <c r="C25" s="70"/>
      <c r="D25" s="81"/>
      <c r="E25" s="82"/>
      <c r="F25" s="16">
        <f t="shared" si="0"/>
        <v>0</v>
      </c>
      <c r="G25" s="17" t="str">
        <f t="shared" si="1"/>
        <v xml:space="preserve"> </v>
      </c>
    </row>
    <row r="26" spans="1:7">
      <c r="A26" s="20">
        <v>21</v>
      </c>
      <c r="B26" s="74"/>
      <c r="C26" s="70"/>
      <c r="D26" s="81"/>
      <c r="E26" s="82"/>
      <c r="F26" s="16">
        <f t="shared" si="0"/>
        <v>0</v>
      </c>
      <c r="G26" s="17" t="str">
        <f t="shared" si="1"/>
        <v xml:space="preserve"> </v>
      </c>
    </row>
    <row r="27" spans="1:7">
      <c r="A27" s="20">
        <v>22</v>
      </c>
      <c r="B27" s="74"/>
      <c r="C27" s="70"/>
      <c r="D27" s="81"/>
      <c r="E27" s="82"/>
      <c r="F27" s="16">
        <f t="shared" si="0"/>
        <v>0</v>
      </c>
      <c r="G27" s="17" t="str">
        <f t="shared" si="1"/>
        <v xml:space="preserve"> </v>
      </c>
    </row>
    <row r="28" spans="1:7">
      <c r="A28" s="20">
        <v>23</v>
      </c>
      <c r="B28" s="74"/>
      <c r="C28" s="70"/>
      <c r="D28" s="81"/>
      <c r="E28" s="82"/>
      <c r="F28" s="16">
        <f t="shared" si="0"/>
        <v>0</v>
      </c>
      <c r="G28" s="17" t="str">
        <f t="shared" si="1"/>
        <v xml:space="preserve"> </v>
      </c>
    </row>
    <row r="29" spans="1:7">
      <c r="A29" s="20">
        <v>24</v>
      </c>
      <c r="B29" s="74"/>
      <c r="C29" s="70"/>
      <c r="D29" s="81"/>
      <c r="E29" s="82"/>
      <c r="F29" s="16">
        <f t="shared" si="0"/>
        <v>0</v>
      </c>
      <c r="G29" s="17" t="str">
        <f t="shared" si="1"/>
        <v xml:space="preserve"> </v>
      </c>
    </row>
    <row r="30" spans="1:7">
      <c r="A30" s="20">
        <v>25</v>
      </c>
      <c r="B30" s="74"/>
      <c r="C30" s="70"/>
      <c r="D30" s="81"/>
      <c r="E30" s="82"/>
      <c r="F30" s="16">
        <f t="shared" si="0"/>
        <v>0</v>
      </c>
      <c r="G30" s="17" t="str">
        <f t="shared" si="1"/>
        <v xml:space="preserve"> </v>
      </c>
    </row>
    <row r="31" spans="1:7">
      <c r="A31" s="20">
        <v>26</v>
      </c>
      <c r="B31" s="74"/>
      <c r="C31" s="70"/>
      <c r="D31" s="81"/>
      <c r="E31" s="82"/>
      <c r="F31" s="16">
        <f t="shared" si="0"/>
        <v>0</v>
      </c>
      <c r="G31" s="17" t="str">
        <f t="shared" si="1"/>
        <v xml:space="preserve"> </v>
      </c>
    </row>
    <row r="32" spans="1:7">
      <c r="A32" s="20">
        <v>27</v>
      </c>
      <c r="B32" s="74"/>
      <c r="C32" s="70"/>
      <c r="D32" s="81"/>
      <c r="E32" s="82"/>
      <c r="F32" s="16">
        <f t="shared" si="0"/>
        <v>0</v>
      </c>
      <c r="G32" s="17" t="str">
        <f t="shared" si="1"/>
        <v xml:space="preserve"> </v>
      </c>
    </row>
    <row r="33" spans="1:7">
      <c r="A33" s="20">
        <v>28</v>
      </c>
      <c r="B33" s="74"/>
      <c r="C33" s="70"/>
      <c r="D33" s="81"/>
      <c r="E33" s="82"/>
      <c r="F33" s="16">
        <f t="shared" si="0"/>
        <v>0</v>
      </c>
      <c r="G33" s="17" t="str">
        <f t="shared" si="1"/>
        <v xml:space="preserve"> </v>
      </c>
    </row>
    <row r="34" spans="1:7">
      <c r="A34" s="20">
        <v>29</v>
      </c>
      <c r="B34" s="74"/>
      <c r="C34" s="70"/>
      <c r="D34" s="81"/>
      <c r="E34" s="82"/>
      <c r="F34" s="16">
        <f t="shared" si="0"/>
        <v>0</v>
      </c>
      <c r="G34" s="17" t="str">
        <f t="shared" si="1"/>
        <v xml:space="preserve"> </v>
      </c>
    </row>
    <row r="35" spans="1:7" ht="15" thickBot="1">
      <c r="A35" s="20">
        <v>30</v>
      </c>
      <c r="B35" s="75"/>
      <c r="C35" s="71"/>
      <c r="D35" s="83"/>
      <c r="E35" s="84"/>
      <c r="F35" s="16">
        <f t="shared" si="0"/>
        <v>0</v>
      </c>
      <c r="G35" s="17" t="str">
        <f t="shared" si="1"/>
        <v xml:space="preserve"> </v>
      </c>
    </row>
    <row r="36" spans="1:7" ht="15" thickTop="1"/>
    <row r="38" spans="1:7" ht="15.75">
      <c r="A38" s="1464" t="s">
        <v>152</v>
      </c>
      <c r="B38" s="1464"/>
      <c r="C38" s="1464"/>
      <c r="D38" s="1464"/>
      <c r="E38" s="1464"/>
      <c r="F38" s="1464"/>
      <c r="G38" s="1464"/>
    </row>
    <row r="39" spans="1:7" ht="15.75">
      <c r="A39" s="1475" t="s">
        <v>153</v>
      </c>
      <c r="B39" s="1475"/>
      <c r="C39" s="1475"/>
      <c r="D39" s="1475"/>
      <c r="E39" s="1475"/>
      <c r="F39" s="1475"/>
      <c r="G39" s="1475"/>
    </row>
  </sheetData>
  <sheetProtection algorithmName="SHA-512" hashValue="HYhFoqTxx+Bk8cbUxfh+3MUK29PyRKzEAnIDkbR2Mq16gRn8hZVMo2IwY1nLcThkGZOXO5XFICcFQAQc4L1eUg==" saltValue="S3m04NamKftCl7nu/0m3qw==" spinCount="100000" sheet="1" objects="1" scenarios="1"/>
  <mergeCells count="7">
    <mergeCell ref="A39:G39"/>
    <mergeCell ref="A3:F3"/>
    <mergeCell ref="A5:B5"/>
    <mergeCell ref="A38:G38"/>
    <mergeCell ref="F1:G2"/>
    <mergeCell ref="A2:E2"/>
    <mergeCell ref="A1:E1"/>
  </mergeCells>
  <conditionalFormatting sqref="A1:A2 A3:G39">
    <cfRule type="expression" dxfId="20" priority="1">
      <formula>CELL("schutz",A1)=0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1"/>
  <dimension ref="A1:I63"/>
  <sheetViews>
    <sheetView showGridLines="0" topLeftCell="A3" zoomScaleNormal="100" workbookViewId="0">
      <selection activeCell="C17" sqref="C17"/>
    </sheetView>
  </sheetViews>
  <sheetFormatPr baseColWidth="10" defaultColWidth="11.42578125" defaultRowHeight="15"/>
  <cols>
    <col min="1" max="1" width="75.42578125" style="345" customWidth="1"/>
    <col min="2" max="2" width="20.85546875" style="345" customWidth="1"/>
    <col min="3" max="3" width="12.42578125" style="345" customWidth="1"/>
    <col min="4" max="4" width="12.5703125" style="498" customWidth="1"/>
    <col min="5" max="5" width="11.42578125" style="498" customWidth="1"/>
    <col min="6" max="6" width="22.42578125" style="531" hidden="1" customWidth="1"/>
    <col min="7" max="7" width="10.42578125" style="344" hidden="1" customWidth="1"/>
    <col min="8" max="8" width="7.85546875" style="344" hidden="1" customWidth="1"/>
    <col min="9" max="9" width="9.5703125" style="344" hidden="1" customWidth="1"/>
    <col min="10" max="16384" width="11.42578125" style="63"/>
  </cols>
  <sheetData>
    <row r="1" spans="1:9" ht="33" customHeight="1">
      <c r="A1" s="529" t="str">
        <f>AUFTRAG</f>
        <v>Kalkulation Reinigungsleistungen
Stadtbildpflege Kaiserslautern, Vergabe-Nr.: _____________</v>
      </c>
      <c r="B1" s="1555">
        <f>BIETER</f>
        <v>0</v>
      </c>
      <c r="C1" s="1556"/>
      <c r="D1" s="1557"/>
      <c r="E1" s="1547"/>
      <c r="F1" s="1548"/>
      <c r="G1" s="1548"/>
      <c r="H1" s="63"/>
      <c r="I1" s="63"/>
    </row>
    <row r="2" spans="1:9" ht="32.25" customHeight="1" thickBot="1">
      <c r="A2" s="530" t="s">
        <v>253</v>
      </c>
      <c r="B2" s="1558"/>
      <c r="C2" s="1559"/>
      <c r="D2" s="1560"/>
    </row>
    <row r="3" spans="1:9" ht="16.5" thickBot="1">
      <c r="A3" s="351"/>
      <c r="B3" s="351"/>
      <c r="C3" s="351"/>
      <c r="D3" s="352"/>
      <c r="E3" s="352"/>
      <c r="F3" s="355" t="s">
        <v>54</v>
      </c>
      <c r="G3" s="356"/>
      <c r="H3" s="391"/>
      <c r="I3" s="356"/>
    </row>
    <row r="4" spans="1:9" ht="15.75" thickTop="1">
      <c r="A4" s="1540" t="s">
        <v>55</v>
      </c>
      <c r="B4" s="1549"/>
      <c r="C4" s="532"/>
      <c r="D4" s="358"/>
      <c r="E4" s="533"/>
      <c r="F4" s="534" t="s">
        <v>56</v>
      </c>
      <c r="G4" s="535">
        <f>'Verrechenbare Tage'!B14</f>
        <v>365.25</v>
      </c>
      <c r="I4" s="536"/>
    </row>
    <row r="5" spans="1:9">
      <c r="A5" s="1540" t="s">
        <v>57</v>
      </c>
      <c r="B5" s="1549"/>
      <c r="C5" s="537"/>
      <c r="D5" s="358"/>
      <c r="E5" s="533"/>
      <c r="F5" s="534" t="s">
        <v>59</v>
      </c>
      <c r="G5" s="535">
        <f>'Verrechenbare Tage'!C14</f>
        <v>52</v>
      </c>
      <c r="I5" s="435"/>
    </row>
    <row r="6" spans="1:9" ht="15.75" thickBot="1">
      <c r="A6" s="1540" t="s">
        <v>60</v>
      </c>
      <c r="B6" s="1549"/>
      <c r="C6" s="538"/>
      <c r="D6" s="358"/>
      <c r="E6" s="533"/>
      <c r="F6" s="534" t="s">
        <v>61</v>
      </c>
      <c r="G6" s="535">
        <f>'Verrechenbare Tage'!F14</f>
        <v>52</v>
      </c>
      <c r="I6" s="356"/>
    </row>
    <row r="7" spans="1:9" ht="16.5" thickTop="1">
      <c r="A7" s="1550" t="s">
        <v>64</v>
      </c>
      <c r="B7" s="1551"/>
      <c r="C7" s="539">
        <f>'SVS Unterhaltsreinigung'!C7</f>
        <v>8.3333333333333339</v>
      </c>
      <c r="D7" s="352"/>
      <c r="E7" s="352"/>
      <c r="F7" s="534" t="s">
        <v>64</v>
      </c>
      <c r="G7" s="535">
        <f>C7</f>
        <v>8.3333333333333339</v>
      </c>
      <c r="I7" s="356"/>
    </row>
    <row r="8" spans="1:9" ht="15.75">
      <c r="A8" s="351"/>
      <c r="B8" s="351"/>
      <c r="C8" s="351"/>
      <c r="D8" s="352"/>
      <c r="E8" s="352"/>
      <c r="F8" s="857" t="s">
        <v>65</v>
      </c>
      <c r="G8" s="858">
        <f>'Verrechenbare Tage'!H14</f>
        <v>0</v>
      </c>
      <c r="I8" s="356"/>
    </row>
    <row r="9" spans="1:9" ht="14.25" customHeight="1">
      <c r="A9" s="371"/>
      <c r="B9" s="371"/>
      <c r="C9" s="1552" t="s">
        <v>175</v>
      </c>
      <c r="D9" s="1553"/>
      <c r="E9" s="540"/>
      <c r="F9" s="541" t="s">
        <v>68</v>
      </c>
      <c r="G9" s="542">
        <f>G4-G5-G6-G7-G8</f>
        <v>252.91666666666666</v>
      </c>
      <c r="H9" s="355"/>
      <c r="I9" s="435"/>
    </row>
    <row r="10" spans="1:9" ht="15.75" thickBot="1">
      <c r="A10" s="1539" t="s">
        <v>417</v>
      </c>
      <c r="B10" s="1540"/>
      <c r="C10" s="377">
        <v>100</v>
      </c>
      <c r="D10" s="543" t="s">
        <v>176</v>
      </c>
      <c r="E10" s="544"/>
      <c r="F10" s="534" t="s">
        <v>71</v>
      </c>
      <c r="G10" s="535">
        <f>C4</f>
        <v>0</v>
      </c>
      <c r="H10" s="391"/>
      <c r="I10" s="356"/>
    </row>
    <row r="11" spans="1:9" ht="16.5" thickTop="1" thickBot="1">
      <c r="A11" s="1539" t="s">
        <v>617</v>
      </c>
      <c r="B11" s="1554"/>
      <c r="C11" s="545"/>
      <c r="D11" s="546">
        <f>C11</f>
        <v>0</v>
      </c>
      <c r="E11" s="544"/>
      <c r="F11" s="534" t="s">
        <v>72</v>
      </c>
      <c r="G11" s="535">
        <f>C5</f>
        <v>0</v>
      </c>
      <c r="H11" s="391"/>
      <c r="I11" s="356"/>
    </row>
    <row r="12" spans="1:9" ht="16.5" thickTop="1" thickBot="1">
      <c r="A12" s="547" t="s">
        <v>177</v>
      </c>
      <c r="B12" s="548"/>
      <c r="C12" s="851">
        <f>B12*100</f>
        <v>0</v>
      </c>
      <c r="D12" s="546">
        <f>C11*B12</f>
        <v>0</v>
      </c>
      <c r="E12" s="544"/>
      <c r="F12" s="534" t="s">
        <v>74</v>
      </c>
      <c r="G12" s="535">
        <f>C6</f>
        <v>0</v>
      </c>
      <c r="H12" s="406"/>
      <c r="I12" s="549"/>
    </row>
    <row r="13" spans="1:9" ht="16.5" thickTop="1" thickBot="1">
      <c r="A13" s="1539" t="s">
        <v>178</v>
      </c>
      <c r="B13" s="1542"/>
      <c r="C13" s="853"/>
      <c r="D13" s="849">
        <f>$D$11/100*C13</f>
        <v>0</v>
      </c>
      <c r="E13" s="551"/>
      <c r="F13" s="534"/>
      <c r="G13" s="542"/>
      <c r="H13" s="406"/>
      <c r="I13" s="549"/>
    </row>
    <row r="14" spans="1:9" ht="16.5" thickTop="1" thickBot="1">
      <c r="A14" s="552" t="s">
        <v>179</v>
      </c>
      <c r="B14" s="548"/>
      <c r="C14" s="852">
        <f>C13*B14*$B$12</f>
        <v>0</v>
      </c>
      <c r="D14" s="550">
        <f>$D$11/100*C14</f>
        <v>0</v>
      </c>
      <c r="E14" s="551"/>
      <c r="F14" s="553" t="s">
        <v>78</v>
      </c>
      <c r="G14" s="553">
        <f>G9-G10-G11-G12-G13</f>
        <v>252.91666666666666</v>
      </c>
      <c r="H14" s="406"/>
      <c r="I14" s="549"/>
    </row>
    <row r="15" spans="1:9" ht="16.5" thickTop="1" thickBot="1">
      <c r="A15" s="1541" t="s">
        <v>180</v>
      </c>
      <c r="B15" s="1542"/>
      <c r="C15" s="853"/>
      <c r="D15" s="850">
        <f t="shared" ref="D15:D25" si="0">$D$11/100*C15</f>
        <v>0</v>
      </c>
      <c r="E15" s="551"/>
      <c r="F15" s="406" t="s">
        <v>81</v>
      </c>
      <c r="G15" s="356"/>
      <c r="H15" s="391"/>
      <c r="I15" s="356"/>
    </row>
    <row r="16" spans="1:9" ht="16.5" thickTop="1" thickBot="1">
      <c r="A16" s="552" t="s">
        <v>181</v>
      </c>
      <c r="B16" s="554">
        <f>B14</f>
        <v>0</v>
      </c>
      <c r="C16" s="852">
        <f>C15*B16*$B$12</f>
        <v>0</v>
      </c>
      <c r="D16" s="550">
        <f>$D$11/100*C16</f>
        <v>0</v>
      </c>
      <c r="E16" s="551"/>
      <c r="F16" s="555">
        <f>G10</f>
        <v>0</v>
      </c>
      <c r="G16" s="478">
        <v>1</v>
      </c>
      <c r="H16" s="410" t="s">
        <v>83</v>
      </c>
      <c r="I16" s="1349">
        <f>F16*G16/F17</f>
        <v>0</v>
      </c>
    </row>
    <row r="17" spans="1:9" ht="16.5" thickTop="1" thickBot="1">
      <c r="A17" s="1539" t="s">
        <v>77</v>
      </c>
      <c r="B17" s="1540"/>
      <c r="C17" s="853"/>
      <c r="D17" s="850">
        <f t="shared" si="0"/>
        <v>0</v>
      </c>
      <c r="E17" s="551"/>
      <c r="F17" s="556">
        <f>G14</f>
        <v>252.91666666666666</v>
      </c>
      <c r="G17" s="415"/>
      <c r="H17" s="416"/>
      <c r="I17" s="1350"/>
    </row>
    <row r="18" spans="1:9" ht="16.5" thickTop="1" thickBot="1">
      <c r="A18" s="557" t="s">
        <v>182</v>
      </c>
      <c r="B18" s="558">
        <f>B14</f>
        <v>0</v>
      </c>
      <c r="C18" s="852">
        <f>C17*B18*$B$12</f>
        <v>0</v>
      </c>
      <c r="D18" s="550">
        <f>$D$11/100*C18</f>
        <v>0</v>
      </c>
      <c r="E18" s="551"/>
      <c r="F18" s="459" t="s">
        <v>86</v>
      </c>
      <c r="G18" s="460"/>
      <c r="H18" s="461"/>
      <c r="I18" s="462">
        <f>(I16*($C$27-$C$12)/100)</f>
        <v>0</v>
      </c>
    </row>
    <row r="19" spans="1:9" ht="16.5" thickTop="1" thickBot="1">
      <c r="A19" s="1539" t="s">
        <v>79</v>
      </c>
      <c r="B19" s="1540"/>
      <c r="C19" s="853"/>
      <c r="D19" s="850">
        <f t="shared" si="0"/>
        <v>0</v>
      </c>
      <c r="E19" s="551"/>
      <c r="F19" s="459"/>
      <c r="G19" s="460"/>
      <c r="H19" s="461"/>
      <c r="I19" s="462"/>
    </row>
    <row r="20" spans="1:9" ht="16.5" thickTop="1" thickBot="1">
      <c r="A20" s="557" t="s">
        <v>183</v>
      </c>
      <c r="B20" s="558">
        <f>B14</f>
        <v>0</v>
      </c>
      <c r="C20" s="852">
        <f>C19*B20*$B$12</f>
        <v>0</v>
      </c>
      <c r="D20" s="550">
        <f>$D$11/100*C20</f>
        <v>0</v>
      </c>
      <c r="E20" s="551"/>
      <c r="F20" s="344"/>
      <c r="G20" s="435"/>
      <c r="H20" s="355"/>
      <c r="I20" s="406"/>
    </row>
    <row r="21" spans="1:9" ht="16.5" thickTop="1" thickBot="1">
      <c r="A21" s="1539" t="s">
        <v>80</v>
      </c>
      <c r="B21" s="1540"/>
      <c r="C21" s="853"/>
      <c r="D21" s="850">
        <f t="shared" si="0"/>
        <v>0</v>
      </c>
      <c r="E21" s="551"/>
      <c r="F21" s="406" t="s">
        <v>91</v>
      </c>
      <c r="G21" s="406"/>
      <c r="H21" s="406"/>
      <c r="I21" s="406"/>
    </row>
    <row r="22" spans="1:9" ht="16.5" thickTop="1" thickBot="1">
      <c r="A22" s="552" t="s">
        <v>184</v>
      </c>
      <c r="B22" s="554">
        <v>1</v>
      </c>
      <c r="C22" s="852">
        <f>C21*B22*B12</f>
        <v>0</v>
      </c>
      <c r="D22" s="550">
        <f>$D$11/100*C22</f>
        <v>0</v>
      </c>
      <c r="E22" s="551"/>
      <c r="F22" s="555">
        <f>G7</f>
        <v>8.3333333333333339</v>
      </c>
      <c r="G22" s="478">
        <v>1</v>
      </c>
      <c r="H22" s="410" t="s">
        <v>83</v>
      </c>
      <c r="I22" s="1349">
        <f>F22*G22/F23</f>
        <v>3.2948929159802312E-2</v>
      </c>
    </row>
    <row r="23" spans="1:9" ht="16.5" thickTop="1" thickBot="1">
      <c r="A23" s="1541" t="s">
        <v>82</v>
      </c>
      <c r="B23" s="1542"/>
      <c r="C23" s="853"/>
      <c r="D23" s="850">
        <f t="shared" si="0"/>
        <v>0</v>
      </c>
      <c r="E23" s="551"/>
      <c r="F23" s="556">
        <f>G14</f>
        <v>252.91666666666666</v>
      </c>
      <c r="G23" s="415"/>
      <c r="H23" s="416"/>
      <c r="I23" s="1350"/>
    </row>
    <row r="24" spans="1:9" ht="16.5" thickTop="1" thickBot="1">
      <c r="A24" s="552" t="s">
        <v>185</v>
      </c>
      <c r="B24" s="554">
        <f>B14</f>
        <v>0</v>
      </c>
      <c r="C24" s="852">
        <f>C23*B24*B12</f>
        <v>0</v>
      </c>
      <c r="D24" s="550">
        <f>$D$11/100*C24</f>
        <v>0</v>
      </c>
      <c r="E24" s="551"/>
      <c r="F24" s="459" t="s">
        <v>86</v>
      </c>
      <c r="G24" s="460"/>
      <c r="H24" s="461"/>
      <c r="I24" s="462">
        <f>(I22*($C$27-$C$12)/100)</f>
        <v>0</v>
      </c>
    </row>
    <row r="25" spans="1:9" ht="16.5" thickTop="1" thickBot="1">
      <c r="A25" s="1541" t="s">
        <v>202</v>
      </c>
      <c r="B25" s="1542"/>
      <c r="C25" s="853"/>
      <c r="D25" s="850">
        <f t="shared" si="0"/>
        <v>0</v>
      </c>
      <c r="E25" s="551"/>
      <c r="F25" s="459"/>
      <c r="G25" s="460"/>
      <c r="H25" s="461"/>
      <c r="I25" s="462"/>
    </row>
    <row r="26" spans="1:9" ht="16.5" thickTop="1" thickBot="1">
      <c r="A26" s="559" t="s">
        <v>186</v>
      </c>
      <c r="B26" s="560">
        <f>B14</f>
        <v>0</v>
      </c>
      <c r="C26" s="852">
        <f>C25*B26*B12</f>
        <v>0</v>
      </c>
      <c r="D26" s="550">
        <f>$D$11/100*C26</f>
        <v>0</v>
      </c>
      <c r="E26" s="551"/>
      <c r="F26" s="344"/>
      <c r="G26" s="435"/>
      <c r="H26" s="355"/>
      <c r="I26" s="435"/>
    </row>
    <row r="27" spans="1:9" ht="15.75" thickBot="1">
      <c r="A27" s="1543" t="s">
        <v>85</v>
      </c>
      <c r="B27" s="1544"/>
      <c r="C27" s="561">
        <f>SUM(C12:C26)</f>
        <v>0</v>
      </c>
      <c r="D27" s="562">
        <f>SUM(D11:D26)</f>
        <v>0</v>
      </c>
      <c r="E27" s="544"/>
      <c r="F27" s="355" t="s">
        <v>98</v>
      </c>
      <c r="G27" s="356"/>
      <c r="H27" s="391"/>
      <c r="I27" s="356"/>
    </row>
    <row r="28" spans="1:9">
      <c r="A28" s="1545" t="s">
        <v>187</v>
      </c>
      <c r="B28" s="1546"/>
      <c r="C28" s="427"/>
      <c r="D28" s="563"/>
      <c r="E28" s="551"/>
      <c r="F28" s="564">
        <f>G12+G13</f>
        <v>0</v>
      </c>
      <c r="G28" s="565">
        <v>1</v>
      </c>
      <c r="H28" s="566" t="s">
        <v>83</v>
      </c>
      <c r="I28" s="1534">
        <f>F28*G28/F29</f>
        <v>0</v>
      </c>
    </row>
    <row r="29" spans="1:9">
      <c r="A29" s="1527" t="s">
        <v>89</v>
      </c>
      <c r="B29" s="1528"/>
      <c r="C29" s="567">
        <f>I16*100</f>
        <v>0</v>
      </c>
      <c r="D29" s="568">
        <f>($D$11+$D$12)/100*C29</f>
        <v>0</v>
      </c>
      <c r="E29" s="551"/>
      <c r="F29" s="556">
        <f>G14</f>
        <v>252.91666666666666</v>
      </c>
      <c r="G29" s="415"/>
      <c r="H29" s="416"/>
      <c r="I29" s="1350"/>
    </row>
    <row r="30" spans="1:9">
      <c r="A30" s="1537" t="s">
        <v>90</v>
      </c>
      <c r="B30" s="1538"/>
      <c r="C30" s="567">
        <f>I18*100</f>
        <v>0</v>
      </c>
      <c r="D30" s="569">
        <f t="shared" ref="D30:D39" si="1">$D$11/100*C30</f>
        <v>0</v>
      </c>
      <c r="E30" s="551"/>
      <c r="F30" s="570" t="s">
        <v>86</v>
      </c>
      <c r="G30" s="571"/>
      <c r="H30" s="572"/>
      <c r="I30" s="462">
        <f>(I28*($C$27-$C$12)/100)</f>
        <v>0</v>
      </c>
    </row>
    <row r="31" spans="1:9">
      <c r="A31" s="1527" t="s">
        <v>92</v>
      </c>
      <c r="B31" s="1528"/>
      <c r="C31" s="567">
        <f>I22*100</f>
        <v>3.2948929159802312</v>
      </c>
      <c r="D31" s="568">
        <f>($D$11+$D$12)/100*C31</f>
        <v>0</v>
      </c>
      <c r="E31" s="551"/>
      <c r="F31" s="570"/>
      <c r="G31" s="571"/>
      <c r="H31" s="572"/>
      <c r="I31" s="573"/>
    </row>
    <row r="32" spans="1:9">
      <c r="A32" s="1490" t="s">
        <v>93</v>
      </c>
      <c r="B32" s="1491"/>
      <c r="C32" s="574">
        <f>I24*100</f>
        <v>0</v>
      </c>
      <c r="D32" s="575">
        <f t="shared" si="1"/>
        <v>0</v>
      </c>
      <c r="E32" s="551"/>
      <c r="F32" s="344"/>
      <c r="G32" s="435"/>
      <c r="H32" s="355"/>
      <c r="I32" s="435"/>
    </row>
    <row r="33" spans="1:9">
      <c r="A33" s="1529" t="s">
        <v>94</v>
      </c>
      <c r="B33" s="1530"/>
      <c r="C33" s="574">
        <f>I28*100</f>
        <v>0</v>
      </c>
      <c r="D33" s="568">
        <f>($D$11+$D$12)/100*C33</f>
        <v>0</v>
      </c>
      <c r="E33" s="551"/>
      <c r="F33" s="355" t="s">
        <v>106</v>
      </c>
      <c r="G33" s="356"/>
      <c r="H33" s="391"/>
      <c r="I33" s="356"/>
    </row>
    <row r="34" spans="1:9">
      <c r="A34" s="1531" t="s">
        <v>95</v>
      </c>
      <c r="B34" s="1532"/>
      <c r="C34" s="574">
        <f>I30*100</f>
        <v>0</v>
      </c>
      <c r="D34" s="575">
        <f t="shared" si="1"/>
        <v>0</v>
      </c>
      <c r="E34" s="551"/>
      <c r="F34" s="576">
        <f>G11</f>
        <v>0</v>
      </c>
      <c r="G34" s="577">
        <v>1</v>
      </c>
      <c r="H34" s="1533" t="s">
        <v>83</v>
      </c>
      <c r="I34" s="1534">
        <f>F34*G34/F35</f>
        <v>0</v>
      </c>
    </row>
    <row r="35" spans="1:9">
      <c r="A35" s="1535" t="s">
        <v>96</v>
      </c>
      <c r="B35" s="1536"/>
      <c r="C35" s="579">
        <f>I34*100</f>
        <v>0</v>
      </c>
      <c r="D35" s="568">
        <f>($D$11+$D$12)/100*C35</f>
        <v>0</v>
      </c>
      <c r="E35" s="551"/>
      <c r="F35" s="556">
        <f>G14</f>
        <v>252.91666666666666</v>
      </c>
      <c r="G35" s="415"/>
      <c r="H35" s="1348"/>
      <c r="I35" s="1350"/>
    </row>
    <row r="36" spans="1:9" ht="15.75" thickBot="1">
      <c r="A36" s="1510" t="s">
        <v>97</v>
      </c>
      <c r="B36" s="1511"/>
      <c r="C36" s="580">
        <f>I36*100</f>
        <v>0</v>
      </c>
      <c r="D36" s="581">
        <f t="shared" si="1"/>
        <v>0</v>
      </c>
      <c r="E36" s="551"/>
      <c r="F36" s="582" t="s">
        <v>86</v>
      </c>
      <c r="G36" s="583"/>
      <c r="H36" s="584"/>
      <c r="I36" s="462">
        <f>(I34*($C$27-$C$12)/100)</f>
        <v>0</v>
      </c>
    </row>
    <row r="37" spans="1:9" ht="15.75" thickTop="1">
      <c r="A37" s="578" t="s">
        <v>99</v>
      </c>
      <c r="B37" s="1512" t="s">
        <v>188</v>
      </c>
      <c r="C37" s="585"/>
      <c r="D37" s="586">
        <f t="shared" si="1"/>
        <v>0</v>
      </c>
      <c r="E37" s="551"/>
      <c r="F37" s="582"/>
      <c r="G37" s="583"/>
      <c r="H37" s="584"/>
      <c r="I37" s="587"/>
    </row>
    <row r="38" spans="1:9">
      <c r="A38" s="588" t="s">
        <v>101</v>
      </c>
      <c r="B38" s="1513"/>
      <c r="C38" s="589"/>
      <c r="D38" s="590">
        <f t="shared" si="1"/>
        <v>0</v>
      </c>
      <c r="E38" s="551"/>
      <c r="F38" s="344"/>
      <c r="G38" s="435"/>
      <c r="H38" s="355"/>
      <c r="I38" s="435"/>
    </row>
    <row r="39" spans="1:9" ht="15.75" thickBot="1">
      <c r="A39" s="1514" t="s">
        <v>189</v>
      </c>
      <c r="B39" s="1515"/>
      <c r="C39" s="591"/>
      <c r="D39" s="592">
        <f t="shared" si="1"/>
        <v>0</v>
      </c>
      <c r="E39" s="551"/>
      <c r="F39" s="355" t="s">
        <v>113</v>
      </c>
      <c r="G39" s="356"/>
      <c r="H39" s="391"/>
      <c r="I39" s="356"/>
    </row>
    <row r="40" spans="1:9">
      <c r="A40" s="1516" t="s">
        <v>190</v>
      </c>
      <c r="B40" s="1517"/>
      <c r="C40" s="593">
        <f>IFERROR(100*D40/D11,0)</f>
        <v>0</v>
      </c>
      <c r="D40" s="594">
        <f>SUM(D29:D39)</f>
        <v>0</v>
      </c>
      <c r="E40" s="544"/>
      <c r="F40" s="564">
        <f>1.85*G10</f>
        <v>0</v>
      </c>
      <c r="G40" s="565">
        <v>1</v>
      </c>
      <c r="H40" s="1523" t="s">
        <v>83</v>
      </c>
      <c r="I40" s="1524">
        <f>F40*G40/F41</f>
        <v>0</v>
      </c>
    </row>
    <row r="41" spans="1:9" ht="15.75" thickBot="1">
      <c r="A41" s="1525" t="s">
        <v>104</v>
      </c>
      <c r="B41" s="1526"/>
      <c r="C41" s="595">
        <f>C27+C40</f>
        <v>0</v>
      </c>
      <c r="D41" s="596">
        <f>D40+D27</f>
        <v>0</v>
      </c>
      <c r="E41" s="544"/>
      <c r="F41" s="597">
        <f>G14*7.8</f>
        <v>1972.7499999999998</v>
      </c>
      <c r="G41" s="415"/>
      <c r="H41" s="1348"/>
      <c r="I41" s="1350"/>
    </row>
    <row r="42" spans="1:9" ht="15.75" thickBot="1">
      <c r="A42" s="1518" t="s">
        <v>105</v>
      </c>
      <c r="B42" s="1518"/>
      <c r="C42" s="598"/>
      <c r="D42" s="599"/>
      <c r="E42" s="551"/>
      <c r="F42" s="600" t="s">
        <v>86</v>
      </c>
      <c r="G42" s="601"/>
      <c r="H42" s="602"/>
      <c r="I42" s="462">
        <f>(I40*($C$27-$C$12)/100)</f>
        <v>0</v>
      </c>
    </row>
    <row r="43" spans="1:9" ht="15.75" thickTop="1">
      <c r="A43" s="1519" t="s">
        <v>191</v>
      </c>
      <c r="B43" s="1520"/>
      <c r="C43" s="603"/>
      <c r="D43" s="604">
        <f>$D$11/100*C43</f>
        <v>0</v>
      </c>
      <c r="E43" s="551"/>
      <c r="F43" s="600"/>
      <c r="G43" s="601"/>
      <c r="H43" s="602"/>
      <c r="I43" s="605"/>
    </row>
    <row r="44" spans="1:9">
      <c r="A44" s="1521" t="s">
        <v>108</v>
      </c>
      <c r="B44" s="1522"/>
      <c r="C44" s="606"/>
      <c r="D44" s="604">
        <f t="shared" ref="D44:D56" si="2">$D$11/100*C44</f>
        <v>0</v>
      </c>
      <c r="E44" s="551"/>
      <c r="F44" s="607"/>
    </row>
    <row r="45" spans="1:9" ht="15.75" thickBot="1">
      <c r="A45" s="1494" t="s">
        <v>109</v>
      </c>
      <c r="B45" s="1495"/>
      <c r="C45" s="608"/>
      <c r="D45" s="609">
        <f t="shared" si="2"/>
        <v>0</v>
      </c>
      <c r="E45" s="551"/>
      <c r="F45" s="607"/>
    </row>
    <row r="46" spans="1:9" ht="16.5" thickTop="1" thickBot="1">
      <c r="A46" s="1518" t="s">
        <v>110</v>
      </c>
      <c r="B46" s="1518"/>
      <c r="C46" s="598"/>
      <c r="D46" s="599"/>
      <c r="E46" s="551"/>
      <c r="F46" s="607"/>
    </row>
    <row r="47" spans="1:9" ht="15.75" thickTop="1">
      <c r="A47" s="1494" t="s">
        <v>192</v>
      </c>
      <c r="B47" s="1495"/>
      <c r="C47" s="610"/>
      <c r="D47" s="609">
        <f t="shared" si="2"/>
        <v>0</v>
      </c>
      <c r="E47" s="551"/>
      <c r="F47" s="607"/>
    </row>
    <row r="48" spans="1:9">
      <c r="A48" s="1490" t="s">
        <v>193</v>
      </c>
      <c r="B48" s="1491"/>
      <c r="C48" s="611"/>
      <c r="D48" s="609">
        <f t="shared" si="2"/>
        <v>0</v>
      </c>
      <c r="E48" s="551"/>
      <c r="F48" s="607"/>
    </row>
    <row r="49" spans="1:9" ht="24" customHeight="1">
      <c r="A49" s="1492" t="s">
        <v>194</v>
      </c>
      <c r="B49" s="1493"/>
      <c r="C49" s="611"/>
      <c r="D49" s="609">
        <f t="shared" si="2"/>
        <v>0</v>
      </c>
      <c r="E49" s="551"/>
      <c r="F49" s="607"/>
    </row>
    <row r="50" spans="1:9">
      <c r="A50" s="1494" t="s">
        <v>115</v>
      </c>
      <c r="B50" s="1495"/>
      <c r="C50" s="611"/>
      <c r="D50" s="609">
        <f t="shared" si="2"/>
        <v>0</v>
      </c>
      <c r="E50" s="551"/>
      <c r="F50" s="607"/>
    </row>
    <row r="51" spans="1:9">
      <c r="A51" s="1494" t="s">
        <v>116</v>
      </c>
      <c r="B51" s="1495"/>
      <c r="C51" s="611"/>
      <c r="D51" s="609">
        <f t="shared" si="2"/>
        <v>0</v>
      </c>
      <c r="E51" s="551"/>
      <c r="F51" s="607"/>
    </row>
    <row r="52" spans="1:9">
      <c r="A52" s="559" t="s">
        <v>117</v>
      </c>
      <c r="B52" s="612"/>
      <c r="C52" s="613"/>
      <c r="D52" s="614">
        <f t="shared" si="2"/>
        <v>0</v>
      </c>
      <c r="E52" s="551"/>
      <c r="F52" s="607"/>
    </row>
    <row r="53" spans="1:9" ht="15.75" thickBot="1">
      <c r="A53" s="1496" t="s">
        <v>118</v>
      </c>
      <c r="B53" s="1497"/>
      <c r="C53" s="615"/>
      <c r="D53" s="616">
        <f t="shared" si="2"/>
        <v>0</v>
      </c>
      <c r="E53" s="551"/>
      <c r="F53" s="607"/>
      <c r="G53" s="507"/>
      <c r="H53" s="507"/>
      <c r="I53" s="507"/>
    </row>
    <row r="54" spans="1:9">
      <c r="A54" s="1498" t="s">
        <v>119</v>
      </c>
      <c r="B54" s="1499"/>
      <c r="C54" s="617">
        <f>SUM(C43:C53)</f>
        <v>0</v>
      </c>
      <c r="D54" s="618">
        <f>SUM(D43:D53)</f>
        <v>0</v>
      </c>
      <c r="E54" s="544"/>
      <c r="F54" s="619"/>
    </row>
    <row r="55" spans="1:9" ht="15.75" thickBot="1">
      <c r="A55" s="1500" t="s">
        <v>120</v>
      </c>
      <c r="B55" s="1501"/>
      <c r="C55" s="620">
        <f>C10+C41+C54</f>
        <v>100</v>
      </c>
      <c r="D55" s="621"/>
      <c r="E55" s="551"/>
      <c r="F55" s="607"/>
    </row>
    <row r="56" spans="1:9" ht="16.5" thickTop="1" thickBot="1">
      <c r="A56" s="622" t="s">
        <v>195</v>
      </c>
      <c r="B56" s="623"/>
      <c r="C56" s="624">
        <f>C55*B56%</f>
        <v>0</v>
      </c>
      <c r="D56" s="625">
        <f t="shared" si="2"/>
        <v>0</v>
      </c>
      <c r="E56" s="544"/>
      <c r="F56" s="619"/>
    </row>
    <row r="57" spans="1:9">
      <c r="A57" s="1502" t="s">
        <v>122</v>
      </c>
      <c r="B57" s="1503"/>
      <c r="C57" s="421">
        <f>C55+C56</f>
        <v>100</v>
      </c>
      <c r="D57" s="543"/>
      <c r="E57" s="544"/>
      <c r="F57" s="619"/>
    </row>
    <row r="58" spans="1:9" ht="15.75">
      <c r="A58" s="1504" t="s">
        <v>196</v>
      </c>
      <c r="B58" s="1505"/>
      <c r="C58" s="626">
        <f>D58</f>
        <v>0</v>
      </c>
      <c r="D58" s="627">
        <f>D27+D40+D54+D56</f>
        <v>0</v>
      </c>
      <c r="E58" s="628"/>
      <c r="F58" s="533"/>
      <c r="G58" s="391"/>
      <c r="H58" s="356"/>
      <c r="I58" s="391"/>
    </row>
    <row r="59" spans="1:9">
      <c r="A59" s="1506" t="s">
        <v>124</v>
      </c>
      <c r="B59" s="1506"/>
      <c r="C59" s="629">
        <f>IFERROR(D41*100/D58,0)</f>
        <v>0</v>
      </c>
      <c r="D59" s="497"/>
      <c r="E59" s="497"/>
      <c r="F59" s="497"/>
      <c r="G59" s="391"/>
      <c r="H59" s="356"/>
      <c r="I59" s="391"/>
    </row>
    <row r="60" spans="1:9">
      <c r="A60" s="502"/>
      <c r="B60" s="502"/>
      <c r="C60" s="502"/>
      <c r="D60" s="506"/>
      <c r="E60" s="506"/>
      <c r="F60" s="506"/>
      <c r="G60" s="391"/>
      <c r="H60" s="356"/>
      <c r="I60" s="391"/>
    </row>
    <row r="61" spans="1:9" ht="15.75" thickBot="1">
      <c r="A61" s="1507" t="s">
        <v>197</v>
      </c>
      <c r="B61" s="1508"/>
      <c r="C61" s="1508"/>
      <c r="D61" s="1509"/>
      <c r="E61" s="630"/>
      <c r="F61" s="631"/>
    </row>
    <row r="62" spans="1:9" ht="13.5" customHeight="1" thickTop="1" thickBot="1">
      <c r="A62" s="1487" t="s">
        <v>133</v>
      </c>
      <c r="B62" s="1488"/>
      <c r="C62" s="1488"/>
      <c r="D62" s="1489"/>
    </row>
    <row r="63" spans="1:9" ht="15.75" thickTop="1">
      <c r="G63" s="507"/>
      <c r="H63" s="507"/>
      <c r="I63" s="507"/>
    </row>
  </sheetData>
  <sheetProtection algorithmName="SHA-512" hashValue="DMrDuKsYU4+/eZvNd6OnCBjszWxjdKQojWbkdnetwW2TdJGorQfh/Nn/tAfH5aj0rJU39U5272edH7kyinQI8A==" saltValue="WjVgplBkrSwK9ovB17hW7A==" spinCount="100000" sheet="1" objects="1" scenarios="1" selectLockedCells="1"/>
  <mergeCells count="55">
    <mergeCell ref="A15:B15"/>
    <mergeCell ref="E1:G1"/>
    <mergeCell ref="A4:B4"/>
    <mergeCell ref="A5:B5"/>
    <mergeCell ref="A6:B6"/>
    <mergeCell ref="A7:B7"/>
    <mergeCell ref="C9:D9"/>
    <mergeCell ref="A10:B10"/>
    <mergeCell ref="A11:B11"/>
    <mergeCell ref="A13:B13"/>
    <mergeCell ref="B1:D2"/>
    <mergeCell ref="A30:B30"/>
    <mergeCell ref="I16:I17"/>
    <mergeCell ref="A17:B17"/>
    <mergeCell ref="A19:B19"/>
    <mergeCell ref="A21:B21"/>
    <mergeCell ref="I22:I23"/>
    <mergeCell ref="A23:B23"/>
    <mergeCell ref="A25:B25"/>
    <mergeCell ref="A27:B27"/>
    <mergeCell ref="A28:B28"/>
    <mergeCell ref="I28:I29"/>
    <mergeCell ref="A29:B29"/>
    <mergeCell ref="H40:H41"/>
    <mergeCell ref="I40:I41"/>
    <mergeCell ref="A41:B41"/>
    <mergeCell ref="A31:B31"/>
    <mergeCell ref="A32:B32"/>
    <mergeCell ref="A33:B33"/>
    <mergeCell ref="A34:B34"/>
    <mergeCell ref="H34:H35"/>
    <mergeCell ref="I34:I35"/>
    <mergeCell ref="A35:B35"/>
    <mergeCell ref="A47:B47"/>
    <mergeCell ref="A36:B36"/>
    <mergeCell ref="B37:B38"/>
    <mergeCell ref="A39:B39"/>
    <mergeCell ref="A40:B40"/>
    <mergeCell ref="A42:B42"/>
    <mergeCell ref="A43:B43"/>
    <mergeCell ref="A44:B44"/>
    <mergeCell ref="A45:B45"/>
    <mergeCell ref="A46:B46"/>
    <mergeCell ref="A62:D62"/>
    <mergeCell ref="A48:B48"/>
    <mergeCell ref="A49:B49"/>
    <mergeCell ref="A50:B50"/>
    <mergeCell ref="A51:B51"/>
    <mergeCell ref="A53:B53"/>
    <mergeCell ref="A54:B54"/>
    <mergeCell ref="A55:B55"/>
    <mergeCell ref="A57:B57"/>
    <mergeCell ref="A58:B58"/>
    <mergeCell ref="A59:B59"/>
    <mergeCell ref="A61:D61"/>
  </mergeCells>
  <conditionalFormatting sqref="A1:B1 A2 A3:D54 C55:D55 A56:D62">
    <cfRule type="expression" dxfId="19" priority="2">
      <formula>CELL("schutz",A1)=0</formula>
    </cfRule>
  </conditionalFormatting>
  <conditionalFormatting sqref="A55:B55">
    <cfRule type="expression" dxfId="18" priority="1">
      <formula>CELL("schutz",A55)=0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DCE6D-3CAC-4E27-81CF-BC4CBC2A7749}">
  <dimension ref="A1:I63"/>
  <sheetViews>
    <sheetView showGridLines="0" topLeftCell="A3" zoomScaleNormal="100" workbookViewId="0">
      <selection activeCell="C52" sqref="C52"/>
    </sheetView>
  </sheetViews>
  <sheetFormatPr baseColWidth="10" defaultColWidth="11.42578125" defaultRowHeight="15"/>
  <cols>
    <col min="1" max="1" width="75.42578125" style="345" customWidth="1"/>
    <col min="2" max="2" width="20.85546875" style="345" customWidth="1"/>
    <col min="3" max="3" width="12.42578125" style="345" customWidth="1"/>
    <col min="4" max="4" width="12.5703125" style="498" customWidth="1"/>
    <col min="5" max="5" width="11.42578125" style="498" customWidth="1"/>
    <col min="6" max="6" width="22.42578125" style="531" hidden="1" customWidth="1"/>
    <col min="7" max="7" width="10.42578125" style="344" hidden="1" customWidth="1"/>
    <col min="8" max="8" width="7.85546875" style="344" hidden="1" customWidth="1"/>
    <col min="9" max="9" width="9.5703125" style="344" hidden="1" customWidth="1"/>
    <col min="10" max="16384" width="11.42578125" style="63"/>
  </cols>
  <sheetData>
    <row r="1" spans="1:9" ht="33" customHeight="1">
      <c r="A1" s="529" t="str">
        <f>AUFTRAG</f>
        <v>Kalkulation Reinigungsleistungen
Stadtbildpflege Kaiserslautern, Vergabe-Nr.: _____________</v>
      </c>
      <c r="B1" s="1555">
        <f>BIETER</f>
        <v>0</v>
      </c>
      <c r="C1" s="1556"/>
      <c r="D1" s="1557"/>
      <c r="E1" s="1547"/>
      <c r="F1" s="1548"/>
      <c r="G1" s="1548"/>
      <c r="H1" s="63"/>
      <c r="I1" s="63"/>
    </row>
    <row r="2" spans="1:9" ht="32.25" customHeight="1" thickBot="1">
      <c r="A2" s="530" t="s">
        <v>254</v>
      </c>
      <c r="B2" s="1558"/>
      <c r="C2" s="1559"/>
      <c r="D2" s="1560"/>
    </row>
    <row r="3" spans="1:9" ht="16.5" thickBot="1">
      <c r="A3" s="351"/>
      <c r="B3" s="351"/>
      <c r="C3" s="351"/>
      <c r="D3" s="352"/>
      <c r="E3" s="352"/>
      <c r="F3" s="355" t="s">
        <v>54</v>
      </c>
      <c r="G3" s="356"/>
      <c r="H3" s="391"/>
      <c r="I3" s="356"/>
    </row>
    <row r="4" spans="1:9" ht="15.75" thickTop="1">
      <c r="A4" s="1540" t="s">
        <v>55</v>
      </c>
      <c r="B4" s="1549"/>
      <c r="C4" s="532"/>
      <c r="D4" s="358"/>
      <c r="E4" s="533"/>
      <c r="F4" s="534" t="s">
        <v>56</v>
      </c>
      <c r="G4" s="535">
        <f>'Verrechenbare Tage'!B14</f>
        <v>365.25</v>
      </c>
      <c r="I4" s="536"/>
    </row>
    <row r="5" spans="1:9">
      <c r="A5" s="1540" t="s">
        <v>57</v>
      </c>
      <c r="B5" s="1549"/>
      <c r="C5" s="537"/>
      <c r="D5" s="358"/>
      <c r="E5" s="533"/>
      <c r="F5" s="534" t="s">
        <v>59</v>
      </c>
      <c r="G5" s="535">
        <f>'Verrechenbare Tage'!C14</f>
        <v>52</v>
      </c>
      <c r="I5" s="435"/>
    </row>
    <row r="6" spans="1:9" ht="15.75" thickBot="1">
      <c r="A6" s="1540" t="s">
        <v>60</v>
      </c>
      <c r="B6" s="1549"/>
      <c r="C6" s="538"/>
      <c r="D6" s="358"/>
      <c r="E6" s="533"/>
      <c r="F6" s="534" t="s">
        <v>61</v>
      </c>
      <c r="G6" s="535">
        <f>'Verrechenbare Tage'!F14</f>
        <v>52</v>
      </c>
      <c r="I6" s="356"/>
    </row>
    <row r="7" spans="1:9" ht="16.5" thickTop="1">
      <c r="A7" s="1550" t="s">
        <v>64</v>
      </c>
      <c r="B7" s="1551"/>
      <c r="C7" s="539">
        <f>'SVS Unterhaltsreinigung'!C7</f>
        <v>8.3333333333333339</v>
      </c>
      <c r="D7" s="352"/>
      <c r="E7" s="352"/>
      <c r="F7" s="534" t="s">
        <v>64</v>
      </c>
      <c r="G7" s="535">
        <f>C7</f>
        <v>8.3333333333333339</v>
      </c>
      <c r="I7" s="356"/>
    </row>
    <row r="8" spans="1:9" ht="15.75">
      <c r="A8" s="351"/>
      <c r="B8" s="351"/>
      <c r="C8" s="351"/>
      <c r="D8" s="352"/>
      <c r="E8" s="352"/>
      <c r="F8" s="857" t="s">
        <v>65</v>
      </c>
      <c r="G8" s="858">
        <f>'Verrechenbare Tage'!H14</f>
        <v>0</v>
      </c>
      <c r="I8" s="356"/>
    </row>
    <row r="9" spans="1:9" ht="14.25" customHeight="1">
      <c r="A9" s="371"/>
      <c r="B9" s="371"/>
      <c r="C9" s="1552" t="s">
        <v>175</v>
      </c>
      <c r="D9" s="1553"/>
      <c r="E9" s="540"/>
      <c r="F9" s="541" t="s">
        <v>68</v>
      </c>
      <c r="G9" s="542">
        <f>G4-G5-G6-G7-G8</f>
        <v>252.91666666666666</v>
      </c>
      <c r="H9" s="355"/>
      <c r="I9" s="435"/>
    </row>
    <row r="10" spans="1:9" ht="15.75" thickBot="1">
      <c r="A10" s="1539" t="s">
        <v>417</v>
      </c>
      <c r="B10" s="1540"/>
      <c r="C10" s="377">
        <v>100</v>
      </c>
      <c r="D10" s="543" t="s">
        <v>176</v>
      </c>
      <c r="E10" s="544"/>
      <c r="F10" s="534" t="s">
        <v>71</v>
      </c>
      <c r="G10" s="535">
        <f>C4</f>
        <v>0</v>
      </c>
      <c r="H10" s="391"/>
      <c r="I10" s="356"/>
    </row>
    <row r="11" spans="1:9" ht="16.5" thickTop="1" thickBot="1">
      <c r="A11" s="1539" t="s">
        <v>617</v>
      </c>
      <c r="B11" s="1554"/>
      <c r="C11" s="545"/>
      <c r="D11" s="546">
        <f>C11</f>
        <v>0</v>
      </c>
      <c r="E11" s="544"/>
      <c r="F11" s="534" t="s">
        <v>72</v>
      </c>
      <c r="G11" s="535">
        <f>C5</f>
        <v>0</v>
      </c>
      <c r="H11" s="391"/>
      <c r="I11" s="356"/>
    </row>
    <row r="12" spans="1:9" ht="16.5" thickTop="1" thickBot="1">
      <c r="A12" s="547" t="s">
        <v>431</v>
      </c>
      <c r="B12" s="548"/>
      <c r="C12" s="851">
        <f>B12*100</f>
        <v>0</v>
      </c>
      <c r="D12" s="546">
        <f>C11*B12</f>
        <v>0</v>
      </c>
      <c r="E12" s="544"/>
      <c r="F12" s="534" t="s">
        <v>74</v>
      </c>
      <c r="G12" s="535">
        <f>C6</f>
        <v>0</v>
      </c>
      <c r="H12" s="406"/>
      <c r="I12" s="549"/>
    </row>
    <row r="13" spans="1:9" ht="16.5" thickTop="1" thickBot="1">
      <c r="A13" s="1539" t="s">
        <v>178</v>
      </c>
      <c r="B13" s="1542"/>
      <c r="C13" s="853"/>
      <c r="D13" s="854">
        <f>$D$11/100*C13</f>
        <v>0</v>
      </c>
      <c r="E13" s="551"/>
      <c r="F13" s="534"/>
      <c r="G13" s="542"/>
      <c r="H13" s="406"/>
      <c r="I13" s="549"/>
    </row>
    <row r="14" spans="1:9" ht="16.5" thickTop="1" thickBot="1">
      <c r="A14" s="552" t="s">
        <v>179</v>
      </c>
      <c r="B14" s="548"/>
      <c r="C14" s="852">
        <f>C13*B14*$B$12</f>
        <v>0</v>
      </c>
      <c r="D14" s="550">
        <f>$D$11/100*C14</f>
        <v>0</v>
      </c>
      <c r="E14" s="551"/>
      <c r="F14" s="553" t="s">
        <v>78</v>
      </c>
      <c r="G14" s="553">
        <f>G9-G10-G11-G12-G13</f>
        <v>252.91666666666666</v>
      </c>
      <c r="H14" s="406"/>
      <c r="I14" s="549"/>
    </row>
    <row r="15" spans="1:9" ht="16.5" thickTop="1" thickBot="1">
      <c r="A15" s="1541" t="s">
        <v>180</v>
      </c>
      <c r="B15" s="1542"/>
      <c r="C15" s="853"/>
      <c r="D15" s="854">
        <f t="shared" ref="D15:D25" si="0">$D$11/100*C15</f>
        <v>0</v>
      </c>
      <c r="E15" s="551"/>
      <c r="F15" s="406" t="s">
        <v>81</v>
      </c>
      <c r="G15" s="356"/>
      <c r="H15" s="391"/>
      <c r="I15" s="356"/>
    </row>
    <row r="16" spans="1:9" ht="16.5" thickTop="1" thickBot="1">
      <c r="A16" s="552" t="s">
        <v>181</v>
      </c>
      <c r="B16" s="554">
        <f>B14</f>
        <v>0</v>
      </c>
      <c r="C16" s="852">
        <f>C15*B16*$B$12</f>
        <v>0</v>
      </c>
      <c r="D16" s="550">
        <f>$D$11/100*C16</f>
        <v>0</v>
      </c>
      <c r="E16" s="551"/>
      <c r="F16" s="555">
        <f>G10</f>
        <v>0</v>
      </c>
      <c r="G16" s="478">
        <v>1</v>
      </c>
      <c r="H16" s="410" t="s">
        <v>83</v>
      </c>
      <c r="I16" s="1349">
        <f>F16*G16/F17</f>
        <v>0</v>
      </c>
    </row>
    <row r="17" spans="1:9" ht="16.5" thickTop="1" thickBot="1">
      <c r="A17" s="1539" t="s">
        <v>77</v>
      </c>
      <c r="B17" s="1540"/>
      <c r="C17" s="853"/>
      <c r="D17" s="854">
        <f t="shared" si="0"/>
        <v>0</v>
      </c>
      <c r="E17" s="551"/>
      <c r="F17" s="556">
        <f>G14</f>
        <v>252.91666666666666</v>
      </c>
      <c r="G17" s="415"/>
      <c r="H17" s="416"/>
      <c r="I17" s="1350"/>
    </row>
    <row r="18" spans="1:9" ht="16.5" thickTop="1" thickBot="1">
      <c r="A18" s="557" t="s">
        <v>182</v>
      </c>
      <c r="B18" s="558">
        <f>B14</f>
        <v>0</v>
      </c>
      <c r="C18" s="852">
        <f>C17*B18*$B$12</f>
        <v>0</v>
      </c>
      <c r="D18" s="550">
        <f>$D$11/100*C18</f>
        <v>0</v>
      </c>
      <c r="E18" s="551"/>
      <c r="F18" s="459" t="s">
        <v>86</v>
      </c>
      <c r="G18" s="460"/>
      <c r="H18" s="461"/>
      <c r="I18" s="462">
        <f>(I16*($C$27-$C$12)/100)</f>
        <v>0</v>
      </c>
    </row>
    <row r="19" spans="1:9" ht="16.5" thickTop="1" thickBot="1">
      <c r="A19" s="1539" t="s">
        <v>79</v>
      </c>
      <c r="B19" s="1540"/>
      <c r="C19" s="853"/>
      <c r="D19" s="854">
        <f t="shared" si="0"/>
        <v>0</v>
      </c>
      <c r="E19" s="551"/>
      <c r="F19" s="459"/>
      <c r="G19" s="460"/>
      <c r="H19" s="461"/>
      <c r="I19" s="462"/>
    </row>
    <row r="20" spans="1:9" ht="16.5" thickTop="1" thickBot="1">
      <c r="A20" s="557" t="s">
        <v>183</v>
      </c>
      <c r="B20" s="558">
        <f>B14</f>
        <v>0</v>
      </c>
      <c r="C20" s="852">
        <f>C19*B20*$B$12</f>
        <v>0</v>
      </c>
      <c r="D20" s="550">
        <f>$D$11/100*C20</f>
        <v>0</v>
      </c>
      <c r="E20" s="551"/>
      <c r="F20" s="344"/>
      <c r="G20" s="435"/>
      <c r="H20" s="355"/>
      <c r="I20" s="406"/>
    </row>
    <row r="21" spans="1:9" ht="16.5" thickTop="1" thickBot="1">
      <c r="A21" s="1539" t="s">
        <v>80</v>
      </c>
      <c r="B21" s="1540"/>
      <c r="C21" s="853"/>
      <c r="D21" s="854">
        <f t="shared" si="0"/>
        <v>0</v>
      </c>
      <c r="E21" s="551"/>
      <c r="F21" s="406" t="s">
        <v>91</v>
      </c>
      <c r="G21" s="406"/>
      <c r="H21" s="406"/>
      <c r="I21" s="406"/>
    </row>
    <row r="22" spans="1:9" ht="16.5" thickTop="1" thickBot="1">
      <c r="A22" s="552" t="s">
        <v>184</v>
      </c>
      <c r="B22" s="554">
        <v>1</v>
      </c>
      <c r="C22" s="852">
        <f>C21*B22*B12</f>
        <v>0</v>
      </c>
      <c r="D22" s="550">
        <f>$D$11/100*C22</f>
        <v>0</v>
      </c>
      <c r="E22" s="551"/>
      <c r="F22" s="555">
        <f>G7</f>
        <v>8.3333333333333339</v>
      </c>
      <c r="G22" s="478">
        <v>1</v>
      </c>
      <c r="H22" s="410" t="s">
        <v>83</v>
      </c>
      <c r="I22" s="1349">
        <f>F22*G22/F23</f>
        <v>3.2948929159802312E-2</v>
      </c>
    </row>
    <row r="23" spans="1:9" ht="16.5" thickTop="1" thickBot="1">
      <c r="A23" s="1541" t="s">
        <v>82</v>
      </c>
      <c r="B23" s="1542"/>
      <c r="C23" s="853"/>
      <c r="D23" s="854">
        <f t="shared" si="0"/>
        <v>0</v>
      </c>
      <c r="E23" s="551"/>
      <c r="F23" s="556">
        <f>G14</f>
        <v>252.91666666666666</v>
      </c>
      <c r="G23" s="415"/>
      <c r="H23" s="416"/>
      <c r="I23" s="1350"/>
    </row>
    <row r="24" spans="1:9" ht="16.5" thickTop="1" thickBot="1">
      <c r="A24" s="552" t="s">
        <v>185</v>
      </c>
      <c r="B24" s="554">
        <f>B14</f>
        <v>0</v>
      </c>
      <c r="C24" s="852">
        <f>C23*B24*B12</f>
        <v>0</v>
      </c>
      <c r="D24" s="550">
        <f>$D$11/100*C24</f>
        <v>0</v>
      </c>
      <c r="E24" s="551"/>
      <c r="F24" s="459" t="s">
        <v>86</v>
      </c>
      <c r="G24" s="460"/>
      <c r="H24" s="461"/>
      <c r="I24" s="462">
        <f>(I22*($C$27-$C$12)/100)</f>
        <v>0</v>
      </c>
    </row>
    <row r="25" spans="1:9" ht="16.5" thickTop="1" thickBot="1">
      <c r="A25" s="1541" t="s">
        <v>202</v>
      </c>
      <c r="B25" s="1542"/>
      <c r="C25" s="853"/>
      <c r="D25" s="854">
        <f t="shared" si="0"/>
        <v>0</v>
      </c>
      <c r="E25" s="551"/>
      <c r="F25" s="459"/>
      <c r="G25" s="460"/>
      <c r="H25" s="461"/>
      <c r="I25" s="462"/>
    </row>
    <row r="26" spans="1:9" ht="16.5" thickTop="1" thickBot="1">
      <c r="A26" s="559" t="s">
        <v>186</v>
      </c>
      <c r="B26" s="560">
        <f>B14</f>
        <v>0</v>
      </c>
      <c r="C26" s="852">
        <f>C25*B26*B12</f>
        <v>0</v>
      </c>
      <c r="D26" s="550">
        <f>$D$11/100*C26</f>
        <v>0</v>
      </c>
      <c r="E26" s="551"/>
      <c r="F26" s="344"/>
      <c r="G26" s="435"/>
      <c r="H26" s="355"/>
      <c r="I26" s="435"/>
    </row>
    <row r="27" spans="1:9" ht="15.75" thickBot="1">
      <c r="A27" s="1543" t="s">
        <v>85</v>
      </c>
      <c r="B27" s="1544"/>
      <c r="C27" s="561">
        <f>SUM(C12:C26)</f>
        <v>0</v>
      </c>
      <c r="D27" s="562">
        <f>SUM(D11:D26)</f>
        <v>0</v>
      </c>
      <c r="E27" s="544"/>
      <c r="F27" s="355" t="s">
        <v>98</v>
      </c>
      <c r="G27" s="356"/>
      <c r="H27" s="391"/>
      <c r="I27" s="356"/>
    </row>
    <row r="28" spans="1:9">
      <c r="A28" s="1545" t="s">
        <v>187</v>
      </c>
      <c r="B28" s="1546"/>
      <c r="C28" s="427"/>
      <c r="D28" s="563"/>
      <c r="E28" s="551"/>
      <c r="F28" s="564">
        <f>G12+G13</f>
        <v>0</v>
      </c>
      <c r="G28" s="565">
        <v>1</v>
      </c>
      <c r="H28" s="566" t="s">
        <v>83</v>
      </c>
      <c r="I28" s="1534">
        <f>F28*G28/F29</f>
        <v>0</v>
      </c>
    </row>
    <row r="29" spans="1:9">
      <c r="A29" s="1527" t="s">
        <v>89</v>
      </c>
      <c r="B29" s="1528"/>
      <c r="C29" s="567">
        <f>I16*100</f>
        <v>0</v>
      </c>
      <c r="D29" s="568">
        <f>($D$11+$D$12)/100*C29</f>
        <v>0</v>
      </c>
      <c r="E29" s="551"/>
      <c r="F29" s="556">
        <f>G14</f>
        <v>252.91666666666666</v>
      </c>
      <c r="G29" s="415"/>
      <c r="H29" s="416"/>
      <c r="I29" s="1350"/>
    </row>
    <row r="30" spans="1:9">
      <c r="A30" s="1537" t="s">
        <v>90</v>
      </c>
      <c r="B30" s="1538"/>
      <c r="C30" s="567">
        <f>I18*100</f>
        <v>0</v>
      </c>
      <c r="D30" s="569">
        <f t="shared" ref="D30:D39" si="1">$D$11/100*C30</f>
        <v>0</v>
      </c>
      <c r="E30" s="551"/>
      <c r="F30" s="570" t="s">
        <v>86</v>
      </c>
      <c r="G30" s="571"/>
      <c r="H30" s="572"/>
      <c r="I30" s="462">
        <f>(I28*($C$27-$C$12)/100)</f>
        <v>0</v>
      </c>
    </row>
    <row r="31" spans="1:9">
      <c r="A31" s="1527" t="s">
        <v>92</v>
      </c>
      <c r="B31" s="1528"/>
      <c r="C31" s="567">
        <f>I22*100</f>
        <v>3.2948929159802312</v>
      </c>
      <c r="D31" s="568">
        <f>($D$11+$D$12)/100*C31</f>
        <v>0</v>
      </c>
      <c r="E31" s="551"/>
      <c r="F31" s="570"/>
      <c r="G31" s="571"/>
      <c r="H31" s="572"/>
      <c r="I31" s="573"/>
    </row>
    <row r="32" spans="1:9">
      <c r="A32" s="1490" t="s">
        <v>93</v>
      </c>
      <c r="B32" s="1491"/>
      <c r="C32" s="574">
        <f>I24*100</f>
        <v>0</v>
      </c>
      <c r="D32" s="575">
        <f t="shared" si="1"/>
        <v>0</v>
      </c>
      <c r="E32" s="551"/>
      <c r="F32" s="344"/>
      <c r="G32" s="435"/>
      <c r="H32" s="355"/>
      <c r="I32" s="435"/>
    </row>
    <row r="33" spans="1:9">
      <c r="A33" s="1529" t="s">
        <v>94</v>
      </c>
      <c r="B33" s="1530"/>
      <c r="C33" s="574">
        <f>I28*100</f>
        <v>0</v>
      </c>
      <c r="D33" s="568">
        <f>($D$11+$D$12)/100*C33</f>
        <v>0</v>
      </c>
      <c r="E33" s="551"/>
      <c r="F33" s="355" t="s">
        <v>106</v>
      </c>
      <c r="G33" s="356"/>
      <c r="H33" s="391"/>
      <c r="I33" s="356"/>
    </row>
    <row r="34" spans="1:9">
      <c r="A34" s="1531" t="s">
        <v>95</v>
      </c>
      <c r="B34" s="1532"/>
      <c r="C34" s="574">
        <f>I30*100</f>
        <v>0</v>
      </c>
      <c r="D34" s="575">
        <f t="shared" si="1"/>
        <v>0</v>
      </c>
      <c r="E34" s="551"/>
      <c r="F34" s="576">
        <f>G11</f>
        <v>0</v>
      </c>
      <c r="G34" s="577">
        <v>1</v>
      </c>
      <c r="H34" s="1533" t="s">
        <v>83</v>
      </c>
      <c r="I34" s="1534">
        <f>F34*G34/F35</f>
        <v>0</v>
      </c>
    </row>
    <row r="35" spans="1:9">
      <c r="A35" s="1535" t="s">
        <v>96</v>
      </c>
      <c r="B35" s="1536"/>
      <c r="C35" s="579">
        <f>I34*100</f>
        <v>0</v>
      </c>
      <c r="D35" s="568">
        <f>($D$11+$D$12)/100*C35</f>
        <v>0</v>
      </c>
      <c r="E35" s="551"/>
      <c r="F35" s="556">
        <f>G14</f>
        <v>252.91666666666666</v>
      </c>
      <c r="G35" s="415"/>
      <c r="H35" s="1348"/>
      <c r="I35" s="1350"/>
    </row>
    <row r="36" spans="1:9" ht="15.75" thickBot="1">
      <c r="A36" s="1510" t="s">
        <v>97</v>
      </c>
      <c r="B36" s="1511"/>
      <c r="C36" s="580">
        <f>I36*100</f>
        <v>0</v>
      </c>
      <c r="D36" s="581">
        <f t="shared" si="1"/>
        <v>0</v>
      </c>
      <c r="E36" s="551"/>
      <c r="F36" s="582" t="s">
        <v>86</v>
      </c>
      <c r="G36" s="583"/>
      <c r="H36" s="584"/>
      <c r="I36" s="462">
        <f>(I34*($C$27-$C$12)/100)</f>
        <v>0</v>
      </c>
    </row>
    <row r="37" spans="1:9" ht="15.75" thickTop="1">
      <c r="A37" s="578" t="s">
        <v>99</v>
      </c>
      <c r="B37" s="1512" t="s">
        <v>188</v>
      </c>
      <c r="C37" s="585"/>
      <c r="D37" s="586">
        <f t="shared" si="1"/>
        <v>0</v>
      </c>
      <c r="E37" s="551"/>
      <c r="F37" s="582"/>
      <c r="G37" s="583"/>
      <c r="H37" s="584"/>
      <c r="I37" s="587"/>
    </row>
    <row r="38" spans="1:9">
      <c r="A38" s="588" t="s">
        <v>101</v>
      </c>
      <c r="B38" s="1513"/>
      <c r="C38" s="589"/>
      <c r="D38" s="590">
        <f t="shared" si="1"/>
        <v>0</v>
      </c>
      <c r="E38" s="551"/>
      <c r="F38" s="344"/>
      <c r="G38" s="435"/>
      <c r="H38" s="355"/>
      <c r="I38" s="435"/>
    </row>
    <row r="39" spans="1:9" ht="15.75" thickBot="1">
      <c r="A39" s="1514" t="s">
        <v>189</v>
      </c>
      <c r="B39" s="1515"/>
      <c r="C39" s="591"/>
      <c r="D39" s="592">
        <f t="shared" si="1"/>
        <v>0</v>
      </c>
      <c r="E39" s="551"/>
      <c r="F39" s="355" t="s">
        <v>113</v>
      </c>
      <c r="G39" s="356"/>
      <c r="H39" s="391"/>
      <c r="I39" s="356"/>
    </row>
    <row r="40" spans="1:9">
      <c r="A40" s="1516" t="s">
        <v>190</v>
      </c>
      <c r="B40" s="1517"/>
      <c r="C40" s="593">
        <f>IFERROR(100*D40/D11,0)</f>
        <v>0</v>
      </c>
      <c r="D40" s="594">
        <f>SUM(D29:D39)</f>
        <v>0</v>
      </c>
      <c r="E40" s="544"/>
      <c r="F40" s="564">
        <f>1.85*G10</f>
        <v>0</v>
      </c>
      <c r="G40" s="565">
        <v>1</v>
      </c>
      <c r="H40" s="1523" t="s">
        <v>83</v>
      </c>
      <c r="I40" s="1524">
        <f>F40*G40/F41</f>
        <v>0</v>
      </c>
    </row>
    <row r="41" spans="1:9" ht="15.75" thickBot="1">
      <c r="A41" s="1525" t="s">
        <v>104</v>
      </c>
      <c r="B41" s="1526"/>
      <c r="C41" s="595">
        <f>C27+C40</f>
        <v>0</v>
      </c>
      <c r="D41" s="596">
        <f>D40+D27</f>
        <v>0</v>
      </c>
      <c r="E41" s="544"/>
      <c r="F41" s="597">
        <f>G14*7.8</f>
        <v>1972.7499999999998</v>
      </c>
      <c r="G41" s="415"/>
      <c r="H41" s="1348"/>
      <c r="I41" s="1350"/>
    </row>
    <row r="42" spans="1:9" ht="15.75" thickBot="1">
      <c r="A42" s="1518" t="s">
        <v>105</v>
      </c>
      <c r="B42" s="1518"/>
      <c r="C42" s="598"/>
      <c r="D42" s="599"/>
      <c r="E42" s="551"/>
      <c r="F42" s="600" t="s">
        <v>86</v>
      </c>
      <c r="G42" s="601"/>
      <c r="H42" s="602"/>
      <c r="I42" s="462">
        <f>(I40*($C$27-$C$12)/100)</f>
        <v>0</v>
      </c>
    </row>
    <row r="43" spans="1:9" ht="15.75" thickTop="1">
      <c r="A43" s="1519" t="s">
        <v>191</v>
      </c>
      <c r="B43" s="1520"/>
      <c r="C43" s="603"/>
      <c r="D43" s="604">
        <f>$D$11/100*C43</f>
        <v>0</v>
      </c>
      <c r="E43" s="551"/>
      <c r="F43" s="600"/>
      <c r="G43" s="601"/>
      <c r="H43" s="602"/>
      <c r="I43" s="605"/>
    </row>
    <row r="44" spans="1:9">
      <c r="A44" s="1521" t="s">
        <v>108</v>
      </c>
      <c r="B44" s="1522"/>
      <c r="C44" s="606"/>
      <c r="D44" s="604">
        <f t="shared" ref="D44:D56" si="2">$D$11/100*C44</f>
        <v>0</v>
      </c>
      <c r="E44" s="551"/>
      <c r="F44" s="607"/>
    </row>
    <row r="45" spans="1:9" ht="15.75" thickBot="1">
      <c r="A45" s="1494" t="s">
        <v>109</v>
      </c>
      <c r="B45" s="1495"/>
      <c r="C45" s="608"/>
      <c r="D45" s="609">
        <f t="shared" si="2"/>
        <v>0</v>
      </c>
      <c r="E45" s="551"/>
      <c r="F45" s="607"/>
    </row>
    <row r="46" spans="1:9" ht="16.5" thickTop="1" thickBot="1">
      <c r="A46" s="1518" t="s">
        <v>110</v>
      </c>
      <c r="B46" s="1518"/>
      <c r="C46" s="598"/>
      <c r="D46" s="599"/>
      <c r="E46" s="551"/>
      <c r="F46" s="607"/>
    </row>
    <row r="47" spans="1:9" ht="15.75" thickTop="1">
      <c r="A47" s="1494" t="s">
        <v>192</v>
      </c>
      <c r="B47" s="1495"/>
      <c r="C47" s="610"/>
      <c r="D47" s="609">
        <f t="shared" si="2"/>
        <v>0</v>
      </c>
      <c r="E47" s="551"/>
      <c r="F47" s="607"/>
    </row>
    <row r="48" spans="1:9">
      <c r="A48" s="1490" t="s">
        <v>193</v>
      </c>
      <c r="B48" s="1491"/>
      <c r="C48" s="611"/>
      <c r="D48" s="609">
        <f t="shared" si="2"/>
        <v>0</v>
      </c>
      <c r="E48" s="551"/>
      <c r="F48" s="607"/>
    </row>
    <row r="49" spans="1:9" ht="24" customHeight="1">
      <c r="A49" s="1492" t="s">
        <v>194</v>
      </c>
      <c r="B49" s="1493"/>
      <c r="C49" s="611"/>
      <c r="D49" s="609">
        <f t="shared" si="2"/>
        <v>0</v>
      </c>
      <c r="E49" s="551"/>
      <c r="F49" s="607"/>
    </row>
    <row r="50" spans="1:9">
      <c r="A50" s="1494" t="s">
        <v>115</v>
      </c>
      <c r="B50" s="1495"/>
      <c r="C50" s="611"/>
      <c r="D50" s="609">
        <f t="shared" si="2"/>
        <v>0</v>
      </c>
      <c r="E50" s="551"/>
      <c r="F50" s="607"/>
    </row>
    <row r="51" spans="1:9">
      <c r="A51" s="1494" t="s">
        <v>116</v>
      </c>
      <c r="B51" s="1495"/>
      <c r="C51" s="611"/>
      <c r="D51" s="609">
        <f t="shared" si="2"/>
        <v>0</v>
      </c>
      <c r="E51" s="551"/>
      <c r="F51" s="607"/>
    </row>
    <row r="52" spans="1:9">
      <c r="A52" s="559" t="s">
        <v>117</v>
      </c>
      <c r="B52" s="612"/>
      <c r="C52" s="613"/>
      <c r="D52" s="614">
        <f t="shared" si="2"/>
        <v>0</v>
      </c>
      <c r="E52" s="551"/>
      <c r="F52" s="607"/>
    </row>
    <row r="53" spans="1:9" ht="15.75" thickBot="1">
      <c r="A53" s="1496" t="s">
        <v>118</v>
      </c>
      <c r="B53" s="1497"/>
      <c r="C53" s="615"/>
      <c r="D53" s="616">
        <f t="shared" si="2"/>
        <v>0</v>
      </c>
      <c r="E53" s="551"/>
      <c r="F53" s="607"/>
      <c r="G53" s="507"/>
      <c r="H53" s="507"/>
      <c r="I53" s="507"/>
    </row>
    <row r="54" spans="1:9">
      <c r="A54" s="1498" t="s">
        <v>119</v>
      </c>
      <c r="B54" s="1499"/>
      <c r="C54" s="617">
        <f>SUM(C43:C53)</f>
        <v>0</v>
      </c>
      <c r="D54" s="618">
        <f>SUM(D43:D53)</f>
        <v>0</v>
      </c>
      <c r="E54" s="544"/>
      <c r="F54" s="619"/>
    </row>
    <row r="55" spans="1:9" ht="15.75" thickBot="1">
      <c r="A55" s="1561" t="s">
        <v>120</v>
      </c>
      <c r="B55" s="1562"/>
      <c r="C55" s="620">
        <f>C10+C41+C54</f>
        <v>100</v>
      </c>
      <c r="D55" s="621"/>
      <c r="E55" s="551"/>
      <c r="F55" s="607"/>
    </row>
    <row r="56" spans="1:9" ht="16.5" thickTop="1" thickBot="1">
      <c r="A56" s="622" t="s">
        <v>195</v>
      </c>
      <c r="B56" s="623"/>
      <c r="C56" s="624">
        <f>C55*B56%</f>
        <v>0</v>
      </c>
      <c r="D56" s="625">
        <f t="shared" si="2"/>
        <v>0</v>
      </c>
      <c r="E56" s="544"/>
      <c r="F56" s="619"/>
    </row>
    <row r="57" spans="1:9">
      <c r="A57" s="1502" t="s">
        <v>122</v>
      </c>
      <c r="B57" s="1503"/>
      <c r="C57" s="421">
        <f>C55+C56</f>
        <v>100</v>
      </c>
      <c r="D57" s="543"/>
      <c r="E57" s="544"/>
      <c r="F57" s="619"/>
    </row>
    <row r="58" spans="1:9" ht="15.75">
      <c r="A58" s="1504" t="s">
        <v>196</v>
      </c>
      <c r="B58" s="1505"/>
      <c r="C58" s="626">
        <f>D58</f>
        <v>0</v>
      </c>
      <c r="D58" s="627">
        <f>D27+D40+D54+D56</f>
        <v>0</v>
      </c>
      <c r="E58" s="628"/>
      <c r="F58" s="533"/>
      <c r="G58" s="391"/>
      <c r="H58" s="356"/>
      <c r="I58" s="391"/>
    </row>
    <row r="59" spans="1:9">
      <c r="A59" s="1506" t="s">
        <v>124</v>
      </c>
      <c r="B59" s="1506"/>
      <c r="C59" s="629">
        <f>IFERROR(D41*100/D58,0)</f>
        <v>0</v>
      </c>
      <c r="D59" s="497"/>
      <c r="E59" s="497"/>
      <c r="F59" s="497"/>
      <c r="G59" s="391"/>
      <c r="H59" s="356"/>
      <c r="I59" s="391"/>
    </row>
    <row r="60" spans="1:9">
      <c r="A60" s="502"/>
      <c r="B60" s="502"/>
      <c r="C60" s="502"/>
      <c r="D60" s="506"/>
      <c r="E60" s="506"/>
      <c r="F60" s="506"/>
      <c r="G60" s="391"/>
      <c r="H60" s="356"/>
      <c r="I60" s="391"/>
    </row>
    <row r="61" spans="1:9" ht="15.75" thickBot="1">
      <c r="A61" s="1507" t="s">
        <v>197</v>
      </c>
      <c r="B61" s="1508"/>
      <c r="C61" s="1508"/>
      <c r="D61" s="1509"/>
      <c r="E61" s="630"/>
      <c r="F61" s="631"/>
    </row>
    <row r="62" spans="1:9" ht="13.5" customHeight="1" thickTop="1" thickBot="1">
      <c r="A62" s="1487" t="s">
        <v>133</v>
      </c>
      <c r="B62" s="1488"/>
      <c r="C62" s="1488"/>
      <c r="D62" s="1489"/>
    </row>
    <row r="63" spans="1:9" ht="15.75" thickTop="1">
      <c r="G63" s="507"/>
      <c r="H63" s="507"/>
      <c r="I63" s="507"/>
    </row>
  </sheetData>
  <sheetProtection algorithmName="SHA-512" hashValue="xzgF0etqk4I7/eG0gXqDemi5zQ5cfQ4uKZij4s8oNeNEJHOoZJzWxLSA9NDRP4Gat5ycGTJ/pE7r35SDqNcrng==" saltValue="HCf7Gsng6IzHAh2Uf2MVZg==" spinCount="100000" sheet="1" objects="1" scenarios="1" selectLockedCells="1"/>
  <mergeCells count="55">
    <mergeCell ref="I16:I17"/>
    <mergeCell ref="A17:B17"/>
    <mergeCell ref="B1:D2"/>
    <mergeCell ref="E1:G1"/>
    <mergeCell ref="A4:B4"/>
    <mergeCell ref="A5:B5"/>
    <mergeCell ref="A6:B6"/>
    <mergeCell ref="A7:B7"/>
    <mergeCell ref="C9:D9"/>
    <mergeCell ref="A10:B10"/>
    <mergeCell ref="A11:B11"/>
    <mergeCell ref="A13:B13"/>
    <mergeCell ref="A15:B15"/>
    <mergeCell ref="A32:B32"/>
    <mergeCell ref="A19:B19"/>
    <mergeCell ref="A21:B21"/>
    <mergeCell ref="I22:I23"/>
    <mergeCell ref="A23:B23"/>
    <mergeCell ref="A25:B25"/>
    <mergeCell ref="A27:B27"/>
    <mergeCell ref="A28:B28"/>
    <mergeCell ref="I28:I29"/>
    <mergeCell ref="A29:B29"/>
    <mergeCell ref="A30:B30"/>
    <mergeCell ref="A31:B31"/>
    <mergeCell ref="I40:I41"/>
    <mergeCell ref="A41:B41"/>
    <mergeCell ref="A33:B33"/>
    <mergeCell ref="A34:B34"/>
    <mergeCell ref="H34:H35"/>
    <mergeCell ref="I34:I35"/>
    <mergeCell ref="A35:B35"/>
    <mergeCell ref="A36:B36"/>
    <mergeCell ref="A47:B47"/>
    <mergeCell ref="B37:B38"/>
    <mergeCell ref="A39:B39"/>
    <mergeCell ref="A40:B40"/>
    <mergeCell ref="H40:H41"/>
    <mergeCell ref="A42:B42"/>
    <mergeCell ref="A43:B43"/>
    <mergeCell ref="A44:B44"/>
    <mergeCell ref="A45:B45"/>
    <mergeCell ref="A46:B46"/>
    <mergeCell ref="A62:D62"/>
    <mergeCell ref="A48:B48"/>
    <mergeCell ref="A49:B49"/>
    <mergeCell ref="A50:B50"/>
    <mergeCell ref="A51:B51"/>
    <mergeCell ref="A53:B53"/>
    <mergeCell ref="A54:B54"/>
    <mergeCell ref="A55:B55"/>
    <mergeCell ref="A57:B57"/>
    <mergeCell ref="A58:B58"/>
    <mergeCell ref="A59:B59"/>
    <mergeCell ref="A61:D61"/>
  </mergeCells>
  <conditionalFormatting sqref="A1:B1 A2 A3:D54 C55:D55 A56:D62">
    <cfRule type="expression" dxfId="17" priority="2">
      <formula>CELL("schutz",A1)=0</formula>
    </cfRule>
  </conditionalFormatting>
  <conditionalFormatting sqref="A55:B55">
    <cfRule type="expression" dxfId="16" priority="1">
      <formula>CELL("schutz",A55)=0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3"/>
  <dimension ref="A1:J63"/>
  <sheetViews>
    <sheetView showGridLines="0" zoomScaleNormal="100" workbookViewId="0">
      <selection activeCell="C4" sqref="C4"/>
    </sheetView>
  </sheetViews>
  <sheetFormatPr baseColWidth="10" defaultColWidth="11.42578125" defaultRowHeight="15"/>
  <cols>
    <col min="1" max="1" width="72.85546875" style="345" customWidth="1"/>
    <col min="2" max="2" width="16.28515625" style="345" customWidth="1"/>
    <col min="3" max="3" width="14.5703125" style="345" customWidth="1"/>
    <col min="4" max="4" width="15.5703125" style="498" customWidth="1"/>
    <col min="5" max="5" width="13.5703125" style="499" customWidth="1"/>
    <col min="6" max="6" width="23.140625" style="344" hidden="1" customWidth="1"/>
    <col min="7" max="7" width="10.85546875" style="344" hidden="1" customWidth="1"/>
    <col min="8" max="8" width="7.42578125" style="344" hidden="1" customWidth="1"/>
    <col min="9" max="9" width="7.5703125" style="344" hidden="1" customWidth="1"/>
    <col min="10" max="10" width="10.85546875" style="345" customWidth="1"/>
    <col min="11" max="16384" width="11.42578125" style="63"/>
  </cols>
  <sheetData>
    <row r="1" spans="1:10" ht="33" customHeight="1">
      <c r="A1" s="661" t="str">
        <f>AUFTRAG</f>
        <v>Kalkulation Reinigungsleistungen
Stadtbildpflege Kaiserslautern, Vergabe-Nr.: _____________</v>
      </c>
      <c r="B1" s="1555">
        <f>BIETER</f>
        <v>0</v>
      </c>
      <c r="C1" s="1556"/>
      <c r="D1" s="1557"/>
      <c r="E1" s="1548"/>
      <c r="F1" s="1548"/>
      <c r="G1" s="1548"/>
      <c r="H1" s="63"/>
      <c r="I1" s="63"/>
      <c r="J1" s="63"/>
    </row>
    <row r="2" spans="1:10" ht="33" customHeight="1" thickBot="1">
      <c r="A2" s="662" t="s">
        <v>316</v>
      </c>
      <c r="B2" s="1558"/>
      <c r="C2" s="1559"/>
      <c r="D2" s="1560"/>
      <c r="E2" s="354"/>
      <c r="J2" s="350"/>
    </row>
    <row r="3" spans="1:10" ht="16.5" thickBot="1">
      <c r="A3" s="351"/>
      <c r="B3" s="351"/>
      <c r="C3" s="351"/>
      <c r="D3" s="352"/>
      <c r="E3" s="354"/>
      <c r="F3" s="355" t="s">
        <v>54</v>
      </c>
      <c r="G3" s="356"/>
      <c r="H3" s="391"/>
      <c r="I3" s="393"/>
      <c r="J3" s="350"/>
    </row>
    <row r="4" spans="1:10" ht="16.5" thickTop="1">
      <c r="A4" s="1586" t="s">
        <v>55</v>
      </c>
      <c r="B4" s="1595"/>
      <c r="C4" s="664"/>
      <c r="D4" s="358"/>
      <c r="E4" s="665"/>
      <c r="F4" s="666" t="s">
        <v>56</v>
      </c>
      <c r="G4" s="535">
        <f>'Verrechenbare Tage'!B14</f>
        <v>365.25</v>
      </c>
      <c r="I4" s="403"/>
      <c r="J4" s="350"/>
    </row>
    <row r="5" spans="1:10" ht="15.75">
      <c r="A5" s="1586" t="s">
        <v>57</v>
      </c>
      <c r="B5" s="1595"/>
      <c r="C5" s="667"/>
      <c r="D5" s="358"/>
      <c r="F5" s="666" t="s">
        <v>59</v>
      </c>
      <c r="G5" s="535">
        <f>'Verrechenbare Tage'!C14</f>
        <v>52</v>
      </c>
      <c r="I5" s="668"/>
      <c r="J5" s="350"/>
    </row>
    <row r="6" spans="1:10" ht="16.5" thickBot="1">
      <c r="A6" s="1586" t="s">
        <v>60</v>
      </c>
      <c r="B6" s="1595"/>
      <c r="C6" s="669"/>
      <c r="D6" s="670"/>
      <c r="F6" s="666" t="s">
        <v>61</v>
      </c>
      <c r="G6" s="535">
        <f>'Verrechenbare Tage'!F14</f>
        <v>52</v>
      </c>
      <c r="I6" s="393"/>
      <c r="J6" s="350"/>
    </row>
    <row r="7" spans="1:10" ht="16.5" thickTop="1">
      <c r="A7" s="1596" t="s">
        <v>64</v>
      </c>
      <c r="B7" s="1596"/>
      <c r="C7" s="539">
        <f>'SVS Unterhaltsreinigung'!C7</f>
        <v>8.3333333333333339</v>
      </c>
      <c r="D7" s="352"/>
      <c r="F7" s="666" t="s">
        <v>64</v>
      </c>
      <c r="G7" s="535">
        <f>C7</f>
        <v>8.3333333333333339</v>
      </c>
      <c r="I7" s="393"/>
      <c r="J7" s="350"/>
    </row>
    <row r="8" spans="1:10" ht="15.75">
      <c r="A8" s="351"/>
      <c r="B8" s="351"/>
      <c r="C8" s="351"/>
      <c r="D8" s="352"/>
      <c r="F8" s="859" t="s">
        <v>65</v>
      </c>
      <c r="G8" s="858">
        <f>'Verrechenbare Tage'!H14</f>
        <v>0</v>
      </c>
      <c r="I8" s="392"/>
      <c r="J8" s="350"/>
    </row>
    <row r="9" spans="1:10" ht="27" customHeight="1">
      <c r="A9" s="371"/>
      <c r="B9" s="371"/>
      <c r="C9" s="1597" t="s">
        <v>66</v>
      </c>
      <c r="D9" s="1598"/>
      <c r="E9" s="671"/>
      <c r="F9" s="672" t="s">
        <v>68</v>
      </c>
      <c r="G9" s="673">
        <f>G4-G5-G6-G7-G8</f>
        <v>252.91666666666666</v>
      </c>
      <c r="H9" s="355"/>
      <c r="I9" s="674"/>
    </row>
    <row r="10" spans="1:10" ht="15.75" thickBot="1">
      <c r="A10" s="1586" t="s">
        <v>417</v>
      </c>
      <c r="B10" s="1586"/>
      <c r="C10" s="377">
        <v>100</v>
      </c>
      <c r="D10" s="378" t="s">
        <v>69</v>
      </c>
      <c r="F10" s="666" t="s">
        <v>71</v>
      </c>
      <c r="G10" s="675">
        <f>C4</f>
        <v>0</v>
      </c>
      <c r="H10" s="391"/>
      <c r="I10" s="392"/>
    </row>
    <row r="11" spans="1:10" ht="15.75" thickTop="1">
      <c r="A11" s="1574" t="s">
        <v>618</v>
      </c>
      <c r="B11" s="1586"/>
      <c r="C11" s="382"/>
      <c r="D11" s="676">
        <f>C11</f>
        <v>0</v>
      </c>
      <c r="F11" s="666" t="s">
        <v>72</v>
      </c>
      <c r="G11" s="675">
        <f>C5</f>
        <v>0</v>
      </c>
      <c r="H11" s="391"/>
      <c r="I11" s="392"/>
    </row>
    <row r="12" spans="1:10">
      <c r="A12" s="1574" t="s">
        <v>73</v>
      </c>
      <c r="B12" s="1575"/>
      <c r="C12" s="846"/>
      <c r="D12" s="678">
        <f t="shared" ref="D12:D18" si="0">$D$11/100*C12</f>
        <v>0</v>
      </c>
      <c r="F12" s="666" t="s">
        <v>74</v>
      </c>
      <c r="G12" s="679">
        <f>C6</f>
        <v>0</v>
      </c>
      <c r="H12" s="406"/>
      <c r="I12" s="407"/>
    </row>
    <row r="13" spans="1:10">
      <c r="A13" s="1583" t="s">
        <v>198</v>
      </c>
      <c r="B13" s="1584"/>
      <c r="C13" s="848"/>
      <c r="D13" s="678">
        <f t="shared" si="0"/>
        <v>0</v>
      </c>
      <c r="F13" s="666"/>
      <c r="G13" s="679"/>
      <c r="H13" s="406"/>
      <c r="I13" s="407"/>
    </row>
    <row r="14" spans="1:10">
      <c r="A14" s="1574" t="s">
        <v>77</v>
      </c>
      <c r="B14" s="1575"/>
      <c r="C14" s="846"/>
      <c r="D14" s="678">
        <f t="shared" si="0"/>
        <v>0</v>
      </c>
      <c r="F14" s="680" t="s">
        <v>78</v>
      </c>
      <c r="G14" s="680">
        <f>G9-G10-G11-G12-G13</f>
        <v>252.91666666666666</v>
      </c>
      <c r="H14" s="406"/>
      <c r="I14" s="407"/>
    </row>
    <row r="15" spans="1:10">
      <c r="A15" s="1574" t="s">
        <v>79</v>
      </c>
      <c r="B15" s="1575"/>
      <c r="C15" s="846"/>
      <c r="D15" s="678">
        <f t="shared" si="0"/>
        <v>0</v>
      </c>
      <c r="F15" s="406" t="s">
        <v>81</v>
      </c>
      <c r="G15" s="356"/>
      <c r="H15" s="391"/>
      <c r="I15" s="356"/>
    </row>
    <row r="16" spans="1:10">
      <c r="A16" s="1574" t="s">
        <v>80</v>
      </c>
      <c r="B16" s="1575"/>
      <c r="C16" s="846"/>
      <c r="D16" s="678">
        <f t="shared" si="0"/>
        <v>0</v>
      </c>
      <c r="F16" s="681">
        <f>G10</f>
        <v>0</v>
      </c>
      <c r="G16" s="682">
        <v>1</v>
      </c>
      <c r="H16" s="410" t="s">
        <v>83</v>
      </c>
      <c r="I16" s="632">
        <f>F16*G16/F17</f>
        <v>0</v>
      </c>
    </row>
    <row r="17" spans="1:9">
      <c r="A17" s="1574" t="s">
        <v>82</v>
      </c>
      <c r="B17" s="1575"/>
      <c r="C17" s="846"/>
      <c r="D17" s="678">
        <f t="shared" si="0"/>
        <v>0</v>
      </c>
      <c r="F17" s="556">
        <f>G14</f>
        <v>252.91666666666666</v>
      </c>
      <c r="G17" s="415"/>
      <c r="H17" s="416"/>
      <c r="I17" s="437"/>
    </row>
    <row r="18" spans="1:9" ht="15.75" thickBot="1">
      <c r="A18" s="1592" t="s">
        <v>84</v>
      </c>
      <c r="B18" s="1593"/>
      <c r="C18" s="847"/>
      <c r="D18" s="683">
        <f t="shared" si="0"/>
        <v>0</v>
      </c>
      <c r="F18" s="684" t="s">
        <v>86</v>
      </c>
      <c r="G18" s="685"/>
      <c r="H18" s="686"/>
      <c r="I18" s="687">
        <f>(I16*$C$19)/100</f>
        <v>0</v>
      </c>
    </row>
    <row r="19" spans="1:9" ht="15.75" thickBot="1">
      <c r="A19" s="1543" t="s">
        <v>85</v>
      </c>
      <c r="B19" s="1594"/>
      <c r="C19" s="688">
        <f>SUM(C12:C18)</f>
        <v>0</v>
      </c>
      <c r="D19" s="689">
        <f>SUM(D11:D18)</f>
        <v>0</v>
      </c>
      <c r="F19" s="684"/>
      <c r="G19" s="685"/>
      <c r="H19" s="686"/>
      <c r="I19" s="687"/>
    </row>
    <row r="20" spans="1:9">
      <c r="A20" s="1591" t="s">
        <v>200</v>
      </c>
      <c r="B20" s="1591"/>
      <c r="C20" s="690"/>
      <c r="D20" s="691"/>
      <c r="G20" s="435"/>
      <c r="H20" s="355"/>
      <c r="I20" s="435"/>
    </row>
    <row r="21" spans="1:9">
      <c r="A21" s="1586" t="s">
        <v>89</v>
      </c>
      <c r="B21" s="1586"/>
      <c r="C21" s="692">
        <f>I16*100</f>
        <v>0</v>
      </c>
      <c r="D21" s="693">
        <f>$D$11/100*C21</f>
        <v>0</v>
      </c>
      <c r="F21" s="406" t="s">
        <v>91</v>
      </c>
      <c r="G21" s="406"/>
      <c r="H21" s="406"/>
      <c r="I21" s="406"/>
    </row>
    <row r="22" spans="1:9">
      <c r="A22" s="1574" t="s">
        <v>90</v>
      </c>
      <c r="B22" s="1574"/>
      <c r="C22" s="694">
        <f>I18*100</f>
        <v>0</v>
      </c>
      <c r="D22" s="695">
        <f t="shared" ref="D22:D31" si="1">$D$11/100*C22</f>
        <v>0</v>
      </c>
      <c r="F22" s="681">
        <f>G7</f>
        <v>8.3333333333333339</v>
      </c>
      <c r="G22" s="682">
        <v>1</v>
      </c>
      <c r="H22" s="410" t="s">
        <v>83</v>
      </c>
      <c r="I22" s="632">
        <f>F22*G22/F23</f>
        <v>3.2948929159802312E-2</v>
      </c>
    </row>
    <row r="23" spans="1:9">
      <c r="A23" s="1586" t="s">
        <v>92</v>
      </c>
      <c r="B23" s="1586"/>
      <c r="C23" s="692">
        <f>I22*100</f>
        <v>3.2948929159802312</v>
      </c>
      <c r="D23" s="693">
        <f t="shared" si="1"/>
        <v>0</v>
      </c>
      <c r="F23" s="556">
        <f>G14</f>
        <v>252.91666666666666</v>
      </c>
      <c r="G23" s="415"/>
      <c r="H23" s="416"/>
      <c r="I23" s="437"/>
    </row>
    <row r="24" spans="1:9">
      <c r="A24" s="1583" t="s">
        <v>93</v>
      </c>
      <c r="B24" s="1583"/>
      <c r="C24" s="694">
        <f>I24*100</f>
        <v>0</v>
      </c>
      <c r="D24" s="695">
        <f t="shared" si="1"/>
        <v>0</v>
      </c>
      <c r="F24" s="684" t="s">
        <v>86</v>
      </c>
      <c r="G24" s="685"/>
      <c r="H24" s="686"/>
      <c r="I24" s="687">
        <f>(I22*$C$19)/100</f>
        <v>0</v>
      </c>
    </row>
    <row r="25" spans="1:9">
      <c r="A25" s="1586" t="s">
        <v>94</v>
      </c>
      <c r="B25" s="1586"/>
      <c r="C25" s="692">
        <f>I28*100</f>
        <v>0</v>
      </c>
      <c r="D25" s="693">
        <f t="shared" si="1"/>
        <v>0</v>
      </c>
      <c r="F25" s="684"/>
      <c r="G25" s="685"/>
      <c r="H25" s="686"/>
      <c r="I25" s="687"/>
    </row>
    <row r="26" spans="1:9">
      <c r="A26" s="1574" t="s">
        <v>95</v>
      </c>
      <c r="B26" s="1574"/>
      <c r="C26" s="694">
        <f>I30*100</f>
        <v>0</v>
      </c>
      <c r="D26" s="695">
        <f t="shared" si="1"/>
        <v>0</v>
      </c>
      <c r="G26" s="435"/>
      <c r="H26" s="355"/>
      <c r="I26" s="435"/>
    </row>
    <row r="27" spans="1:9">
      <c r="A27" s="1586" t="s">
        <v>96</v>
      </c>
      <c r="B27" s="1586"/>
      <c r="C27" s="692">
        <f>I34*100</f>
        <v>0</v>
      </c>
      <c r="D27" s="693">
        <f t="shared" si="1"/>
        <v>0</v>
      </c>
      <c r="F27" s="355" t="s">
        <v>98</v>
      </c>
      <c r="G27" s="356"/>
      <c r="H27" s="391"/>
      <c r="I27" s="356"/>
    </row>
    <row r="28" spans="1:9" ht="15.75" thickBot="1">
      <c r="A28" s="1576" t="s">
        <v>97</v>
      </c>
      <c r="B28" s="1585"/>
      <c r="C28" s="696">
        <f>I36*100</f>
        <v>0</v>
      </c>
      <c r="D28" s="695">
        <f t="shared" si="1"/>
        <v>0</v>
      </c>
      <c r="F28" s="681">
        <f>G12+G13</f>
        <v>0</v>
      </c>
      <c r="G28" s="682">
        <v>1</v>
      </c>
      <c r="H28" s="1347" t="s">
        <v>83</v>
      </c>
      <c r="I28" s="1524">
        <f>F28*G28/F29</f>
        <v>0</v>
      </c>
    </row>
    <row r="29" spans="1:9" ht="18.2" customHeight="1" thickTop="1">
      <c r="A29" s="663" t="s">
        <v>99</v>
      </c>
      <c r="B29" s="1587" t="s">
        <v>188</v>
      </c>
      <c r="C29" s="733"/>
      <c r="D29" s="678">
        <f t="shared" si="1"/>
        <v>0</v>
      </c>
      <c r="F29" s="556">
        <f>G14</f>
        <v>252.91666666666666</v>
      </c>
      <c r="G29" s="415"/>
      <c r="H29" s="1348"/>
      <c r="I29" s="1350"/>
    </row>
    <row r="30" spans="1:9" ht="18.2" customHeight="1" thickBot="1">
      <c r="A30" s="677" t="s">
        <v>101</v>
      </c>
      <c r="B30" s="1513"/>
      <c r="C30" s="734"/>
      <c r="D30" s="678">
        <f t="shared" si="1"/>
        <v>0</v>
      </c>
      <c r="F30" s="684" t="s">
        <v>86</v>
      </c>
      <c r="G30" s="685"/>
      <c r="H30" s="686"/>
      <c r="I30" s="687">
        <f>(I28*$C$19)/100</f>
        <v>0</v>
      </c>
    </row>
    <row r="31" spans="1:9" ht="16.5" thickTop="1" thickBot="1">
      <c r="A31" s="1588" t="s">
        <v>424</v>
      </c>
      <c r="B31" s="1589"/>
      <c r="C31" s="735">
        <v>0</v>
      </c>
      <c r="D31" s="699">
        <f t="shared" si="1"/>
        <v>0</v>
      </c>
      <c r="F31" s="684"/>
      <c r="G31" s="685"/>
      <c r="H31" s="686"/>
      <c r="I31" s="687"/>
    </row>
    <row r="32" spans="1:9">
      <c r="A32" s="1565" t="s">
        <v>103</v>
      </c>
      <c r="B32" s="1565"/>
      <c r="C32" s="700">
        <f>IFERROR(D32*100/D11,0)</f>
        <v>0</v>
      </c>
      <c r="D32" s="701">
        <f>SUM(D21:D31)</f>
        <v>0</v>
      </c>
      <c r="G32" s="435"/>
      <c r="H32" s="355"/>
      <c r="I32" s="435"/>
    </row>
    <row r="33" spans="1:9" ht="15.75" thickBot="1">
      <c r="A33" s="1590" t="s">
        <v>104</v>
      </c>
      <c r="B33" s="1590"/>
      <c r="C33" s="702">
        <f>C19+C32</f>
        <v>0</v>
      </c>
      <c r="D33" s="703">
        <f>D19+D32</f>
        <v>0</v>
      </c>
      <c r="F33" s="355" t="s">
        <v>106</v>
      </c>
      <c r="G33" s="356"/>
      <c r="H33" s="391"/>
      <c r="I33" s="356"/>
    </row>
    <row r="34" spans="1:9">
      <c r="A34" s="1591" t="s">
        <v>105</v>
      </c>
      <c r="B34" s="1591"/>
      <c r="C34" s="690"/>
      <c r="D34" s="691"/>
      <c r="F34" s="681">
        <f>G11</f>
        <v>0</v>
      </c>
      <c r="G34" s="682">
        <v>1</v>
      </c>
      <c r="H34" s="1347" t="s">
        <v>83</v>
      </c>
      <c r="I34" s="1524">
        <f>F34*G34/F35</f>
        <v>0</v>
      </c>
    </row>
    <row r="35" spans="1:9" ht="15.75" thickBot="1">
      <c r="A35" s="1576" t="s">
        <v>425</v>
      </c>
      <c r="B35" s="1585"/>
      <c r="C35" s="736">
        <v>0</v>
      </c>
      <c r="D35" s="704">
        <f t="shared" ref="D35:D48" si="2">$D$11/100*C35</f>
        <v>0</v>
      </c>
      <c r="F35" s="556">
        <f>G14</f>
        <v>252.91666666666666</v>
      </c>
      <c r="G35" s="415"/>
      <c r="H35" s="1348"/>
      <c r="I35" s="1350"/>
    </row>
    <row r="36" spans="1:9" ht="14.25" customHeight="1" thickTop="1">
      <c r="A36" s="1573" t="s">
        <v>108</v>
      </c>
      <c r="B36" s="1580"/>
      <c r="C36" s="697"/>
      <c r="D36" s="705">
        <f t="shared" si="2"/>
        <v>0</v>
      </c>
      <c r="F36" s="684" t="s">
        <v>86</v>
      </c>
      <c r="G36" s="685"/>
      <c r="H36" s="686"/>
      <c r="I36" s="687">
        <f>(I34*$C$19)/100</f>
        <v>0</v>
      </c>
    </row>
    <row r="37" spans="1:9" ht="15.75" thickBot="1">
      <c r="A37" s="1574" t="s">
        <v>109</v>
      </c>
      <c r="B37" s="1575"/>
      <c r="C37" s="698"/>
      <c r="D37" s="705">
        <f t="shared" si="2"/>
        <v>0</v>
      </c>
      <c r="F37" s="684"/>
      <c r="G37" s="685"/>
      <c r="H37" s="686"/>
      <c r="I37" s="687"/>
    </row>
    <row r="38" spans="1:9" ht="16.5" thickTop="1" thickBot="1">
      <c r="A38" s="1581" t="s">
        <v>110</v>
      </c>
      <c r="B38" s="1582"/>
      <c r="C38" s="706"/>
      <c r="D38" s="707"/>
      <c r="G38" s="435"/>
      <c r="H38" s="355"/>
      <c r="I38" s="435"/>
    </row>
    <row r="39" spans="1:9" ht="15.75" thickTop="1">
      <c r="A39" s="1574" t="s">
        <v>192</v>
      </c>
      <c r="B39" s="1575"/>
      <c r="C39" s="708"/>
      <c r="D39" s="705">
        <f t="shared" si="2"/>
        <v>0</v>
      </c>
      <c r="F39" s="355" t="s">
        <v>113</v>
      </c>
      <c r="G39" s="356"/>
      <c r="H39" s="391"/>
      <c r="I39" s="356"/>
    </row>
    <row r="40" spans="1:9">
      <c r="A40" s="1583" t="s">
        <v>193</v>
      </c>
      <c r="B40" s="1584"/>
      <c r="C40" s="709"/>
      <c r="D40" s="705">
        <f t="shared" si="2"/>
        <v>0</v>
      </c>
      <c r="F40" s="681">
        <f>1.85*G10</f>
        <v>0</v>
      </c>
      <c r="G40" s="682">
        <v>1</v>
      </c>
      <c r="H40" s="1347" t="s">
        <v>83</v>
      </c>
      <c r="I40" s="1524">
        <f>F40*G40/F41</f>
        <v>0</v>
      </c>
    </row>
    <row r="41" spans="1:9" ht="24" customHeight="1">
      <c r="A41" s="1572" t="s">
        <v>114</v>
      </c>
      <c r="B41" s="1573"/>
      <c r="C41" s="709"/>
      <c r="D41" s="705">
        <f t="shared" si="2"/>
        <v>0</v>
      </c>
      <c r="F41" s="597">
        <f>G14*7.8</f>
        <v>1972.7499999999998</v>
      </c>
      <c r="G41" s="415"/>
      <c r="H41" s="1348"/>
      <c r="I41" s="1350"/>
    </row>
    <row r="42" spans="1:9">
      <c r="A42" s="1574" t="s">
        <v>115</v>
      </c>
      <c r="B42" s="1575"/>
      <c r="C42" s="709"/>
      <c r="D42" s="705">
        <f t="shared" si="2"/>
        <v>0</v>
      </c>
      <c r="F42" s="710" t="s">
        <v>86</v>
      </c>
      <c r="G42" s="711"/>
      <c r="H42" s="712"/>
      <c r="I42" s="713">
        <f>(I40*$C$19)/100</f>
        <v>0</v>
      </c>
    </row>
    <row r="43" spans="1:9">
      <c r="A43" s="1574" t="s">
        <v>116</v>
      </c>
      <c r="B43" s="1575"/>
      <c r="C43" s="709"/>
      <c r="D43" s="705">
        <f t="shared" si="2"/>
        <v>0</v>
      </c>
      <c r="F43" s="684"/>
      <c r="G43" s="685"/>
      <c r="H43" s="686"/>
      <c r="I43" s="687"/>
    </row>
    <row r="44" spans="1:9">
      <c r="A44" s="1576" t="s">
        <v>117</v>
      </c>
      <c r="B44" s="1577"/>
      <c r="C44" s="714"/>
      <c r="D44" s="678">
        <f t="shared" si="2"/>
        <v>0</v>
      </c>
    </row>
    <row r="45" spans="1:9" ht="15.75" thickBot="1">
      <c r="A45" s="1578" t="s">
        <v>118</v>
      </c>
      <c r="B45" s="1579"/>
      <c r="C45" s="716"/>
      <c r="D45" s="616">
        <f t="shared" si="2"/>
        <v>0</v>
      </c>
    </row>
    <row r="46" spans="1:9">
      <c r="A46" s="1565" t="s">
        <v>119</v>
      </c>
      <c r="B46" s="1565"/>
      <c r="C46" s="700">
        <f>SUM(C35:C45)</f>
        <v>0</v>
      </c>
      <c r="D46" s="701">
        <f>SUM(D35:D45)</f>
        <v>0</v>
      </c>
    </row>
    <row r="47" spans="1:9" ht="15.75" thickBot="1">
      <c r="A47" s="1566" t="s">
        <v>120</v>
      </c>
      <c r="B47" s="1567"/>
      <c r="C47" s="702">
        <f>C10+C33+C46</f>
        <v>100</v>
      </c>
      <c r="D47" s="703"/>
    </row>
    <row r="48" spans="1:9" ht="16.5" thickTop="1" thickBot="1">
      <c r="A48" s="715" t="s">
        <v>195</v>
      </c>
      <c r="B48" s="717"/>
      <c r="C48" s="718">
        <f>C47*B48%</f>
        <v>0</v>
      </c>
      <c r="D48" s="719">
        <f t="shared" si="2"/>
        <v>0</v>
      </c>
    </row>
    <row r="49" spans="1:10">
      <c r="A49" s="1568" t="s">
        <v>122</v>
      </c>
      <c r="B49" s="1568"/>
      <c r="C49" s="720">
        <f>C47+C48</f>
        <v>100</v>
      </c>
      <c r="D49" s="378"/>
    </row>
    <row r="50" spans="1:10" ht="15.75">
      <c r="A50" s="1569" t="s">
        <v>123</v>
      </c>
      <c r="B50" s="1569"/>
      <c r="C50" s="721">
        <f>$C$11*C49%</f>
        <v>0</v>
      </c>
      <c r="D50" s="722">
        <f>D19+D32+D46+D48</f>
        <v>0</v>
      </c>
    </row>
    <row r="51" spans="1:10">
      <c r="A51" s="1570" t="s">
        <v>124</v>
      </c>
      <c r="B51" s="1570"/>
      <c r="C51" s="723">
        <f>IFERROR(D33*100/C50,0)</f>
        <v>0</v>
      </c>
      <c r="D51" s="497"/>
    </row>
    <row r="52" spans="1:10">
      <c r="A52" s="502"/>
      <c r="B52" s="502"/>
      <c r="C52" s="502"/>
      <c r="D52" s="506"/>
    </row>
    <row r="53" spans="1:10" ht="16.5" thickBot="1">
      <c r="A53" s="1571" t="s">
        <v>197</v>
      </c>
      <c r="B53" s="1508"/>
      <c r="C53" s="1508"/>
      <c r="D53" s="1509"/>
      <c r="E53" s="354"/>
      <c r="F53" s="502"/>
      <c r="G53" s="502"/>
      <c r="H53" s="502"/>
      <c r="I53" s="502"/>
      <c r="J53" s="350"/>
    </row>
    <row r="54" spans="1:10" ht="17.25" thickTop="1" thickBot="1">
      <c r="A54" s="1563" t="s">
        <v>133</v>
      </c>
      <c r="B54" s="1488"/>
      <c r="C54" s="1488"/>
      <c r="D54" s="1564"/>
      <c r="E54" s="354"/>
      <c r="F54" s="502"/>
      <c r="G54" s="502"/>
      <c r="H54" s="502"/>
      <c r="I54" s="502"/>
      <c r="J54" s="350"/>
    </row>
    <row r="55" spans="1:10" ht="15.75" thickTop="1">
      <c r="A55" s="724"/>
      <c r="B55" s="508"/>
      <c r="C55" s="725"/>
      <c r="D55" s="726"/>
      <c r="F55" s="507"/>
      <c r="G55" s="507"/>
      <c r="H55" s="507"/>
      <c r="I55" s="507"/>
      <c r="J55" s="508"/>
    </row>
    <row r="56" spans="1:10">
      <c r="A56" s="724"/>
      <c r="C56" s="727"/>
      <c r="D56" s="728"/>
    </row>
    <row r="57" spans="1:10">
      <c r="A57" s="724"/>
      <c r="C57" s="729"/>
      <c r="D57" s="730"/>
    </row>
    <row r="60" spans="1:10">
      <c r="F60" s="355"/>
      <c r="G60" s="731"/>
      <c r="H60" s="731"/>
      <c r="I60" s="732"/>
    </row>
    <row r="61" spans="1:10">
      <c r="F61" s="355"/>
      <c r="G61" s="435"/>
      <c r="H61" s="355"/>
      <c r="I61" s="435"/>
    </row>
    <row r="63" spans="1:10">
      <c r="F63" s="507"/>
      <c r="G63" s="507"/>
      <c r="H63" s="507"/>
      <c r="I63" s="507"/>
    </row>
  </sheetData>
  <sheetProtection algorithmName="SHA-512" hashValue="IwgiIuvYu2N5En0JPpS+7SBsFzakcTM4Imk5YqpOM1v+QNBoDZrJR1Ymnelz9L2yH5JmyPy33/Y3NR90xOntFw==" saltValue="Xc1oCZ4ktT+rtSNguNPnvw==" spinCount="100000" sheet="1" objects="1" scenarios="1" selectLockedCells="1"/>
  <mergeCells count="55">
    <mergeCell ref="A13:B13"/>
    <mergeCell ref="E1:G1"/>
    <mergeCell ref="A4:B4"/>
    <mergeCell ref="A5:B5"/>
    <mergeCell ref="A6:B6"/>
    <mergeCell ref="A7:B7"/>
    <mergeCell ref="C9:D9"/>
    <mergeCell ref="A10:B10"/>
    <mergeCell ref="A11:B11"/>
    <mergeCell ref="A12:B12"/>
    <mergeCell ref="B1:D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I34:I35"/>
    <mergeCell ref="A35:B35"/>
    <mergeCell ref="A26:B26"/>
    <mergeCell ref="A27:B27"/>
    <mergeCell ref="A28:B28"/>
    <mergeCell ref="H28:H29"/>
    <mergeCell ref="I28:I29"/>
    <mergeCell ref="B29:B30"/>
    <mergeCell ref="A31:B31"/>
    <mergeCell ref="A32:B32"/>
    <mergeCell ref="A33:B33"/>
    <mergeCell ref="A34:B34"/>
    <mergeCell ref="H34:H35"/>
    <mergeCell ref="A45:B45"/>
    <mergeCell ref="A36:B36"/>
    <mergeCell ref="A37:B37"/>
    <mergeCell ref="A38:B38"/>
    <mergeCell ref="A39:B39"/>
    <mergeCell ref="A40:B40"/>
    <mergeCell ref="I40:I41"/>
    <mergeCell ref="A41:B41"/>
    <mergeCell ref="A42:B42"/>
    <mergeCell ref="A43:B43"/>
    <mergeCell ref="A44:B44"/>
    <mergeCell ref="H40:H41"/>
    <mergeCell ref="A54:D54"/>
    <mergeCell ref="A46:B46"/>
    <mergeCell ref="A47:B47"/>
    <mergeCell ref="A49:B49"/>
    <mergeCell ref="A50:B50"/>
    <mergeCell ref="A51:B51"/>
    <mergeCell ref="A53:D53"/>
  </mergeCells>
  <conditionalFormatting sqref="A1:D54">
    <cfRule type="expression" dxfId="15" priority="1">
      <formula>CELL("schutz",A1)=0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4"/>
  <dimension ref="A1:J63"/>
  <sheetViews>
    <sheetView showGridLines="0" zoomScaleNormal="100" workbookViewId="0">
      <selection activeCell="B48" sqref="B48"/>
    </sheetView>
  </sheetViews>
  <sheetFormatPr baseColWidth="10" defaultColWidth="11.42578125" defaultRowHeight="15"/>
  <cols>
    <col min="1" max="1" width="69.140625" style="345" customWidth="1"/>
    <col min="2" max="2" width="17.7109375" style="345" customWidth="1"/>
    <col min="3" max="3" width="14.5703125" style="345" customWidth="1"/>
    <col min="4" max="4" width="15.5703125" style="498" customWidth="1"/>
    <col min="5" max="5" width="13.5703125" style="499" customWidth="1"/>
    <col min="6" max="6" width="23.140625" style="344" hidden="1" customWidth="1"/>
    <col min="7" max="7" width="10.85546875" style="344" hidden="1" customWidth="1"/>
    <col min="8" max="8" width="7.42578125" style="344" hidden="1" customWidth="1"/>
    <col min="9" max="9" width="7.5703125" style="344" hidden="1" customWidth="1"/>
    <col min="10" max="10" width="10.85546875" style="345" customWidth="1"/>
    <col min="11" max="16384" width="11.42578125" style="63"/>
  </cols>
  <sheetData>
    <row r="1" spans="1:10" ht="33" customHeight="1">
      <c r="A1" s="737" t="str">
        <f>AUFTRAG</f>
        <v>Kalkulation Reinigungsleistungen
Stadtbildpflege Kaiserslautern, Vergabe-Nr.: _____________</v>
      </c>
      <c r="B1" s="1632">
        <f>BIETER</f>
        <v>0</v>
      </c>
      <c r="C1" s="1633"/>
      <c r="D1" s="1634"/>
      <c r="E1" s="1548"/>
      <c r="F1" s="1548"/>
      <c r="G1" s="1548"/>
      <c r="H1" s="63"/>
      <c r="I1" s="63"/>
      <c r="J1" s="63"/>
    </row>
    <row r="2" spans="1:10" ht="32.25" customHeight="1">
      <c r="A2" s="738" t="s">
        <v>717</v>
      </c>
      <c r="B2" s="1635"/>
      <c r="C2" s="1636"/>
      <c r="D2" s="1637"/>
      <c r="E2" s="354"/>
      <c r="J2" s="350"/>
    </row>
    <row r="3" spans="1:10" ht="16.5" thickBot="1">
      <c r="A3" s="351"/>
      <c r="B3" s="351"/>
      <c r="C3" s="351"/>
      <c r="D3" s="352"/>
      <c r="E3" s="354"/>
      <c r="F3" s="355" t="s">
        <v>54</v>
      </c>
      <c r="G3" s="356"/>
      <c r="H3" s="391"/>
      <c r="I3" s="393"/>
      <c r="J3" s="350"/>
    </row>
    <row r="4" spans="1:10" ht="16.5" thickTop="1">
      <c r="A4" s="1626" t="s">
        <v>55</v>
      </c>
      <c r="B4" s="1627"/>
      <c r="C4" s="664"/>
      <c r="D4" s="358"/>
      <c r="E4" s="665"/>
      <c r="F4" s="739" t="s">
        <v>56</v>
      </c>
      <c r="G4" s="535">
        <f>'Verrechenbare Tage'!B14</f>
        <v>365.25</v>
      </c>
      <c r="I4" s="403"/>
      <c r="J4" s="350"/>
    </row>
    <row r="5" spans="1:10" ht="15.75">
      <c r="A5" s="1626" t="s">
        <v>57</v>
      </c>
      <c r="B5" s="1627"/>
      <c r="C5" s="740"/>
      <c r="D5" s="358"/>
      <c r="F5" s="739" t="s">
        <v>59</v>
      </c>
      <c r="G5" s="535">
        <f>'Verrechenbare Tage'!C14</f>
        <v>52</v>
      </c>
      <c r="I5" s="668"/>
      <c r="J5" s="350"/>
    </row>
    <row r="6" spans="1:10" ht="16.5" thickBot="1">
      <c r="A6" s="1626" t="s">
        <v>60</v>
      </c>
      <c r="B6" s="1627"/>
      <c r="C6" s="741"/>
      <c r="D6" s="670"/>
      <c r="F6" s="739" t="s">
        <v>61</v>
      </c>
      <c r="G6" s="535">
        <f>'Verrechenbare Tage'!F14</f>
        <v>52</v>
      </c>
      <c r="I6" s="393"/>
      <c r="J6" s="350"/>
    </row>
    <row r="7" spans="1:10" ht="16.5" thickTop="1">
      <c r="A7" s="1628" t="s">
        <v>64</v>
      </c>
      <c r="B7" s="1628"/>
      <c r="C7" s="742">
        <f>'SVS Unterhaltsreinigung'!C7</f>
        <v>8.3333333333333339</v>
      </c>
      <c r="D7" s="352"/>
      <c r="F7" s="739" t="s">
        <v>64</v>
      </c>
      <c r="G7" s="535">
        <f>C7</f>
        <v>8.3333333333333339</v>
      </c>
      <c r="I7" s="393"/>
      <c r="J7" s="350"/>
    </row>
    <row r="8" spans="1:10" ht="15.75">
      <c r="A8" s="351"/>
      <c r="B8" s="351"/>
      <c r="C8" s="351"/>
      <c r="D8" s="352"/>
      <c r="F8" s="860" t="s">
        <v>65</v>
      </c>
      <c r="G8" s="858">
        <f>'Verrechenbare Tage'!H14</f>
        <v>0</v>
      </c>
      <c r="I8" s="392"/>
      <c r="J8" s="350"/>
    </row>
    <row r="9" spans="1:10" ht="23.25" customHeight="1">
      <c r="A9" s="371"/>
      <c r="B9" s="371"/>
      <c r="C9" s="1629" t="s">
        <v>66</v>
      </c>
      <c r="D9" s="1630"/>
      <c r="E9" s="671"/>
      <c r="F9" s="743" t="s">
        <v>68</v>
      </c>
      <c r="G9" s="744">
        <f>G4-G5-G6-G7-G8</f>
        <v>252.91666666666666</v>
      </c>
      <c r="H9" s="355"/>
      <c r="I9" s="674"/>
    </row>
    <row r="10" spans="1:10" ht="15.75" thickBot="1">
      <c r="A10" s="1626" t="s">
        <v>417</v>
      </c>
      <c r="B10" s="1626"/>
      <c r="C10" s="377">
        <v>100</v>
      </c>
      <c r="D10" s="745" t="s">
        <v>69</v>
      </c>
      <c r="F10" s="739" t="s">
        <v>71</v>
      </c>
      <c r="G10" s="746">
        <f>C4</f>
        <v>0</v>
      </c>
      <c r="H10" s="391"/>
      <c r="I10" s="392"/>
    </row>
    <row r="11" spans="1:10" ht="15.75" thickTop="1">
      <c r="A11" s="1620" t="s">
        <v>716</v>
      </c>
      <c r="B11" s="1627"/>
      <c r="C11" s="747"/>
      <c r="D11" s="748">
        <f>C11</f>
        <v>0</v>
      </c>
      <c r="F11" s="749" t="s">
        <v>72</v>
      </c>
      <c r="G11" s="750">
        <f>C5</f>
        <v>0</v>
      </c>
      <c r="H11" s="391"/>
      <c r="I11" s="392"/>
    </row>
    <row r="12" spans="1:10">
      <c r="A12" s="1625" t="s">
        <v>73</v>
      </c>
      <c r="B12" s="1631"/>
      <c r="C12" s="751"/>
      <c r="D12" s="752">
        <f t="shared" ref="D12:D18" si="0">$D$11/100*C12</f>
        <v>0</v>
      </c>
      <c r="F12" s="749" t="s">
        <v>74</v>
      </c>
      <c r="G12" s="753">
        <f>C6</f>
        <v>0</v>
      </c>
      <c r="H12" s="406"/>
      <c r="I12" s="407"/>
    </row>
    <row r="13" spans="1:10">
      <c r="A13" s="1583" t="s">
        <v>180</v>
      </c>
      <c r="B13" s="1584"/>
      <c r="C13" s="751"/>
      <c r="D13" s="754">
        <f t="shared" si="0"/>
        <v>0</v>
      </c>
      <c r="F13" s="739"/>
      <c r="G13" s="755"/>
      <c r="H13" s="406"/>
      <c r="I13" s="407"/>
    </row>
    <row r="14" spans="1:10">
      <c r="A14" s="1620" t="s">
        <v>77</v>
      </c>
      <c r="B14" s="1621"/>
      <c r="C14" s="751"/>
      <c r="D14" s="754">
        <f t="shared" si="0"/>
        <v>0</v>
      </c>
      <c r="F14" s="756" t="s">
        <v>78</v>
      </c>
      <c r="G14" s="756">
        <f>G9-G10-G11-G12-G13</f>
        <v>252.91666666666666</v>
      </c>
      <c r="H14" s="406"/>
      <c r="I14" s="407"/>
    </row>
    <row r="15" spans="1:10">
      <c r="A15" s="1620" t="s">
        <v>79</v>
      </c>
      <c r="B15" s="1621"/>
      <c r="C15" s="751"/>
      <c r="D15" s="754">
        <f t="shared" si="0"/>
        <v>0</v>
      </c>
      <c r="F15" s="406" t="s">
        <v>81</v>
      </c>
      <c r="G15" s="356"/>
      <c r="H15" s="391"/>
      <c r="I15" s="356"/>
    </row>
    <row r="16" spans="1:10">
      <c r="A16" s="1620" t="s">
        <v>80</v>
      </c>
      <c r="B16" s="1621"/>
      <c r="C16" s="751"/>
      <c r="D16" s="754">
        <f t="shared" si="0"/>
        <v>0</v>
      </c>
      <c r="F16" s="757">
        <f>G10</f>
        <v>0</v>
      </c>
      <c r="G16" s="758">
        <v>1</v>
      </c>
      <c r="H16" s="410" t="s">
        <v>83</v>
      </c>
      <c r="I16" s="411">
        <f>F16*G16/F17</f>
        <v>0</v>
      </c>
    </row>
    <row r="17" spans="1:9">
      <c r="A17" s="1583" t="s">
        <v>82</v>
      </c>
      <c r="B17" s="1584"/>
      <c r="C17" s="751"/>
      <c r="D17" s="754">
        <f t="shared" si="0"/>
        <v>0</v>
      </c>
      <c r="F17" s="556">
        <f>G14</f>
        <v>252.91666666666666</v>
      </c>
      <c r="G17" s="415"/>
      <c r="H17" s="416"/>
      <c r="I17" s="437"/>
    </row>
    <row r="18" spans="1:9" ht="15.75" thickBot="1">
      <c r="A18" s="1622" t="s">
        <v>199</v>
      </c>
      <c r="B18" s="1623"/>
      <c r="C18" s="759"/>
      <c r="D18" s="760">
        <f t="shared" si="0"/>
        <v>0</v>
      </c>
      <c r="F18" s="761" t="s">
        <v>86</v>
      </c>
      <c r="G18" s="762"/>
      <c r="H18" s="763"/>
      <c r="I18" s="764">
        <f>(I16*$C$19)/100</f>
        <v>0</v>
      </c>
    </row>
    <row r="19" spans="1:9" ht="15.75" thickBot="1">
      <c r="A19" s="1543" t="s">
        <v>85</v>
      </c>
      <c r="B19" s="1544"/>
      <c r="C19" s="765">
        <f>SUM(C12:C18)</f>
        <v>0</v>
      </c>
      <c r="D19" s="689">
        <f>SUM(D11:D18)</f>
        <v>0</v>
      </c>
      <c r="F19" s="761"/>
      <c r="G19" s="762"/>
      <c r="H19" s="763"/>
      <c r="I19" s="764"/>
    </row>
    <row r="20" spans="1:9">
      <c r="A20" s="1591" t="s">
        <v>200</v>
      </c>
      <c r="B20" s="1591"/>
      <c r="C20" s="690"/>
      <c r="D20" s="691"/>
      <c r="G20" s="435"/>
      <c r="H20" s="355"/>
      <c r="I20" s="435"/>
    </row>
    <row r="21" spans="1:9">
      <c r="A21" s="1624" t="s">
        <v>89</v>
      </c>
      <c r="B21" s="1624"/>
      <c r="C21" s="766">
        <f>I16*100</f>
        <v>0</v>
      </c>
      <c r="D21" s="767">
        <f>$D$11/100*C21</f>
        <v>0</v>
      </c>
      <c r="F21" s="406" t="s">
        <v>91</v>
      </c>
      <c r="G21" s="406"/>
      <c r="H21" s="406"/>
      <c r="I21" s="406"/>
    </row>
    <row r="22" spans="1:9">
      <c r="A22" s="1625" t="s">
        <v>90</v>
      </c>
      <c r="B22" s="1625"/>
      <c r="C22" s="768">
        <f>I18*100</f>
        <v>0</v>
      </c>
      <c r="D22" s="769">
        <f t="shared" ref="D22:D33" si="1">$D$11/100*C22</f>
        <v>0</v>
      </c>
      <c r="F22" s="757">
        <f>G7</f>
        <v>8.3333333333333339</v>
      </c>
      <c r="G22" s="758">
        <v>1</v>
      </c>
      <c r="H22" s="410" t="s">
        <v>83</v>
      </c>
      <c r="I22" s="411">
        <f>F22*G22/F23</f>
        <v>3.2948929159802312E-2</v>
      </c>
    </row>
    <row r="23" spans="1:9">
      <c r="A23" s="1616" t="s">
        <v>92</v>
      </c>
      <c r="B23" s="1616"/>
      <c r="C23" s="770">
        <f>I22*100</f>
        <v>3.2948929159802312</v>
      </c>
      <c r="D23" s="771">
        <f t="shared" si="1"/>
        <v>0</v>
      </c>
      <c r="F23" s="556">
        <f>G14</f>
        <v>252.91666666666666</v>
      </c>
      <c r="G23" s="415"/>
      <c r="H23" s="416"/>
      <c r="I23" s="437"/>
    </row>
    <row r="24" spans="1:9">
      <c r="A24" s="1583" t="s">
        <v>93</v>
      </c>
      <c r="B24" s="1583"/>
      <c r="C24" s="772">
        <f>I24*100</f>
        <v>0</v>
      </c>
      <c r="D24" s="773">
        <f t="shared" si="1"/>
        <v>0</v>
      </c>
      <c r="F24" s="774" t="s">
        <v>86</v>
      </c>
      <c r="G24" s="775"/>
      <c r="H24" s="776"/>
      <c r="I24" s="777">
        <f>(I22*$C$19)/100</f>
        <v>0</v>
      </c>
    </row>
    <row r="25" spans="1:9">
      <c r="A25" s="1616" t="s">
        <v>94</v>
      </c>
      <c r="B25" s="1616"/>
      <c r="C25" s="770">
        <f>I28*100</f>
        <v>0</v>
      </c>
      <c r="D25" s="771">
        <f t="shared" si="1"/>
        <v>0</v>
      </c>
      <c r="F25" s="774"/>
      <c r="G25" s="775"/>
      <c r="H25" s="776"/>
      <c r="I25" s="777"/>
    </row>
    <row r="26" spans="1:9">
      <c r="A26" s="1608" t="s">
        <v>95</v>
      </c>
      <c r="B26" s="1608"/>
      <c r="C26" s="772">
        <f>I30*100</f>
        <v>0</v>
      </c>
      <c r="D26" s="773">
        <f t="shared" si="1"/>
        <v>0</v>
      </c>
      <c r="G26" s="435"/>
      <c r="H26" s="355"/>
      <c r="I26" s="435"/>
    </row>
    <row r="27" spans="1:9">
      <c r="A27" s="1616" t="s">
        <v>96</v>
      </c>
      <c r="B27" s="1616"/>
      <c r="C27" s="770">
        <f>I34*100</f>
        <v>0</v>
      </c>
      <c r="D27" s="771">
        <f t="shared" si="1"/>
        <v>0</v>
      </c>
      <c r="F27" s="355" t="s">
        <v>98</v>
      </c>
      <c r="G27" s="356"/>
      <c r="H27" s="391"/>
      <c r="I27" s="356"/>
    </row>
    <row r="28" spans="1:9" ht="15.75" thickBot="1">
      <c r="A28" s="1610" t="s">
        <v>97</v>
      </c>
      <c r="B28" s="1615"/>
      <c r="C28" s="778">
        <f>I36*100</f>
        <v>0</v>
      </c>
      <c r="D28" s="773">
        <f t="shared" si="1"/>
        <v>0</v>
      </c>
      <c r="F28" s="779">
        <f>G12+G13</f>
        <v>0</v>
      </c>
      <c r="G28" s="780">
        <v>1</v>
      </c>
      <c r="H28" s="1347" t="s">
        <v>83</v>
      </c>
      <c r="I28" s="1605">
        <f>F28*G28/F29</f>
        <v>0</v>
      </c>
    </row>
    <row r="29" spans="1:9" ht="18" customHeight="1" thickTop="1">
      <c r="A29" s="781" t="s">
        <v>99</v>
      </c>
      <c r="B29" s="1617" t="s">
        <v>426</v>
      </c>
      <c r="C29" s="733"/>
      <c r="D29" s="782">
        <f t="shared" si="1"/>
        <v>0</v>
      </c>
      <c r="F29" s="556">
        <f>G14</f>
        <v>252.91666666666666</v>
      </c>
      <c r="G29" s="415"/>
      <c r="H29" s="1348"/>
      <c r="I29" s="1350"/>
    </row>
    <row r="30" spans="1:9" ht="18" customHeight="1">
      <c r="A30" s="783" t="s">
        <v>101</v>
      </c>
      <c r="B30" s="1618"/>
      <c r="C30" s="709"/>
      <c r="D30" s="782">
        <f t="shared" si="1"/>
        <v>0</v>
      </c>
      <c r="F30" s="774" t="s">
        <v>86</v>
      </c>
      <c r="G30" s="775"/>
      <c r="H30" s="776"/>
      <c r="I30" s="777">
        <f>(I28*$C$19)/100</f>
        <v>0</v>
      </c>
    </row>
    <row r="31" spans="1:9" ht="15.75" thickBot="1">
      <c r="A31" s="1588" t="s">
        <v>189</v>
      </c>
      <c r="B31" s="1589"/>
      <c r="C31" s="734"/>
      <c r="D31" s="784">
        <f t="shared" si="1"/>
        <v>0</v>
      </c>
      <c r="F31" s="774"/>
      <c r="G31" s="775"/>
      <c r="H31" s="776"/>
      <c r="I31" s="777"/>
    </row>
    <row r="32" spans="1:9">
      <c r="A32" s="1565" t="s">
        <v>103</v>
      </c>
      <c r="B32" s="1565"/>
      <c r="C32" s="700">
        <f>IFERROR(100*D32/D11,0)</f>
        <v>0</v>
      </c>
      <c r="D32" s="701">
        <f>SUM(D21:D31)</f>
        <v>0</v>
      </c>
      <c r="G32" s="435"/>
      <c r="H32" s="355"/>
      <c r="I32" s="435"/>
    </row>
    <row r="33" spans="1:9" ht="15.75" thickBot="1">
      <c r="A33" s="1619" t="s">
        <v>104</v>
      </c>
      <c r="B33" s="1619"/>
      <c r="C33" s="785">
        <f>C19+C32</f>
        <v>0</v>
      </c>
      <c r="D33" s="786">
        <f t="shared" si="1"/>
        <v>0</v>
      </c>
      <c r="F33" s="355" t="s">
        <v>106</v>
      </c>
      <c r="G33" s="356"/>
      <c r="H33" s="391"/>
      <c r="I33" s="356"/>
    </row>
    <row r="34" spans="1:9" ht="15.75" thickBot="1">
      <c r="A34" s="1591" t="s">
        <v>105</v>
      </c>
      <c r="B34" s="1591"/>
      <c r="C34" s="690"/>
      <c r="D34" s="691"/>
      <c r="F34" s="779">
        <f>G11</f>
        <v>0</v>
      </c>
      <c r="G34" s="780">
        <v>1</v>
      </c>
      <c r="H34" s="1347" t="s">
        <v>83</v>
      </c>
      <c r="I34" s="1605">
        <f>F34*G34/F35</f>
        <v>0</v>
      </c>
    </row>
    <row r="35" spans="1:9" ht="15.75" thickTop="1">
      <c r="A35" s="1610" t="s">
        <v>212</v>
      </c>
      <c r="B35" s="1615"/>
      <c r="C35" s="708"/>
      <c r="D35" s="787">
        <f t="shared" ref="D35:D48" si="2">$D$11/100*C35</f>
        <v>0</v>
      </c>
      <c r="F35" s="556">
        <f>G14</f>
        <v>252.91666666666666</v>
      </c>
      <c r="G35" s="415"/>
      <c r="H35" s="1348"/>
      <c r="I35" s="1350"/>
    </row>
    <row r="36" spans="1:9" ht="14.25" customHeight="1">
      <c r="A36" s="1607" t="s">
        <v>108</v>
      </c>
      <c r="B36" s="1612"/>
      <c r="C36" s="709"/>
      <c r="D36" s="788">
        <f t="shared" si="2"/>
        <v>0</v>
      </c>
      <c r="F36" s="774" t="s">
        <v>86</v>
      </c>
      <c r="G36" s="775"/>
      <c r="H36" s="776"/>
      <c r="I36" s="777">
        <f>(I34*$C$19)/100</f>
        <v>0</v>
      </c>
    </row>
    <row r="37" spans="1:9" ht="15.75" thickBot="1">
      <c r="A37" s="1608" t="s">
        <v>109</v>
      </c>
      <c r="B37" s="1609"/>
      <c r="C37" s="698"/>
      <c r="D37" s="788">
        <f t="shared" si="2"/>
        <v>0</v>
      </c>
      <c r="F37" s="774"/>
      <c r="G37" s="775"/>
      <c r="H37" s="776"/>
      <c r="I37" s="777"/>
    </row>
    <row r="38" spans="1:9" ht="16.5" thickTop="1" thickBot="1">
      <c r="A38" s="1613" t="s">
        <v>110</v>
      </c>
      <c r="B38" s="1614"/>
      <c r="C38" s="706"/>
      <c r="D38" s="707"/>
      <c r="G38" s="435"/>
      <c r="H38" s="355"/>
      <c r="I38" s="435"/>
    </row>
    <row r="39" spans="1:9" ht="15.75" thickTop="1">
      <c r="A39" s="1608" t="s">
        <v>192</v>
      </c>
      <c r="B39" s="1609"/>
      <c r="C39" s="708"/>
      <c r="D39" s="788">
        <f t="shared" si="2"/>
        <v>0</v>
      </c>
      <c r="F39" s="355" t="s">
        <v>113</v>
      </c>
      <c r="G39" s="356"/>
      <c r="H39" s="391"/>
      <c r="I39" s="356"/>
    </row>
    <row r="40" spans="1:9">
      <c r="A40" s="1583" t="s">
        <v>193</v>
      </c>
      <c r="B40" s="1584"/>
      <c r="C40" s="709"/>
      <c r="D40" s="788">
        <f t="shared" si="2"/>
        <v>0</v>
      </c>
      <c r="F40" s="779">
        <f>1.85*G10</f>
        <v>0</v>
      </c>
      <c r="G40" s="780">
        <v>1</v>
      </c>
      <c r="H40" s="1347" t="s">
        <v>83</v>
      </c>
      <c r="I40" s="1605">
        <f>F40*G40/F41</f>
        <v>0</v>
      </c>
    </row>
    <row r="41" spans="1:9" ht="23.25" customHeight="1">
      <c r="A41" s="1606" t="s">
        <v>114</v>
      </c>
      <c r="B41" s="1607"/>
      <c r="C41" s="709"/>
      <c r="D41" s="788">
        <f t="shared" si="2"/>
        <v>0</v>
      </c>
      <c r="F41" s="597">
        <f>G14*7.8</f>
        <v>1972.7499999999998</v>
      </c>
      <c r="G41" s="415"/>
      <c r="H41" s="1348"/>
      <c r="I41" s="1350"/>
    </row>
    <row r="42" spans="1:9">
      <c r="A42" s="1608" t="s">
        <v>115</v>
      </c>
      <c r="B42" s="1609"/>
      <c r="C42" s="709"/>
      <c r="D42" s="788">
        <f t="shared" si="2"/>
        <v>0</v>
      </c>
      <c r="F42" s="789" t="s">
        <v>86</v>
      </c>
      <c r="G42" s="711"/>
      <c r="H42" s="712"/>
      <c r="I42" s="790">
        <f>(I40*$C$19)/100</f>
        <v>0</v>
      </c>
    </row>
    <row r="43" spans="1:9">
      <c r="A43" s="1608" t="s">
        <v>116</v>
      </c>
      <c r="B43" s="1609"/>
      <c r="C43" s="709"/>
      <c r="D43" s="788">
        <f t="shared" si="2"/>
        <v>0</v>
      </c>
      <c r="F43" s="774"/>
      <c r="G43" s="775"/>
      <c r="H43" s="776"/>
      <c r="I43" s="777"/>
    </row>
    <row r="44" spans="1:9">
      <c r="A44" s="1610" t="s">
        <v>117</v>
      </c>
      <c r="B44" s="1611"/>
      <c r="C44" s="791"/>
      <c r="D44" s="782">
        <f t="shared" si="2"/>
        <v>0</v>
      </c>
    </row>
    <row r="45" spans="1:9" ht="15.75" thickBot="1">
      <c r="A45" s="1578" t="s">
        <v>118</v>
      </c>
      <c r="B45" s="1579"/>
      <c r="C45" s="792"/>
      <c r="D45" s="793">
        <f t="shared" si="2"/>
        <v>0</v>
      </c>
    </row>
    <row r="46" spans="1:9">
      <c r="A46" s="1565" t="s">
        <v>119</v>
      </c>
      <c r="B46" s="1565"/>
      <c r="C46" s="700">
        <f>SUM(C35:C45)</f>
        <v>0</v>
      </c>
      <c r="D46" s="701">
        <f>SUM(D35:D45)</f>
        <v>0</v>
      </c>
    </row>
    <row r="47" spans="1:9" ht="15.75" thickBot="1">
      <c r="A47" s="1599" t="s">
        <v>120</v>
      </c>
      <c r="B47" s="1600"/>
      <c r="C47" s="785">
        <f>C10+C33+C46</f>
        <v>100</v>
      </c>
      <c r="D47" s="786"/>
    </row>
    <row r="48" spans="1:9" ht="16.5" thickTop="1" thickBot="1">
      <c r="A48" s="715" t="s">
        <v>195</v>
      </c>
      <c r="B48" s="717"/>
      <c r="C48" s="718">
        <f>C47*B48%</f>
        <v>0</v>
      </c>
      <c r="D48" s="794">
        <f t="shared" si="2"/>
        <v>0</v>
      </c>
    </row>
    <row r="49" spans="1:10">
      <c r="A49" s="1568" t="s">
        <v>122</v>
      </c>
      <c r="B49" s="1568"/>
      <c r="C49" s="720">
        <f>C47+C48</f>
        <v>100</v>
      </c>
      <c r="D49" s="378"/>
    </row>
    <row r="50" spans="1:10" ht="15.75">
      <c r="A50" s="1601" t="s">
        <v>123</v>
      </c>
      <c r="B50" s="1601"/>
      <c r="C50" s="795">
        <f>$C$11*C49%</f>
        <v>0</v>
      </c>
      <c r="D50" s="796">
        <f>D19+D32+D46+D48</f>
        <v>0</v>
      </c>
    </row>
    <row r="51" spans="1:10">
      <c r="A51" s="1602" t="s">
        <v>124</v>
      </c>
      <c r="B51" s="1602"/>
      <c r="C51" s="797">
        <f>IFERROR(D33*100/C50,0)</f>
        <v>0</v>
      </c>
      <c r="D51" s="497"/>
    </row>
    <row r="52" spans="1:10">
      <c r="A52" s="502"/>
      <c r="B52" s="502"/>
      <c r="C52" s="502"/>
      <c r="D52" s="506"/>
    </row>
    <row r="53" spans="1:10" ht="16.5" thickBot="1">
      <c r="A53" s="1603" t="s">
        <v>197</v>
      </c>
      <c r="B53" s="1508"/>
      <c r="C53" s="1508"/>
      <c r="D53" s="1604"/>
      <c r="E53" s="354"/>
      <c r="F53" s="502"/>
      <c r="G53" s="502"/>
      <c r="H53" s="502"/>
      <c r="I53" s="502"/>
      <c r="J53" s="350"/>
    </row>
    <row r="54" spans="1:10" ht="17.25" thickTop="1" thickBot="1">
      <c r="A54" s="1563" t="s">
        <v>213</v>
      </c>
      <c r="B54" s="1488"/>
      <c r="C54" s="1488"/>
      <c r="D54" s="1564"/>
      <c r="E54" s="354"/>
      <c r="F54" s="502"/>
      <c r="G54" s="502"/>
      <c r="H54" s="502"/>
      <c r="I54" s="502"/>
      <c r="J54" s="350"/>
    </row>
    <row r="55" spans="1:10" ht="15.75" thickTop="1">
      <c r="A55" s="724"/>
      <c r="B55" s="508"/>
      <c r="C55" s="725"/>
      <c r="D55" s="726"/>
      <c r="F55" s="507"/>
      <c r="G55" s="507"/>
      <c r="H55" s="507"/>
      <c r="I55" s="507"/>
      <c r="J55" s="508"/>
    </row>
    <row r="56" spans="1:10">
      <c r="A56" s="724"/>
      <c r="C56" s="727"/>
      <c r="D56" s="728"/>
    </row>
    <row r="57" spans="1:10">
      <c r="A57" s="724"/>
      <c r="C57" s="729"/>
      <c r="D57" s="730"/>
    </row>
    <row r="60" spans="1:10">
      <c r="F60" s="355"/>
      <c r="G60" s="731"/>
      <c r="H60" s="731"/>
      <c r="I60" s="732"/>
    </row>
    <row r="61" spans="1:10">
      <c r="F61" s="355"/>
      <c r="G61" s="435"/>
      <c r="H61" s="355"/>
      <c r="I61" s="435"/>
    </row>
    <row r="63" spans="1:10">
      <c r="F63" s="507"/>
      <c r="G63" s="507"/>
      <c r="H63" s="507"/>
      <c r="I63" s="507"/>
    </row>
  </sheetData>
  <sheetProtection algorithmName="SHA-512" hashValue="oxsqEofzN9pVhTiKH8AmKJH3024yRdKHc9sZOlld7Q7suvtzOV3t2aVfI5FtRwludmof29f6XwmrsVLP35marQ==" saltValue="PlDtnWla8h1JXv6XYLqZ4A==" spinCount="100000" sheet="1" objects="1" scenarios="1" selectLockedCells="1"/>
  <mergeCells count="55">
    <mergeCell ref="A13:B13"/>
    <mergeCell ref="E1:G1"/>
    <mergeCell ref="A4:B4"/>
    <mergeCell ref="A5:B5"/>
    <mergeCell ref="A6:B6"/>
    <mergeCell ref="A7:B7"/>
    <mergeCell ref="C9:D9"/>
    <mergeCell ref="A10:B10"/>
    <mergeCell ref="A11:B11"/>
    <mergeCell ref="A12:B12"/>
    <mergeCell ref="B1:D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I34:I35"/>
    <mergeCell ref="A35:B35"/>
    <mergeCell ref="A26:B26"/>
    <mergeCell ref="A27:B27"/>
    <mergeCell ref="A28:B28"/>
    <mergeCell ref="H28:H29"/>
    <mergeCell ref="I28:I29"/>
    <mergeCell ref="B29:B30"/>
    <mergeCell ref="A31:B31"/>
    <mergeCell ref="A32:B32"/>
    <mergeCell ref="A33:B33"/>
    <mergeCell ref="A34:B34"/>
    <mergeCell ref="H34:H35"/>
    <mergeCell ref="A45:B45"/>
    <mergeCell ref="A36:B36"/>
    <mergeCell ref="A37:B37"/>
    <mergeCell ref="A38:B38"/>
    <mergeCell ref="A39:B39"/>
    <mergeCell ref="A40:B40"/>
    <mergeCell ref="I40:I41"/>
    <mergeCell ref="A41:B41"/>
    <mergeCell ref="A42:B42"/>
    <mergeCell ref="A43:B43"/>
    <mergeCell ref="A44:B44"/>
    <mergeCell ref="H40:H41"/>
    <mergeCell ref="A54:D54"/>
    <mergeCell ref="A46:B46"/>
    <mergeCell ref="A47:B47"/>
    <mergeCell ref="A49:B49"/>
    <mergeCell ref="A50:B50"/>
    <mergeCell ref="A51:B51"/>
    <mergeCell ref="A53:D53"/>
  </mergeCells>
  <conditionalFormatting sqref="A1:A2 A3:D54">
    <cfRule type="expression" dxfId="14" priority="1">
      <formula>CELL("schutz",A1)=0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B700-7162-4A7E-A294-C36A92BFE170}">
  <sheetPr>
    <pageSetUpPr fitToPage="1"/>
  </sheetPr>
  <dimension ref="A1:N45"/>
  <sheetViews>
    <sheetView showGridLines="0" zoomScale="90" zoomScaleNormal="90" workbookViewId="0">
      <selection activeCell="N27" sqref="N27"/>
    </sheetView>
  </sheetViews>
  <sheetFormatPr baseColWidth="10" defaultColWidth="10.85546875" defaultRowHeight="15"/>
  <cols>
    <col min="1" max="1" width="6.5703125" style="907" customWidth="1"/>
    <col min="2" max="2" width="29.7109375" style="907" customWidth="1"/>
    <col min="3" max="3" width="24.42578125" style="907" customWidth="1"/>
    <col min="4" max="4" width="27" style="971" customWidth="1"/>
    <col min="5" max="5" width="13.42578125" style="972" customWidth="1"/>
    <col min="6" max="6" width="11.140625" style="972" customWidth="1"/>
    <col min="7" max="7" width="8.5703125" style="907" customWidth="1"/>
    <col min="8" max="8" width="10.42578125" style="907" customWidth="1"/>
    <col min="9" max="9" width="8.85546875" style="907" customWidth="1"/>
    <col min="10" max="10" width="8.140625" style="972" customWidth="1"/>
    <col min="11" max="11" width="10.7109375" style="972" customWidth="1"/>
    <col min="12" max="13" width="11.5703125" style="972" customWidth="1"/>
    <col min="14" max="14" width="19.5703125" style="907" customWidth="1"/>
    <col min="15" max="16384" width="10.85546875" style="907"/>
  </cols>
  <sheetData>
    <row r="1" spans="1:14" s="889" customFormat="1" ht="38.25" customHeight="1">
      <c r="A1" s="1669" t="str">
        <f>AUFTRAG</f>
        <v>Kalkulation Reinigungsleistungen
Stadtbildpflege Kaiserslautern, Vergabe-Nr.: _____________</v>
      </c>
      <c r="B1" s="1670"/>
      <c r="C1" s="1670"/>
      <c r="D1" s="1670"/>
      <c r="E1" s="1670"/>
      <c r="F1" s="1670"/>
      <c r="G1" s="1671"/>
      <c r="H1" s="1687">
        <f>BIETER</f>
        <v>0</v>
      </c>
      <c r="I1" s="1688"/>
      <c r="J1" s="1688"/>
      <c r="K1" s="1688"/>
      <c r="L1" s="1688"/>
      <c r="M1" s="1688"/>
      <c r="N1" s="1689"/>
    </row>
    <row r="2" spans="1:14" s="889" customFormat="1" ht="21.75" customHeight="1" thickBot="1">
      <c r="A2" s="1672" t="s">
        <v>718</v>
      </c>
      <c r="B2" s="1673"/>
      <c r="C2" s="1673"/>
      <c r="D2" s="1673"/>
      <c r="E2" s="1673"/>
      <c r="F2" s="1673"/>
      <c r="G2" s="1674"/>
      <c r="H2" s="1690"/>
      <c r="I2" s="1691"/>
      <c r="J2" s="1691"/>
      <c r="K2" s="1691"/>
      <c r="L2" s="1691"/>
      <c r="M2" s="1691"/>
      <c r="N2" s="1692"/>
    </row>
    <row r="3" spans="1:14" s="900" customFormat="1" ht="30.75" thickBot="1">
      <c r="A3" s="890"/>
      <c r="B3" s="891" t="s">
        <v>622</v>
      </c>
      <c r="C3" s="892" t="s">
        <v>623</v>
      </c>
      <c r="D3" s="892" t="s">
        <v>624</v>
      </c>
      <c r="E3" s="893" t="s">
        <v>625</v>
      </c>
      <c r="F3" s="894" t="s">
        <v>321</v>
      </c>
      <c r="G3" s="895" t="s">
        <v>626</v>
      </c>
      <c r="H3" s="896" t="s">
        <v>627</v>
      </c>
      <c r="I3" s="896" t="s">
        <v>259</v>
      </c>
      <c r="J3" s="896" t="s">
        <v>628</v>
      </c>
      <c r="K3" s="897" t="s">
        <v>629</v>
      </c>
      <c r="L3" s="899" t="s">
        <v>630</v>
      </c>
      <c r="M3" s="899" t="s">
        <v>626</v>
      </c>
      <c r="N3" s="898" t="s">
        <v>631</v>
      </c>
    </row>
    <row r="4" spans="1:14" s="900" customFormat="1" ht="21" customHeight="1" thickBot="1">
      <c r="A4" s="1653" t="s">
        <v>632</v>
      </c>
      <c r="B4" s="901" t="s">
        <v>633</v>
      </c>
      <c r="C4" s="902"/>
      <c r="D4" s="902"/>
      <c r="E4" s="903"/>
      <c r="F4" s="903"/>
      <c r="G4" s="904"/>
      <c r="H4" s="904"/>
      <c r="I4" s="904"/>
      <c r="J4" s="904"/>
      <c r="K4" s="904"/>
      <c r="L4" s="904"/>
      <c r="M4" s="904"/>
      <c r="N4" s="905"/>
    </row>
    <row r="5" spans="1:14" ht="18" customHeight="1" thickBot="1">
      <c r="A5" s="1654"/>
      <c r="B5" s="906" t="s">
        <v>634</v>
      </c>
      <c r="C5" s="906"/>
      <c r="D5" s="906"/>
      <c r="E5" s="906"/>
      <c r="F5" s="906"/>
      <c r="G5" s="1638" t="s">
        <v>635</v>
      </c>
      <c r="H5" s="1656"/>
      <c r="I5" s="1656"/>
      <c r="J5" s="1656"/>
      <c r="K5" s="1639"/>
      <c r="L5" s="1638" t="s">
        <v>636</v>
      </c>
      <c r="M5" s="1639"/>
      <c r="N5" s="1169"/>
    </row>
    <row r="6" spans="1:14" s="920" customFormat="1" ht="30.75" thickBot="1">
      <c r="A6" s="1654"/>
      <c r="B6" s="908" t="s">
        <v>637</v>
      </c>
      <c r="C6" s="909" t="s">
        <v>638</v>
      </c>
      <c r="D6" s="909" t="s">
        <v>639</v>
      </c>
      <c r="E6" s="910">
        <v>411</v>
      </c>
      <c r="F6" s="911" t="s">
        <v>319</v>
      </c>
      <c r="G6" s="912">
        <v>2</v>
      </c>
      <c r="H6" s="913">
        <f>G6*E6</f>
        <v>822</v>
      </c>
      <c r="I6" s="914"/>
      <c r="J6" s="915">
        <f>IFERROR(H6/I6,0)</f>
        <v>0</v>
      </c>
      <c r="K6" s="916">
        <f>IFERROR(J6*'SVS Glasreinigung'!$C$50/H6,0)</f>
        <v>0</v>
      </c>
      <c r="L6" s="917"/>
      <c r="M6" s="918"/>
      <c r="N6" s="1170">
        <f>J6*SVS_GLR</f>
        <v>0</v>
      </c>
    </row>
    <row r="7" spans="1:14" s="920" customFormat="1" ht="30.75" customHeight="1" thickTop="1" thickBot="1">
      <c r="A7" s="1654"/>
      <c r="B7" s="908"/>
      <c r="C7" s="921"/>
      <c r="D7" s="921" t="s">
        <v>640</v>
      </c>
      <c r="E7" s="922">
        <v>192</v>
      </c>
      <c r="F7" s="911" t="s">
        <v>641</v>
      </c>
      <c r="G7" s="923"/>
      <c r="H7" s="924"/>
      <c r="I7" s="925"/>
      <c r="J7" s="924"/>
      <c r="K7" s="1168"/>
      <c r="L7" s="927"/>
      <c r="M7" s="928">
        <v>1</v>
      </c>
      <c r="N7" s="919">
        <f>M7*E7*L7</f>
        <v>0</v>
      </c>
    </row>
    <row r="8" spans="1:14" s="920" customFormat="1" ht="30" customHeight="1" thickTop="1">
      <c r="A8" s="1654"/>
      <c r="B8" s="908" t="s">
        <v>435</v>
      </c>
      <c r="C8" s="921" t="s">
        <v>642</v>
      </c>
      <c r="D8" s="921" t="s">
        <v>639</v>
      </c>
      <c r="E8" s="922">
        <v>36</v>
      </c>
      <c r="F8" s="911" t="s">
        <v>319</v>
      </c>
      <c r="G8" s="923">
        <v>4</v>
      </c>
      <c r="H8" s="929">
        <f>G8*E8</f>
        <v>144</v>
      </c>
      <c r="I8" s="930"/>
      <c r="J8" s="931">
        <f>IFERROR(H8/I8,0)</f>
        <v>0</v>
      </c>
      <c r="K8" s="1167">
        <f>IFERROR(J8*'SVS Glasreinigung'!$C$50/H8,0)</f>
        <v>0</v>
      </c>
      <c r="L8" s="932"/>
      <c r="M8" s="933"/>
      <c r="N8" s="919">
        <f>J8*SVS_GLR</f>
        <v>0</v>
      </c>
    </row>
    <row r="9" spans="1:14" s="920" customFormat="1" ht="30" customHeight="1">
      <c r="A9" s="1654"/>
      <c r="B9" s="908" t="s">
        <v>643</v>
      </c>
      <c r="C9" s="921" t="s">
        <v>644</v>
      </c>
      <c r="D9" s="921" t="s">
        <v>639</v>
      </c>
      <c r="E9" s="922">
        <v>33</v>
      </c>
      <c r="F9" s="911" t="s">
        <v>319</v>
      </c>
      <c r="G9" s="923">
        <v>4</v>
      </c>
      <c r="H9" s="929">
        <f>G9*E9</f>
        <v>132</v>
      </c>
      <c r="I9" s="934"/>
      <c r="J9" s="931">
        <f>IFERROR(H9/I9,0)</f>
        <v>0</v>
      </c>
      <c r="K9" s="1166">
        <f>IFERROR(J9*'SVS Glasreinigung'!$C$50/H9,0)</f>
        <v>0</v>
      </c>
      <c r="L9" s="935"/>
      <c r="M9" s="933"/>
      <c r="N9" s="919">
        <f>J9*SVS_GLR</f>
        <v>0</v>
      </c>
    </row>
    <row r="10" spans="1:14" s="920" customFormat="1" ht="30" customHeight="1">
      <c r="A10" s="1654"/>
      <c r="B10" s="908" t="s">
        <v>435</v>
      </c>
      <c r="C10" s="909" t="s">
        <v>444</v>
      </c>
      <c r="D10" s="909" t="s">
        <v>639</v>
      </c>
      <c r="E10" s="910">
        <v>73</v>
      </c>
      <c r="F10" s="911" t="s">
        <v>319</v>
      </c>
      <c r="G10" s="923">
        <v>2</v>
      </c>
      <c r="H10" s="929">
        <f>G10*E10</f>
        <v>146</v>
      </c>
      <c r="I10" s="936"/>
      <c r="J10" s="931">
        <f>IFERROR(H10/I10,0)</f>
        <v>0</v>
      </c>
      <c r="K10" s="1166">
        <f>IFERROR(J10*'SVS Glasreinigung'!$C$50/H10,0)</f>
        <v>0</v>
      </c>
      <c r="L10" s="935"/>
      <c r="M10" s="933"/>
      <c r="N10" s="919">
        <f>J10*SVS_GLR</f>
        <v>0</v>
      </c>
    </row>
    <row r="11" spans="1:14" s="920" customFormat="1" ht="25.5" customHeight="1" thickBot="1">
      <c r="A11" s="1654"/>
      <c r="B11" s="908"/>
      <c r="C11" s="921"/>
      <c r="D11" s="921" t="s">
        <v>645</v>
      </c>
      <c r="E11" s="922">
        <v>104</v>
      </c>
      <c r="F11" s="911" t="s">
        <v>319</v>
      </c>
      <c r="G11" s="923">
        <v>2</v>
      </c>
      <c r="H11" s="924">
        <f>G11*E11</f>
        <v>208</v>
      </c>
      <c r="I11" s="937"/>
      <c r="J11" s="924">
        <f>IFERROR(H11/I11,0)</f>
        <v>0</v>
      </c>
      <c r="K11" s="1166">
        <f>IFERROR(J11*'SVS Glasreinigung'!$C$50/H11,0)</f>
        <v>0</v>
      </c>
      <c r="L11" s="935"/>
      <c r="M11" s="933"/>
      <c r="N11" s="919">
        <f>J11*SVS_GLR</f>
        <v>0</v>
      </c>
    </row>
    <row r="12" spans="1:14" s="920" customFormat="1" ht="30" customHeight="1" thickTop="1" thickBot="1">
      <c r="A12" s="1654"/>
      <c r="B12" s="908"/>
      <c r="C12" s="921"/>
      <c r="D12" s="921" t="s">
        <v>640</v>
      </c>
      <c r="E12" s="922">
        <v>30</v>
      </c>
      <c r="F12" s="911" t="s">
        <v>641</v>
      </c>
      <c r="G12" s="923"/>
      <c r="H12" s="929"/>
      <c r="I12" s="929"/>
      <c r="J12" s="929"/>
      <c r="K12" s="926"/>
      <c r="L12" s="927"/>
      <c r="M12" s="933">
        <v>1</v>
      </c>
      <c r="N12" s="919">
        <f>M12*E12*L12</f>
        <v>0</v>
      </c>
    </row>
    <row r="13" spans="1:14" s="920" customFormat="1" ht="30" customHeight="1" thickTop="1">
      <c r="A13" s="1654"/>
      <c r="B13" s="908" t="s">
        <v>646</v>
      </c>
      <c r="C13" s="921" t="s">
        <v>644</v>
      </c>
      <c r="D13" s="921" t="s">
        <v>639</v>
      </c>
      <c r="E13" s="922">
        <v>24</v>
      </c>
      <c r="F13" s="911" t="s">
        <v>319</v>
      </c>
      <c r="G13" s="923">
        <v>2</v>
      </c>
      <c r="H13" s="929">
        <f>G13*E13</f>
        <v>48</v>
      </c>
      <c r="I13" s="930"/>
      <c r="J13" s="931">
        <f>IFERROR(H13/I13,0)</f>
        <v>0</v>
      </c>
      <c r="K13" s="1166">
        <f>IFERROR(J13*'SVS Glasreinigung'!$C$50/H13,0)</f>
        <v>0</v>
      </c>
      <c r="L13" s="935"/>
      <c r="M13" s="933"/>
      <c r="N13" s="919">
        <f>J13*SVS_GLR</f>
        <v>0</v>
      </c>
    </row>
    <row r="14" spans="1:14" s="920" customFormat="1" ht="30" customHeight="1" thickBot="1">
      <c r="A14" s="1654"/>
      <c r="B14" s="908" t="s">
        <v>435</v>
      </c>
      <c r="C14" s="921" t="s">
        <v>647</v>
      </c>
      <c r="D14" s="921" t="s">
        <v>639</v>
      </c>
      <c r="E14" s="922">
        <v>145</v>
      </c>
      <c r="F14" s="911" t="s">
        <v>319</v>
      </c>
      <c r="G14" s="923">
        <v>2</v>
      </c>
      <c r="H14" s="929">
        <f>G14*E14</f>
        <v>290</v>
      </c>
      <c r="I14" s="937"/>
      <c r="J14" s="931">
        <f>IFERROR(H14/I14,0)</f>
        <v>0</v>
      </c>
      <c r="K14" s="1166">
        <f>IFERROR(J14*'SVS Glasreinigung'!$C$50/H14,0)</f>
        <v>0</v>
      </c>
      <c r="L14" s="935"/>
      <c r="M14" s="933"/>
      <c r="N14" s="919">
        <f>J14*SVS_GLR</f>
        <v>0</v>
      </c>
    </row>
    <row r="15" spans="1:14" s="920" customFormat="1" ht="15.75" thickTop="1">
      <c r="A15" s="1654"/>
      <c r="B15" s="938"/>
      <c r="C15" s="939"/>
      <c r="D15" s="939"/>
      <c r="E15" s="910"/>
      <c r="F15" s="922"/>
      <c r="G15" s="923"/>
      <c r="H15" s="924"/>
      <c r="I15" s="940"/>
      <c r="J15" s="924"/>
      <c r="K15" s="926"/>
      <c r="L15" s="935"/>
      <c r="M15" s="933"/>
      <c r="N15" s="919"/>
    </row>
    <row r="16" spans="1:14" s="920" customFormat="1">
      <c r="A16" s="1654"/>
      <c r="B16" s="938"/>
      <c r="C16" s="939"/>
      <c r="D16" s="910"/>
      <c r="E16" s="910"/>
      <c r="F16" s="922"/>
      <c r="G16" s="923"/>
      <c r="H16" s="924"/>
      <c r="I16" s="924"/>
      <c r="J16" s="924"/>
      <c r="K16" s="926"/>
      <c r="L16" s="935"/>
      <c r="M16" s="933"/>
      <c r="N16" s="919"/>
    </row>
    <row r="17" spans="1:14" s="920" customFormat="1">
      <c r="A17" s="1654"/>
      <c r="B17" s="938"/>
      <c r="C17" s="939"/>
      <c r="D17" s="910"/>
      <c r="E17" s="910"/>
      <c r="F17" s="922"/>
      <c r="G17" s="923"/>
      <c r="H17" s="924"/>
      <c r="I17" s="924"/>
      <c r="J17" s="924"/>
      <c r="K17" s="926"/>
      <c r="L17" s="935"/>
      <c r="M17" s="933"/>
      <c r="N17" s="919"/>
    </row>
    <row r="18" spans="1:14" s="920" customFormat="1">
      <c r="A18" s="1654"/>
      <c r="B18" s="938"/>
      <c r="C18" s="939"/>
      <c r="D18" s="910"/>
      <c r="E18" s="910"/>
      <c r="F18" s="922"/>
      <c r="G18" s="923"/>
      <c r="H18" s="924"/>
      <c r="I18" s="924"/>
      <c r="J18" s="924"/>
      <c r="K18" s="926"/>
      <c r="L18" s="935"/>
      <c r="M18" s="933"/>
      <c r="N18" s="919"/>
    </row>
    <row r="19" spans="1:14" s="920" customFormat="1">
      <c r="A19" s="1654"/>
      <c r="B19" s="938"/>
      <c r="C19" s="939"/>
      <c r="D19" s="910"/>
      <c r="E19" s="910"/>
      <c r="F19" s="922"/>
      <c r="G19" s="923"/>
      <c r="H19" s="924"/>
      <c r="I19" s="924"/>
      <c r="J19" s="924"/>
      <c r="K19" s="926"/>
      <c r="L19" s="935"/>
      <c r="M19" s="933"/>
      <c r="N19" s="919"/>
    </row>
    <row r="20" spans="1:14" s="920" customFormat="1">
      <c r="A20" s="1654"/>
      <c r="B20" s="938"/>
      <c r="C20" s="941"/>
      <c r="D20" s="942"/>
      <c r="E20" s="910"/>
      <c r="F20" s="922"/>
      <c r="G20" s="923"/>
      <c r="H20" s="924"/>
      <c r="I20" s="924"/>
      <c r="J20" s="924"/>
      <c r="K20" s="926"/>
      <c r="L20" s="935"/>
      <c r="M20" s="933"/>
      <c r="N20" s="919"/>
    </row>
    <row r="21" spans="1:14" s="920" customFormat="1" ht="19.5" customHeight="1">
      <c r="A21" s="1654"/>
      <c r="B21" s="943"/>
      <c r="C21" s="943"/>
      <c r="D21" s="944"/>
      <c r="E21" s="945"/>
      <c r="F21" s="945"/>
      <c r="G21" s="946"/>
      <c r="H21" s="947"/>
      <c r="I21" s="947"/>
      <c r="J21" s="947"/>
      <c r="K21" s="948"/>
      <c r="L21" s="935"/>
      <c r="M21" s="933"/>
      <c r="N21" s="949"/>
    </row>
    <row r="22" spans="1:14" s="920" customFormat="1" ht="21.75" customHeight="1">
      <c r="A22" s="1654"/>
      <c r="B22" s="950" t="s">
        <v>648</v>
      </c>
      <c r="C22" s="950"/>
      <c r="D22" s="951"/>
      <c r="E22" s="951"/>
      <c r="F22" s="951"/>
      <c r="G22" s="952"/>
      <c r="H22" s="1640">
        <f>SUM(H6:H21)</f>
        <v>1790</v>
      </c>
      <c r="I22" s="1641"/>
      <c r="J22" s="1642">
        <f>SUM(J6:J21)</f>
        <v>0</v>
      </c>
      <c r="K22" s="1643"/>
      <c r="L22" s="1156"/>
      <c r="M22" s="1157"/>
      <c r="N22" s="953"/>
    </row>
    <row r="23" spans="1:14" ht="25.5" customHeight="1" thickBot="1">
      <c r="A23" s="1654"/>
      <c r="B23" s="1651" t="s">
        <v>705</v>
      </c>
      <c r="C23" s="1651"/>
      <c r="D23" s="1651"/>
      <c r="E23" s="1651"/>
      <c r="F23" s="1651"/>
      <c r="G23" s="1651"/>
      <c r="H23" s="1651"/>
      <c r="I23" s="954"/>
      <c r="J23" s="1652"/>
      <c r="K23" s="1652"/>
      <c r="L23" s="955"/>
      <c r="M23" s="955"/>
      <c r="N23" s="956">
        <f>SUM(N5:N21)</f>
        <v>0</v>
      </c>
    </row>
    <row r="24" spans="1:14" ht="25.5" customHeight="1" thickTop="1" thickBot="1">
      <c r="A24" s="1655"/>
      <c r="B24" s="1651" t="s">
        <v>650</v>
      </c>
      <c r="C24" s="1651"/>
      <c r="D24" s="1651"/>
      <c r="E24" s="1651"/>
      <c r="F24" s="1651"/>
      <c r="G24" s="1651"/>
      <c r="H24" s="1651"/>
      <c r="I24" s="954"/>
      <c r="J24" s="954"/>
      <c r="K24" s="1155"/>
      <c r="L24" s="1685" t="s">
        <v>651</v>
      </c>
      <c r="M24" s="1686"/>
      <c r="N24" s="957"/>
    </row>
    <row r="25" spans="1:14" ht="20.100000000000001" customHeight="1" thickBot="1">
      <c r="A25" s="958"/>
      <c r="B25" s="959"/>
      <c r="C25" s="959"/>
      <c r="D25" s="960"/>
      <c r="E25" s="961"/>
      <c r="F25" s="961"/>
      <c r="G25" s="962"/>
      <c r="H25" s="962"/>
      <c r="I25" s="962"/>
      <c r="J25" s="963"/>
      <c r="K25" s="963"/>
      <c r="L25" s="963"/>
      <c r="M25" s="963"/>
      <c r="N25" s="964"/>
    </row>
    <row r="26" spans="1:14" ht="20.100000000000001" customHeight="1" thickBot="1">
      <c r="A26" s="1644" t="s">
        <v>652</v>
      </c>
      <c r="B26" s="1645"/>
      <c r="C26" s="1645"/>
      <c r="D26" s="1645"/>
      <c r="E26" s="1645"/>
      <c r="F26" s="1645"/>
      <c r="G26" s="1645"/>
      <c r="H26" s="1645"/>
      <c r="I26" s="1645"/>
      <c r="J26" s="1645"/>
      <c r="K26" s="1645"/>
      <c r="L26" s="965"/>
      <c r="M26" s="965"/>
      <c r="N26" s="966" t="s">
        <v>653</v>
      </c>
    </row>
    <row r="27" spans="1:14" ht="20.100000000000001" customHeight="1" thickTop="1" thickBot="1">
      <c r="A27" s="1646" t="s">
        <v>706</v>
      </c>
      <c r="B27" s="1647"/>
      <c r="C27" s="1647"/>
      <c r="D27" s="1647"/>
      <c r="E27" s="1647"/>
      <c r="F27" s="1647"/>
      <c r="G27" s="1647"/>
      <c r="H27" s="1647"/>
      <c r="I27" s="1647"/>
      <c r="J27" s="1647"/>
      <c r="K27" s="1647"/>
      <c r="L27" s="968"/>
      <c r="M27" s="968"/>
      <c r="N27" s="957"/>
    </row>
    <row r="28" spans="1:14" ht="20.100000000000001" customHeight="1" thickTop="1" thickBot="1">
      <c r="A28" s="1648" t="s">
        <v>654</v>
      </c>
      <c r="B28" s="1649"/>
      <c r="C28" s="1649"/>
      <c r="D28" s="1649"/>
      <c r="E28" s="1649"/>
      <c r="F28" s="1649"/>
      <c r="G28" s="1649"/>
      <c r="H28" s="1649"/>
      <c r="I28" s="1649"/>
      <c r="J28" s="1649"/>
      <c r="K28" s="1649"/>
      <c r="L28" s="969"/>
      <c r="M28" s="969"/>
      <c r="N28" s="970">
        <f>N27</f>
        <v>0</v>
      </c>
    </row>
    <row r="29" spans="1:14" ht="10.5" customHeight="1">
      <c r="A29" s="958"/>
      <c r="B29" s="959"/>
      <c r="C29" s="959"/>
      <c r="D29" s="960"/>
      <c r="E29" s="961"/>
      <c r="F29" s="961"/>
      <c r="G29" s="962"/>
      <c r="H29" s="962"/>
      <c r="I29" s="962"/>
      <c r="J29" s="963"/>
      <c r="K29" s="963"/>
      <c r="L29" s="963"/>
      <c r="M29" s="963"/>
      <c r="N29" s="964"/>
    </row>
    <row r="30" spans="1:14" ht="3.75" customHeight="1" thickBot="1">
      <c r="G30" s="973"/>
      <c r="H30" s="974"/>
      <c r="I30" s="971"/>
      <c r="J30" s="975"/>
      <c r="K30" s="975"/>
      <c r="L30" s="975"/>
      <c r="M30" s="975"/>
    </row>
    <row r="31" spans="1:14" ht="26.25" customHeight="1">
      <c r="A31" s="1644" t="s">
        <v>655</v>
      </c>
      <c r="B31" s="1645"/>
      <c r="C31" s="1645"/>
      <c r="D31" s="1645"/>
      <c r="E31" s="1645"/>
      <c r="F31" s="1645"/>
      <c r="G31" s="1645"/>
      <c r="H31" s="1650"/>
      <c r="I31" s="1681" t="s">
        <v>656</v>
      </c>
      <c r="J31" s="1682"/>
      <c r="K31" s="977" t="s">
        <v>657</v>
      </c>
      <c r="L31" s="978"/>
      <c r="M31" s="976"/>
      <c r="N31" s="966" t="s">
        <v>658</v>
      </c>
    </row>
    <row r="32" spans="1:14" ht="20.100000000000001" customHeight="1">
      <c r="A32" s="967" t="s">
        <v>707</v>
      </c>
      <c r="B32" s="968"/>
      <c r="C32" s="968"/>
      <c r="D32" s="968"/>
      <c r="E32" s="979"/>
      <c r="F32" s="979"/>
      <c r="G32" s="968"/>
      <c r="H32" s="980"/>
      <c r="I32" s="1683">
        <v>25</v>
      </c>
      <c r="J32" s="1684"/>
      <c r="K32" s="981">
        <f>SVS_BGL</f>
        <v>0</v>
      </c>
      <c r="L32" s="982"/>
      <c r="M32" s="982"/>
      <c r="N32" s="983">
        <f>I32*K32</f>
        <v>0</v>
      </c>
    </row>
    <row r="33" spans="1:14" ht="20.100000000000001" customHeight="1" thickBot="1">
      <c r="A33" s="1648" t="s">
        <v>659</v>
      </c>
      <c r="B33" s="1649"/>
      <c r="C33" s="1649"/>
      <c r="D33" s="1649"/>
      <c r="E33" s="1649"/>
      <c r="F33" s="1649"/>
      <c r="G33" s="1649"/>
      <c r="H33" s="1649"/>
      <c r="I33" s="1649"/>
      <c r="J33" s="1649"/>
      <c r="K33" s="1649"/>
      <c r="L33" s="969"/>
      <c r="M33" s="969"/>
      <c r="N33" s="970">
        <f>N32</f>
        <v>0</v>
      </c>
    </row>
    <row r="34" spans="1:14" ht="24" customHeight="1">
      <c r="A34" s="984"/>
      <c r="B34" s="984"/>
      <c r="C34" s="984"/>
      <c r="D34" s="985"/>
      <c r="E34" s="986"/>
      <c r="F34" s="986"/>
      <c r="G34" s="984"/>
      <c r="H34" s="984"/>
    </row>
    <row r="35" spans="1:14" ht="27" customHeight="1">
      <c r="A35" s="1657" t="s">
        <v>660</v>
      </c>
      <c r="B35" s="1658"/>
      <c r="C35" s="1658"/>
      <c r="D35" s="1658"/>
      <c r="E35" s="1658"/>
      <c r="F35" s="1658"/>
      <c r="G35" s="1658"/>
      <c r="H35" s="1658"/>
      <c r="I35" s="1659"/>
      <c r="J35" s="907"/>
      <c r="K35" s="987"/>
    </row>
    <row r="36" spans="1:14" ht="33.75" customHeight="1">
      <c r="A36" s="1660" t="s">
        <v>661</v>
      </c>
      <c r="B36" s="1661"/>
      <c r="C36" s="988"/>
      <c r="D36" s="989" t="s">
        <v>662</v>
      </c>
      <c r="E36" s="990"/>
      <c r="F36" s="991"/>
      <c r="G36" s="991"/>
      <c r="H36" s="1662" t="s">
        <v>663</v>
      </c>
      <c r="I36" s="1663"/>
      <c r="J36" s="907"/>
    </row>
    <row r="37" spans="1:14" ht="28.5" customHeight="1">
      <c r="A37" s="1664" t="s">
        <v>649</v>
      </c>
      <c r="B37" s="1665"/>
      <c r="C37" s="1666"/>
      <c r="D37" s="992">
        <f>J22</f>
        <v>0</v>
      </c>
      <c r="E37" s="993"/>
      <c r="F37" s="994"/>
      <c r="G37" s="994"/>
      <c r="H37" s="1667">
        <f>N23</f>
        <v>0</v>
      </c>
      <c r="I37" s="1668"/>
      <c r="J37" s="907"/>
    </row>
    <row r="38" spans="1:14" ht="28.5" customHeight="1">
      <c r="A38" s="1664" t="s">
        <v>664</v>
      </c>
      <c r="B38" s="1665"/>
      <c r="C38" s="1666"/>
      <c r="D38" s="992"/>
      <c r="E38" s="993"/>
      <c r="F38" s="994"/>
      <c r="G38" s="994"/>
      <c r="H38" s="1667">
        <f>N24</f>
        <v>0</v>
      </c>
      <c r="I38" s="1668"/>
      <c r="J38" s="907"/>
    </row>
    <row r="39" spans="1:14" ht="34.5" customHeight="1">
      <c r="A39" s="1664" t="s">
        <v>665</v>
      </c>
      <c r="B39" s="1665"/>
      <c r="C39" s="1666"/>
      <c r="D39" s="992"/>
      <c r="E39" s="993"/>
      <c r="F39" s="994"/>
      <c r="G39" s="994"/>
      <c r="H39" s="1667">
        <f>N28</f>
        <v>0</v>
      </c>
      <c r="I39" s="1668"/>
      <c r="J39" s="907"/>
    </row>
    <row r="40" spans="1:14" ht="34.5" customHeight="1">
      <c r="A40" s="1664" t="s">
        <v>659</v>
      </c>
      <c r="B40" s="1665"/>
      <c r="C40" s="1666"/>
      <c r="D40" s="992">
        <f>I32</f>
        <v>25</v>
      </c>
      <c r="E40" s="993"/>
      <c r="F40" s="994"/>
      <c r="G40" s="994"/>
      <c r="H40" s="1667">
        <f>N33</f>
        <v>0</v>
      </c>
      <c r="I40" s="1668"/>
      <c r="J40" s="907"/>
    </row>
    <row r="41" spans="1:14" s="997" customFormat="1" ht="34.5" customHeight="1">
      <c r="A41" s="1693" t="s">
        <v>666</v>
      </c>
      <c r="B41" s="1694"/>
      <c r="C41" s="995"/>
      <c r="D41" s="996"/>
      <c r="E41" s="993"/>
      <c r="F41" s="994"/>
      <c r="G41" s="994"/>
      <c r="H41" s="1695">
        <f>SUM(H37:I40)</f>
        <v>0</v>
      </c>
      <c r="I41" s="1696"/>
    </row>
    <row r="42" spans="1:14" s="997" customFormat="1" ht="23.25" customHeight="1">
      <c r="B42" s="998"/>
      <c r="C42" s="998"/>
      <c r="D42" s="998"/>
      <c r="E42" s="972"/>
      <c r="F42" s="972"/>
      <c r="G42" s="998"/>
      <c r="H42" s="998"/>
      <c r="I42" s="999"/>
    </row>
    <row r="43" spans="1:14" ht="23.25" customHeight="1" thickBot="1">
      <c r="A43" s="1675" t="s">
        <v>667</v>
      </c>
      <c r="B43" s="1676"/>
      <c r="C43" s="1676"/>
      <c r="D43" s="1676"/>
      <c r="E43" s="1676"/>
      <c r="F43" s="1676"/>
      <c r="G43" s="1676"/>
      <c r="H43" s="1676"/>
      <c r="I43" s="1676"/>
      <c r="J43" s="1676"/>
      <c r="K43" s="1676"/>
      <c r="L43" s="1676"/>
      <c r="M43" s="1676"/>
      <c r="N43" s="1677"/>
    </row>
    <row r="44" spans="1:14" ht="23.25" customHeight="1" thickTop="1" thickBot="1">
      <c r="A44" s="1678" t="s">
        <v>213</v>
      </c>
      <c r="B44" s="1679"/>
      <c r="C44" s="1679"/>
      <c r="D44" s="1679"/>
      <c r="E44" s="1679"/>
      <c r="F44" s="1679"/>
      <c r="G44" s="1679"/>
      <c r="H44" s="1679"/>
      <c r="I44" s="1679"/>
      <c r="J44" s="1679"/>
      <c r="K44" s="1679"/>
      <c r="L44" s="1679"/>
      <c r="M44" s="1679"/>
      <c r="N44" s="1680"/>
    </row>
    <row r="45" spans="1:14" ht="15.75" thickTop="1">
      <c r="E45" s="1000"/>
      <c r="F45" s="1000"/>
      <c r="H45" s="1001"/>
      <c r="I45" s="1001"/>
      <c r="J45" s="1001"/>
      <c r="K45" s="1001"/>
      <c r="L45" s="1001"/>
      <c r="M45" s="1001"/>
    </row>
  </sheetData>
  <sheetProtection algorithmName="SHA-512" hashValue="9uVLTnrV8Y6dRhAf8+Q+qgKPgtp6hTYFnJ9PXWjcyREoCffVtpzRnZRhLJgOotRiaKWZdSTaVFl6pZsV82Z9+A==" saltValue="fnLxKQIoqO9hMCbTRb7AYg==" spinCount="100000" sheet="1" objects="1" scenarios="1" selectLockedCells="1"/>
  <mergeCells count="34">
    <mergeCell ref="A1:G1"/>
    <mergeCell ref="A2:G2"/>
    <mergeCell ref="A43:N43"/>
    <mergeCell ref="A44:N44"/>
    <mergeCell ref="I31:J31"/>
    <mergeCell ref="I32:J32"/>
    <mergeCell ref="L24:M24"/>
    <mergeCell ref="H1:N2"/>
    <mergeCell ref="A41:B41"/>
    <mergeCell ref="H41:I41"/>
    <mergeCell ref="A38:C38"/>
    <mergeCell ref="H38:I38"/>
    <mergeCell ref="A39:C39"/>
    <mergeCell ref="H39:I39"/>
    <mergeCell ref="A40:C40"/>
    <mergeCell ref="H40:I40"/>
    <mergeCell ref="A33:K33"/>
    <mergeCell ref="A35:I35"/>
    <mergeCell ref="A36:B36"/>
    <mergeCell ref="H36:I36"/>
    <mergeCell ref="A37:C37"/>
    <mergeCell ref="H37:I37"/>
    <mergeCell ref="A28:K28"/>
    <mergeCell ref="A31:H31"/>
    <mergeCell ref="B23:H23"/>
    <mergeCell ref="J23:K23"/>
    <mergeCell ref="B24:H24"/>
    <mergeCell ref="A4:A24"/>
    <mergeCell ref="G5:K5"/>
    <mergeCell ref="L5:M5"/>
    <mergeCell ref="H22:I22"/>
    <mergeCell ref="J22:K22"/>
    <mergeCell ref="A26:K26"/>
    <mergeCell ref="A27:K27"/>
  </mergeCells>
  <conditionalFormatting sqref="D3:F4 A1:B1 H1 A2:C4 B5:C5 B6:F21 B22:C24 N23 I23:J24 L25:N25 G25:K30 A25:F34 L26:M28 L29:N34 G31:I32 K31:K32 G33:K34 A35 K35:K42 A36:D36 A37:B40 D37:H40 A41:H41 A42:I42 A43:N44">
    <cfRule type="expression" dxfId="13" priority="16">
      <formula>CELL("schutz",A1)=0</formula>
    </cfRule>
  </conditionalFormatting>
  <conditionalFormatting sqref="D22:F22">
    <cfRule type="expression" dxfId="12" priority="7">
      <formula>CELL("schutz",D22)=0</formula>
    </cfRule>
  </conditionalFormatting>
  <conditionalFormatting sqref="E36:G36">
    <cfRule type="expression" dxfId="11" priority="8">
      <formula>CELL("schutz",E36)=0</formula>
    </cfRule>
  </conditionalFormatting>
  <conditionalFormatting sqref="E3:N4 N5:N22 G6:M21">
    <cfRule type="expression" dxfId="10" priority="15">
      <formula>CELL("schutz",E3)=0</formula>
    </cfRule>
  </conditionalFormatting>
  <conditionalFormatting sqref="G5">
    <cfRule type="expression" dxfId="9" priority="14">
      <formula>CELL("schutz",G5)=0</formula>
    </cfRule>
  </conditionalFormatting>
  <conditionalFormatting sqref="H22">
    <cfRule type="expression" dxfId="8" priority="6">
      <formula>CELL("schutz",H22)=0</formula>
    </cfRule>
  </conditionalFormatting>
  <conditionalFormatting sqref="J22">
    <cfRule type="expression" dxfId="7" priority="9">
      <formula>CELL("schutz",J22)=0</formula>
    </cfRule>
  </conditionalFormatting>
  <conditionalFormatting sqref="L24">
    <cfRule type="expression" dxfId="6" priority="2">
      <formula>CELL("schutz",L24)=0</formula>
    </cfRule>
  </conditionalFormatting>
  <conditionalFormatting sqref="N24">
    <cfRule type="expression" dxfId="5" priority="1">
      <formula>CELL("schutz",N24)=0</formula>
    </cfRule>
  </conditionalFormatting>
  <conditionalFormatting sqref="N26">
    <cfRule type="expression" dxfId="4" priority="10">
      <formula>CELL("schutz",N26)=0</formula>
    </cfRule>
  </conditionalFormatting>
  <conditionalFormatting sqref="N27">
    <cfRule type="expression" dxfId="3" priority="12">
      <formula>CELL("schutz",N27)=0</formula>
    </cfRule>
  </conditionalFormatting>
  <conditionalFormatting sqref="N28">
    <cfRule type="expression" dxfId="2" priority="11">
      <formula>CELL("schutz",N28)=0</formula>
    </cfRule>
  </conditionalFormatting>
  <printOptions horizontalCentered="1" verticalCentered="1"/>
  <pageMargins left="0.70866141732283472" right="0.70866141732283472" top="0.59055118110236249" bottom="0.59055118110236249" header="0.31496062992125984" footer="0.31496062992125984"/>
  <pageSetup paperSize="9" scale="50" fitToHeight="0" orientation="landscape"/>
  <headerFooter>
    <oddHeader>&amp;LAnlage_1_Kalkulation_Glas_und_Rahmen
&amp;RSeite 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7F6B-15A2-4EC7-B234-68806074888C}">
  <sheetPr>
    <pageSetUpPr fitToPage="1"/>
  </sheetPr>
  <dimension ref="A1:L56"/>
  <sheetViews>
    <sheetView showGridLines="0" topLeftCell="A10" zoomScale="112" workbookViewId="0">
      <selection activeCell="C4" sqref="C4"/>
    </sheetView>
  </sheetViews>
  <sheetFormatPr baseColWidth="10" defaultColWidth="10.85546875" defaultRowHeight="15"/>
  <cols>
    <col min="1" max="1" width="57.5703125" style="1024" customWidth="1"/>
    <col min="2" max="3" width="12.5703125" style="1024" customWidth="1"/>
    <col min="4" max="5" width="15.85546875" style="1117" customWidth="1"/>
    <col min="6" max="6" width="2.5703125" style="1118" customWidth="1"/>
    <col min="7" max="7" width="29.42578125" style="1024" hidden="1" customWidth="1"/>
    <col min="8" max="8" width="10.85546875" style="1024" hidden="1" customWidth="1"/>
    <col min="9" max="9" width="12.140625" style="1024" hidden="1" customWidth="1"/>
    <col min="10" max="10" width="13.42578125" style="1024" hidden="1" customWidth="1"/>
    <col min="11" max="12" width="10.85546875" style="1024" hidden="1" customWidth="1"/>
    <col min="13" max="13" width="10.85546875" style="1024" customWidth="1"/>
    <col min="14" max="16384" width="10.85546875" style="1024"/>
  </cols>
  <sheetData>
    <row r="1" spans="1:12" s="1008" customFormat="1" ht="35.25" customHeight="1">
      <c r="A1" s="1159" t="str">
        <f>AUFTRAG</f>
        <v>Kalkulation Reinigungsleistungen
Stadtbildpflege Kaiserslautern, Vergabe-Nr.: _____________</v>
      </c>
      <c r="B1" s="1707">
        <f>BIETER</f>
        <v>0</v>
      </c>
      <c r="C1" s="1708"/>
      <c r="D1" s="1708"/>
      <c r="E1" s="1709"/>
      <c r="F1" s="1002"/>
      <c r="G1" s="1003" t="s">
        <v>668</v>
      </c>
      <c r="H1" s="1004">
        <v>9.35E-2</v>
      </c>
      <c r="I1" s="1005">
        <v>9.35E-2</v>
      </c>
      <c r="J1" s="1005">
        <v>9.4500000000000001E-2</v>
      </c>
      <c r="K1" s="1006" t="s">
        <v>669</v>
      </c>
      <c r="L1" s="1007">
        <f>I1-J1</f>
        <v>-1.0000000000000009E-3</v>
      </c>
    </row>
    <row r="2" spans="1:12" s="1008" customFormat="1" ht="16.5" customHeight="1">
      <c r="A2" s="1160" t="s">
        <v>719</v>
      </c>
      <c r="B2" s="1710"/>
      <c r="C2" s="1711"/>
      <c r="D2" s="1711"/>
      <c r="E2" s="1712"/>
      <c r="F2" s="1002"/>
      <c r="G2" s="1003"/>
      <c r="H2" s="1004"/>
      <c r="I2" s="1005"/>
      <c r="J2" s="1005"/>
      <c r="K2" s="1009"/>
      <c r="L2" s="1010"/>
    </row>
    <row r="3" spans="1:12" s="1008" customFormat="1" ht="16.5" thickBot="1">
      <c r="A3" s="1011"/>
      <c r="B3" s="1011"/>
      <c r="C3" s="1011"/>
      <c r="D3" s="1012"/>
      <c r="E3" s="1013"/>
      <c r="F3" s="1002"/>
      <c r="G3" s="1003" t="s">
        <v>670</v>
      </c>
      <c r="H3" s="1004">
        <v>7.2999999999999995E-2</v>
      </c>
      <c r="I3" s="1005">
        <v>7.2999999999999995E-2</v>
      </c>
      <c r="J3" s="1005">
        <v>7.2999999999999995E-2</v>
      </c>
      <c r="K3" s="1009"/>
      <c r="L3" s="1014"/>
    </row>
    <row r="4" spans="1:12" s="1008" customFormat="1" ht="16.5" thickTop="1">
      <c r="A4" s="1713" t="s">
        <v>55</v>
      </c>
      <c r="B4" s="1713"/>
      <c r="C4" s="1015"/>
      <c r="D4" s="1016"/>
      <c r="E4" s="1017"/>
      <c r="F4" s="1017"/>
      <c r="G4" s="1003" t="s">
        <v>671</v>
      </c>
      <c r="H4" s="1004">
        <v>1.4999999999999999E-2</v>
      </c>
      <c r="I4" s="1005">
        <v>1.4999999999999999E-2</v>
      </c>
      <c r="J4" s="1005">
        <v>1.4999999999999999E-2</v>
      </c>
      <c r="K4" s="1009"/>
      <c r="L4" s="1014"/>
    </row>
    <row r="5" spans="1:12" s="1008" customFormat="1" ht="15.75" customHeight="1">
      <c r="A5" s="1713" t="s">
        <v>57</v>
      </c>
      <c r="B5" s="1713"/>
      <c r="C5" s="1018"/>
      <c r="D5" s="1714" t="s">
        <v>17</v>
      </c>
      <c r="E5" s="1715"/>
      <c r="F5" s="1019"/>
      <c r="G5" s="1003" t="s">
        <v>672</v>
      </c>
      <c r="H5" s="1004">
        <v>1.175E-2</v>
      </c>
      <c r="I5" s="1005">
        <v>1.175E-2</v>
      </c>
      <c r="J5" s="1005">
        <v>1.025E-2</v>
      </c>
      <c r="K5" s="1006" t="s">
        <v>673</v>
      </c>
      <c r="L5" s="1007">
        <f>I5-J5</f>
        <v>1.4999999999999996E-3</v>
      </c>
    </row>
    <row r="6" spans="1:12" s="1008" customFormat="1" ht="16.5" thickBot="1">
      <c r="A6" s="1713" t="s">
        <v>60</v>
      </c>
      <c r="B6" s="1713"/>
      <c r="C6" s="1020"/>
      <c r="D6" s="1716">
        <f>'Kalkulation Glasreinigung'!D37</f>
        <v>0</v>
      </c>
      <c r="E6" s="1717"/>
      <c r="F6" s="1021"/>
      <c r="G6" s="1003" t="s">
        <v>674</v>
      </c>
      <c r="H6" s="1004">
        <v>2.53E-2</v>
      </c>
      <c r="I6" s="1005">
        <v>2.53E-2</v>
      </c>
      <c r="J6" s="1005">
        <v>2.53E-2</v>
      </c>
      <c r="K6" s="1009"/>
      <c r="L6" s="1014"/>
    </row>
    <row r="7" spans="1:12" s="1008" customFormat="1" ht="23.25" customHeight="1" thickTop="1">
      <c r="A7" s="1011"/>
      <c r="B7" s="1011"/>
      <c r="C7" s="1011"/>
      <c r="D7" s="1700" t="s">
        <v>688</v>
      </c>
      <c r="E7" s="1700"/>
      <c r="F7" s="1002"/>
      <c r="G7" s="1003" t="s">
        <v>675</v>
      </c>
      <c r="H7" s="1004">
        <v>1.1999999999999999E-3</v>
      </c>
      <c r="I7" s="1005">
        <v>1.5E-3</v>
      </c>
      <c r="J7" s="1005">
        <v>1.5E-3</v>
      </c>
      <c r="K7" s="1022"/>
      <c r="L7" s="1014"/>
    </row>
    <row r="8" spans="1:12" ht="18.75" customHeight="1">
      <c r="A8" s="371"/>
      <c r="B8" s="371"/>
      <c r="C8" s="1701" t="s">
        <v>66</v>
      </c>
      <c r="D8" s="1702"/>
      <c r="E8" s="1703"/>
      <c r="F8" s="1023"/>
      <c r="G8" s="1003" t="s">
        <v>676</v>
      </c>
      <c r="H8" s="1004">
        <v>3.0000000000000001E-3</v>
      </c>
      <c r="I8" s="1005">
        <v>3.0000000000000001E-3</v>
      </c>
      <c r="J8" s="1005">
        <v>3.0000000000000001E-3</v>
      </c>
      <c r="K8" s="1009"/>
      <c r="L8" s="1014"/>
    </row>
    <row r="9" spans="1:12" ht="15.75" thickBot="1">
      <c r="A9" s="1704" t="s">
        <v>677</v>
      </c>
      <c r="B9" s="1705"/>
      <c r="C9" s="377">
        <v>100</v>
      </c>
      <c r="D9" s="1025" t="s">
        <v>69</v>
      </c>
      <c r="E9" s="1025" t="s">
        <v>70</v>
      </c>
      <c r="F9" s="379"/>
      <c r="G9" s="1026"/>
      <c r="H9" s="1027"/>
      <c r="I9" s="1028"/>
      <c r="J9" s="1028"/>
      <c r="K9" s="1022"/>
    </row>
    <row r="10" spans="1:12" ht="15.75" thickTop="1">
      <c r="A10" s="1697" t="s">
        <v>678</v>
      </c>
      <c r="B10" s="1706"/>
      <c r="C10" s="1030"/>
      <c r="D10" s="1031">
        <f>C10</f>
        <v>0</v>
      </c>
      <c r="E10" s="1031">
        <f t="shared" ref="E10:E18" si="0">D10*$D$6</f>
        <v>0</v>
      </c>
      <c r="F10" s="379"/>
      <c r="G10" s="1032" t="s">
        <v>162</v>
      </c>
      <c r="H10" s="1033">
        <v>0.22275</v>
      </c>
      <c r="I10" s="1034">
        <f>SUM(I1:I9)</f>
        <v>0.22305</v>
      </c>
      <c r="J10" s="1034">
        <f>SUM(J1:J8)</f>
        <v>0.22255</v>
      </c>
      <c r="K10" s="1035">
        <f>I10-J10</f>
        <v>5.0000000000000044E-4</v>
      </c>
      <c r="L10" s="1036">
        <f>SUM(L1:L5)</f>
        <v>4.9999999999999871E-4</v>
      </c>
    </row>
    <row r="11" spans="1:12">
      <c r="A11" s="1697" t="s">
        <v>73</v>
      </c>
      <c r="B11" s="1698"/>
      <c r="C11" s="1037"/>
      <c r="D11" s="1038">
        <f t="shared" ref="D11:D18" si="1">$D$10/100*C11</f>
        <v>0</v>
      </c>
      <c r="E11" s="1039">
        <f t="shared" si="0"/>
        <v>0</v>
      </c>
      <c r="F11" s="1040"/>
      <c r="H11" s="1041"/>
      <c r="I11" s="1042"/>
      <c r="J11" s="1009"/>
    </row>
    <row r="12" spans="1:12">
      <c r="A12" s="1697" t="s">
        <v>75</v>
      </c>
      <c r="B12" s="1698"/>
      <c r="C12" s="1043"/>
      <c r="D12" s="1038">
        <f t="shared" si="1"/>
        <v>0</v>
      </c>
      <c r="E12" s="1039">
        <f t="shared" si="0"/>
        <v>0</v>
      </c>
      <c r="F12" s="1040"/>
      <c r="G12" s="1044" t="s">
        <v>54</v>
      </c>
      <c r="H12" s="1045"/>
      <c r="I12" s="1042"/>
      <c r="J12" s="1046"/>
    </row>
    <row r="13" spans="1:12">
      <c r="A13" s="1699" t="s">
        <v>76</v>
      </c>
      <c r="B13" s="1396"/>
      <c r="C13" s="1043"/>
      <c r="D13" s="1038">
        <f t="shared" si="1"/>
        <v>0</v>
      </c>
      <c r="E13" s="1039">
        <f t="shared" si="0"/>
        <v>0</v>
      </c>
      <c r="F13" s="1040"/>
      <c r="G13" s="1044"/>
      <c r="H13" s="1045"/>
      <c r="I13" s="1042"/>
      <c r="J13" s="1046"/>
    </row>
    <row r="14" spans="1:12">
      <c r="A14" s="1697" t="s">
        <v>77</v>
      </c>
      <c r="B14" s="1698"/>
      <c r="C14" s="1043"/>
      <c r="D14" s="1038">
        <f t="shared" si="1"/>
        <v>0</v>
      </c>
      <c r="E14" s="1039">
        <f t="shared" si="0"/>
        <v>0</v>
      </c>
      <c r="F14" s="1040"/>
      <c r="G14" s="1047" t="s">
        <v>56</v>
      </c>
      <c r="H14" s="1048">
        <v>365.25</v>
      </c>
      <c r="I14" s="1042"/>
      <c r="J14" s="1049"/>
    </row>
    <row r="15" spans="1:12">
      <c r="A15" s="1697" t="s">
        <v>79</v>
      </c>
      <c r="B15" s="1698"/>
      <c r="C15" s="1043"/>
      <c r="D15" s="1038">
        <f t="shared" si="1"/>
        <v>0</v>
      </c>
      <c r="E15" s="1039">
        <f t="shared" si="0"/>
        <v>0</v>
      </c>
      <c r="F15" s="1040"/>
      <c r="G15" s="1047" t="s">
        <v>59</v>
      </c>
      <c r="H15" s="1048">
        <v>52.18</v>
      </c>
      <c r="I15" s="1044"/>
      <c r="J15" s="1050"/>
    </row>
    <row r="16" spans="1:12">
      <c r="A16" s="1697" t="s">
        <v>80</v>
      </c>
      <c r="B16" s="1698"/>
      <c r="C16" s="1043"/>
      <c r="D16" s="1038">
        <f t="shared" si="1"/>
        <v>0</v>
      </c>
      <c r="E16" s="1039">
        <f t="shared" si="0"/>
        <v>0</v>
      </c>
      <c r="F16" s="1040"/>
      <c r="G16" s="1047" t="s">
        <v>61</v>
      </c>
      <c r="H16" s="1048">
        <v>52.18</v>
      </c>
      <c r="I16" s="1042"/>
      <c r="J16" s="1046"/>
    </row>
    <row r="17" spans="1:10">
      <c r="A17" s="1697" t="s">
        <v>82</v>
      </c>
      <c r="B17" s="1698"/>
      <c r="C17" s="1043"/>
      <c r="D17" s="1038">
        <f t="shared" si="1"/>
        <v>0</v>
      </c>
      <c r="E17" s="1039">
        <f t="shared" si="0"/>
        <v>0</v>
      </c>
      <c r="F17" s="1040"/>
      <c r="G17" s="1047" t="s">
        <v>64</v>
      </c>
      <c r="H17" s="1051">
        <v>7.71</v>
      </c>
      <c r="I17" s="1052"/>
      <c r="J17" s="1046"/>
    </row>
    <row r="18" spans="1:10" ht="15.75" thickBot="1">
      <c r="A18" s="1722" t="s">
        <v>84</v>
      </c>
      <c r="B18" s="1723"/>
      <c r="C18" s="1054"/>
      <c r="D18" s="1055">
        <f t="shared" si="1"/>
        <v>0</v>
      </c>
      <c r="E18" s="1056">
        <f t="shared" si="0"/>
        <v>0</v>
      </c>
      <c r="F18" s="1040"/>
      <c r="G18" s="1057" t="s">
        <v>679</v>
      </c>
      <c r="H18" s="1058">
        <f>H14-H15-H16-H17</f>
        <v>253.17999999999998</v>
      </c>
      <c r="I18" s="1042"/>
      <c r="J18" s="1009"/>
    </row>
    <row r="19" spans="1:10">
      <c r="A19" s="1720" t="s">
        <v>85</v>
      </c>
      <c r="B19" s="1721"/>
      <c r="C19" s="1059">
        <f>SUM(C11:C18)</f>
        <v>0</v>
      </c>
      <c r="D19" s="1060">
        <f>SUM(D10:D18)</f>
        <v>0</v>
      </c>
      <c r="E19" s="1060">
        <f>SUM(E10:E18)</f>
        <v>0</v>
      </c>
      <c r="F19" s="1061"/>
      <c r="G19" s="1047" t="s">
        <v>71</v>
      </c>
      <c r="H19" s="1062">
        <f>C4</f>
        <v>0</v>
      </c>
      <c r="I19" s="1044"/>
      <c r="J19" s="1022"/>
    </row>
    <row r="20" spans="1:10">
      <c r="A20" s="1718" t="s">
        <v>200</v>
      </c>
      <c r="B20" s="1719"/>
      <c r="C20" s="427"/>
      <c r="D20" s="1064"/>
      <c r="E20" s="1064"/>
      <c r="F20" s="429"/>
      <c r="G20" s="1047" t="s">
        <v>72</v>
      </c>
      <c r="H20" s="1062">
        <f>C5</f>
        <v>0</v>
      </c>
      <c r="I20" s="1042"/>
      <c r="J20" s="1009"/>
    </row>
    <row r="21" spans="1:10">
      <c r="A21" s="1718" t="s">
        <v>89</v>
      </c>
      <c r="B21" s="1719"/>
      <c r="C21" s="1065">
        <f>J26*100</f>
        <v>0</v>
      </c>
      <c r="D21" s="1066">
        <f t="shared" ref="D21:D31" si="2">$D$10/100*C21</f>
        <v>0</v>
      </c>
      <c r="E21" s="1066">
        <f t="shared" ref="E21:E31" si="3">D21*$D$6</f>
        <v>0</v>
      </c>
      <c r="F21" s="1067"/>
      <c r="G21" s="1047" t="s">
        <v>74</v>
      </c>
      <c r="H21" s="1068">
        <f>C6</f>
        <v>0</v>
      </c>
      <c r="I21" s="1042"/>
      <c r="J21" s="1009"/>
    </row>
    <row r="22" spans="1:10">
      <c r="A22" s="1697" t="s">
        <v>90</v>
      </c>
      <c r="B22" s="1724"/>
      <c r="C22" s="1069">
        <f>J28*100</f>
        <v>0</v>
      </c>
      <c r="D22" s="1039">
        <f t="shared" si="2"/>
        <v>0</v>
      </c>
      <c r="E22" s="1039">
        <f t="shared" si="3"/>
        <v>0</v>
      </c>
      <c r="F22" s="1040"/>
      <c r="G22" s="1047" t="s">
        <v>680</v>
      </c>
      <c r="H22" s="1068">
        <v>0</v>
      </c>
      <c r="I22" s="1070"/>
      <c r="J22" s="1071"/>
    </row>
    <row r="23" spans="1:10">
      <c r="A23" s="1718" t="s">
        <v>92</v>
      </c>
      <c r="B23" s="1719"/>
      <c r="C23" s="1065">
        <f>J32*100</f>
        <v>3.0452642388814284</v>
      </c>
      <c r="D23" s="1066">
        <f t="shared" si="2"/>
        <v>0</v>
      </c>
      <c r="E23" s="1066">
        <f t="shared" si="3"/>
        <v>0</v>
      </c>
      <c r="F23" s="1067"/>
      <c r="G23" s="1057" t="s">
        <v>78</v>
      </c>
      <c r="H23" s="1058">
        <f>H18-H19-H20-H21-H22</f>
        <v>253.17999999999998</v>
      </c>
      <c r="I23" s="1070"/>
      <c r="J23" s="1071"/>
    </row>
    <row r="24" spans="1:10">
      <c r="A24" s="1697" t="s">
        <v>93</v>
      </c>
      <c r="B24" s="1724"/>
      <c r="C24" s="1069">
        <f>J34*100</f>
        <v>0</v>
      </c>
      <c r="D24" s="1039">
        <f t="shared" si="2"/>
        <v>0</v>
      </c>
      <c r="E24" s="1039">
        <f t="shared" si="3"/>
        <v>0</v>
      </c>
      <c r="F24" s="1040"/>
      <c r="H24" s="1072"/>
      <c r="I24" s="1070"/>
      <c r="J24" s="1071"/>
    </row>
    <row r="25" spans="1:10">
      <c r="A25" s="1718" t="s">
        <v>94</v>
      </c>
      <c r="B25" s="1719"/>
      <c r="C25" s="1065">
        <f>J38*100</f>
        <v>0</v>
      </c>
      <c r="D25" s="1066">
        <f t="shared" si="2"/>
        <v>0</v>
      </c>
      <c r="E25" s="1066">
        <f t="shared" si="3"/>
        <v>0</v>
      </c>
      <c r="F25" s="1067"/>
      <c r="G25" s="1070" t="s">
        <v>81</v>
      </c>
      <c r="H25" s="1045"/>
      <c r="I25" s="1042"/>
      <c r="J25" s="1045"/>
    </row>
    <row r="26" spans="1:10">
      <c r="A26" s="1697" t="s">
        <v>95</v>
      </c>
      <c r="B26" s="1724"/>
      <c r="C26" s="1069">
        <f>J40*100</f>
        <v>0</v>
      </c>
      <c r="D26" s="1039">
        <f t="shared" si="2"/>
        <v>0</v>
      </c>
      <c r="E26" s="1039">
        <f t="shared" si="3"/>
        <v>0</v>
      </c>
      <c r="F26" s="1040"/>
      <c r="G26" s="1073">
        <f>H19</f>
        <v>0</v>
      </c>
      <c r="H26" s="1074">
        <v>1</v>
      </c>
      <c r="I26" s="1725" t="s">
        <v>83</v>
      </c>
      <c r="J26" s="1727">
        <f>G26*H26/G27</f>
        <v>0</v>
      </c>
    </row>
    <row r="27" spans="1:10">
      <c r="A27" s="1718" t="s">
        <v>96</v>
      </c>
      <c r="B27" s="1719"/>
      <c r="C27" s="1065">
        <f>J44*100</f>
        <v>0</v>
      </c>
      <c r="D27" s="1066">
        <f t="shared" si="2"/>
        <v>0</v>
      </c>
      <c r="E27" s="1066">
        <f t="shared" si="3"/>
        <v>0</v>
      </c>
      <c r="F27" s="1067"/>
      <c r="G27" s="1075">
        <f>H23</f>
        <v>253.17999999999998</v>
      </c>
      <c r="H27" s="1076"/>
      <c r="I27" s="1726"/>
      <c r="J27" s="1728"/>
    </row>
    <row r="28" spans="1:10" ht="15.75" thickBot="1">
      <c r="A28" s="1733" t="s">
        <v>97</v>
      </c>
      <c r="B28" s="1734"/>
      <c r="C28" s="1077">
        <f>J46*100</f>
        <v>0</v>
      </c>
      <c r="D28" s="1039">
        <f t="shared" si="2"/>
        <v>0</v>
      </c>
      <c r="E28" s="1039">
        <f t="shared" si="3"/>
        <v>0</v>
      </c>
      <c r="F28" s="1040"/>
      <c r="G28" s="1078" t="s">
        <v>86</v>
      </c>
      <c r="H28" s="1079"/>
      <c r="I28" s="1080"/>
      <c r="J28" s="1081">
        <f>(J26*$C$19)/100</f>
        <v>0</v>
      </c>
    </row>
    <row r="29" spans="1:10" ht="19.5" customHeight="1" thickTop="1">
      <c r="A29" s="1063" t="s">
        <v>99</v>
      </c>
      <c r="B29" s="1729" t="s">
        <v>100</v>
      </c>
      <c r="C29" s="1082"/>
      <c r="D29" s="1083">
        <f t="shared" si="2"/>
        <v>0</v>
      </c>
      <c r="E29" s="1066">
        <f t="shared" si="3"/>
        <v>0</v>
      </c>
      <c r="F29" s="1067"/>
      <c r="G29" s="1078" t="s">
        <v>88</v>
      </c>
      <c r="H29" s="1079"/>
      <c r="I29" s="1080"/>
      <c r="J29" s="1081"/>
    </row>
    <row r="30" spans="1:10" ht="19.5" customHeight="1">
      <c r="A30" s="1029" t="s">
        <v>101</v>
      </c>
      <c r="B30" s="1730"/>
      <c r="C30" s="1103"/>
      <c r="D30" s="1038">
        <f t="shared" si="2"/>
        <v>0</v>
      </c>
      <c r="E30" s="1039">
        <f t="shared" si="3"/>
        <v>0</v>
      </c>
      <c r="F30" s="1040"/>
      <c r="H30" s="1041"/>
      <c r="I30" s="1044"/>
      <c r="J30" s="1041"/>
    </row>
    <row r="31" spans="1:10" ht="21" customHeight="1" thickBot="1">
      <c r="A31" s="1731" t="s">
        <v>689</v>
      </c>
      <c r="B31" s="1732"/>
      <c r="C31" s="1095"/>
      <c r="D31" s="1161">
        <f t="shared" si="2"/>
        <v>0</v>
      </c>
      <c r="E31" s="1110">
        <f t="shared" si="3"/>
        <v>0</v>
      </c>
      <c r="F31" s="1040"/>
      <c r="G31" s="1084" t="s">
        <v>91</v>
      </c>
      <c r="H31" s="1085"/>
      <c r="I31" s="1086"/>
      <c r="J31" s="1087"/>
    </row>
    <row r="32" spans="1:10">
      <c r="A32" s="1735" t="s">
        <v>103</v>
      </c>
      <c r="B32" s="1736"/>
      <c r="C32" s="1088">
        <f>IFERROR(D32*100/D10,0)</f>
        <v>0</v>
      </c>
      <c r="D32" s="1060">
        <f>SUM(D21:D31)</f>
        <v>0</v>
      </c>
      <c r="E32" s="1060">
        <f>SUM(E21:E31)</f>
        <v>0</v>
      </c>
      <c r="F32" s="1061"/>
      <c r="G32" s="1075">
        <f>H17</f>
        <v>7.71</v>
      </c>
      <c r="H32" s="1076">
        <v>1</v>
      </c>
      <c r="I32" s="1737" t="s">
        <v>83</v>
      </c>
      <c r="J32" s="1738">
        <f>G32*H32/G33</f>
        <v>3.0452642388814285E-2</v>
      </c>
    </row>
    <row r="33" spans="1:10">
      <c r="A33" s="1739" t="s">
        <v>104</v>
      </c>
      <c r="B33" s="1740"/>
      <c r="C33" s="1089">
        <f>POS_A+C32</f>
        <v>0</v>
      </c>
      <c r="D33" s="1031">
        <f>D32+D19</f>
        <v>0</v>
      </c>
      <c r="E33" s="1031">
        <f>E32+E19</f>
        <v>0</v>
      </c>
      <c r="F33" s="1061"/>
      <c r="G33" s="1075">
        <f>H23</f>
        <v>253.17999999999998</v>
      </c>
      <c r="H33" s="1076"/>
      <c r="I33" s="1726"/>
      <c r="J33" s="1728"/>
    </row>
    <row r="34" spans="1:10">
      <c r="A34" s="1741" t="s">
        <v>105</v>
      </c>
      <c r="B34" s="1742"/>
      <c r="C34" s="1090"/>
      <c r="D34" s="1064"/>
      <c r="E34" s="1064"/>
      <c r="F34" s="1091"/>
      <c r="G34" s="1078" t="s">
        <v>86</v>
      </c>
      <c r="H34" s="1079"/>
      <c r="I34" s="1080"/>
      <c r="J34" s="1081">
        <f>(J32*$C$19)/100</f>
        <v>0</v>
      </c>
    </row>
    <row r="35" spans="1:10" ht="15.75" thickBot="1">
      <c r="A35" s="1733" t="s">
        <v>212</v>
      </c>
      <c r="B35" s="1743"/>
      <c r="C35" s="1092">
        <v>0</v>
      </c>
      <c r="D35" s="1093">
        <f t="shared" ref="D35:D48" si="4">$D$10/100*C35</f>
        <v>0</v>
      </c>
      <c r="E35" s="1093">
        <f t="shared" ref="E35:E45" si="5">D35*$D$6</f>
        <v>0</v>
      </c>
      <c r="F35" s="429"/>
      <c r="G35" s="1078" t="s">
        <v>88</v>
      </c>
      <c r="H35" s="1079"/>
      <c r="I35" s="1080"/>
      <c r="J35" s="1081"/>
    </row>
    <row r="36" spans="1:10" ht="18.75" customHeight="1" thickTop="1">
      <c r="A36" s="1744" t="s">
        <v>108</v>
      </c>
      <c r="B36" s="1745"/>
      <c r="C36" s="454"/>
      <c r="D36" s="1094">
        <f t="shared" si="4"/>
        <v>0</v>
      </c>
      <c r="E36" s="1093">
        <f t="shared" si="5"/>
        <v>0</v>
      </c>
      <c r="F36" s="429"/>
      <c r="H36" s="1041"/>
      <c r="I36" s="1044"/>
      <c r="J36" s="1041"/>
    </row>
    <row r="37" spans="1:10" ht="15.75" thickBot="1">
      <c r="A37" s="1697" t="s">
        <v>109</v>
      </c>
      <c r="B37" s="1698"/>
      <c r="C37" s="1095"/>
      <c r="D37" s="1094">
        <f t="shared" si="4"/>
        <v>0</v>
      </c>
      <c r="E37" s="1093">
        <f t="shared" si="5"/>
        <v>0</v>
      </c>
      <c r="F37" s="429"/>
      <c r="G37" s="1044" t="s">
        <v>98</v>
      </c>
      <c r="H37" s="1045"/>
      <c r="I37" s="1042"/>
      <c r="J37" s="1045"/>
    </row>
    <row r="38" spans="1:10" ht="16.5" thickTop="1" thickBot="1">
      <c r="A38" s="1741" t="s">
        <v>110</v>
      </c>
      <c r="B38" s="1742"/>
      <c r="C38" s="463"/>
      <c r="D38" s="1096"/>
      <c r="E38" s="1097"/>
      <c r="F38" s="429"/>
      <c r="G38" s="1098">
        <f>H21+H22</f>
        <v>0</v>
      </c>
      <c r="H38" s="1074">
        <v>1</v>
      </c>
      <c r="I38" s="1725" t="s">
        <v>83</v>
      </c>
      <c r="J38" s="1727">
        <f>G38*H38/G39</f>
        <v>0</v>
      </c>
    </row>
    <row r="39" spans="1:10" ht="15.75" thickTop="1">
      <c r="A39" s="1749" t="s">
        <v>681</v>
      </c>
      <c r="B39" s="1750"/>
      <c r="C39" s="1163"/>
      <c r="D39" s="1093">
        <f t="shared" si="4"/>
        <v>0</v>
      </c>
      <c r="E39" s="1093">
        <f t="shared" si="5"/>
        <v>0</v>
      </c>
      <c r="F39" s="429"/>
      <c r="G39" s="1099">
        <f>H23</f>
        <v>253.17999999999998</v>
      </c>
      <c r="H39" s="1076"/>
      <c r="I39" s="1726"/>
      <c r="J39" s="1728"/>
    </row>
    <row r="40" spans="1:10">
      <c r="A40" s="1751" t="s">
        <v>193</v>
      </c>
      <c r="B40" s="1752"/>
      <c r="C40" s="1162"/>
      <c r="D40" s="1038">
        <f>$D$10/100*C40</f>
        <v>0</v>
      </c>
      <c r="E40" s="1093">
        <f>D40*$D$6</f>
        <v>0</v>
      </c>
      <c r="F40" s="429"/>
      <c r="G40" s="1078" t="s">
        <v>86</v>
      </c>
      <c r="H40" s="1100"/>
      <c r="I40" s="1101"/>
      <c r="J40" s="1081">
        <f>(J38*$C$19)/100</f>
        <v>0</v>
      </c>
    </row>
    <row r="41" spans="1:10" ht="24.75" customHeight="1">
      <c r="A41" s="1744" t="s">
        <v>114</v>
      </c>
      <c r="B41" s="1745"/>
      <c r="C41" s="1162"/>
      <c r="D41" s="1094">
        <f t="shared" si="4"/>
        <v>0</v>
      </c>
      <c r="E41" s="1093">
        <f t="shared" si="5"/>
        <v>0</v>
      </c>
      <c r="F41" s="429"/>
      <c r="G41" s="1078" t="s">
        <v>88</v>
      </c>
      <c r="H41" s="1100"/>
      <c r="I41" s="1101"/>
      <c r="J41" s="1081"/>
    </row>
    <row r="42" spans="1:10">
      <c r="A42" s="1697" t="s">
        <v>115</v>
      </c>
      <c r="B42" s="1698"/>
      <c r="C42" s="1102"/>
      <c r="D42" s="1094">
        <f t="shared" si="4"/>
        <v>0</v>
      </c>
      <c r="E42" s="1093">
        <f t="shared" si="5"/>
        <v>0</v>
      </c>
      <c r="F42" s="429"/>
      <c r="H42" s="1041"/>
      <c r="I42" s="1044"/>
      <c r="J42" s="1041"/>
    </row>
    <row r="43" spans="1:10">
      <c r="A43" s="1697" t="s">
        <v>116</v>
      </c>
      <c r="B43" s="1698"/>
      <c r="C43" s="1102"/>
      <c r="D43" s="1094">
        <f t="shared" si="4"/>
        <v>0</v>
      </c>
      <c r="E43" s="1093">
        <f t="shared" si="5"/>
        <v>0</v>
      </c>
      <c r="F43" s="429"/>
      <c r="G43" s="1044" t="s">
        <v>106</v>
      </c>
      <c r="H43" s="1045"/>
      <c r="I43" s="1042"/>
      <c r="J43" s="1045"/>
    </row>
    <row r="44" spans="1:10">
      <c r="A44" s="1733" t="s">
        <v>117</v>
      </c>
      <c r="B44" s="1748"/>
      <c r="C44" s="1103"/>
      <c r="D44" s="1038">
        <f t="shared" si="4"/>
        <v>0</v>
      </c>
      <c r="E44" s="1093">
        <f t="shared" si="5"/>
        <v>0</v>
      </c>
      <c r="F44" s="1040"/>
      <c r="G44" s="1098">
        <f>H20</f>
        <v>0</v>
      </c>
      <c r="H44" s="1104">
        <v>1</v>
      </c>
      <c r="I44" s="1725" t="s">
        <v>83</v>
      </c>
      <c r="J44" s="1727">
        <f>G44*H44/G45</f>
        <v>0</v>
      </c>
    </row>
    <row r="45" spans="1:10" ht="15.75" thickBot="1">
      <c r="A45" s="1722" t="s">
        <v>682</v>
      </c>
      <c r="B45" s="1723"/>
      <c r="C45" s="1095"/>
      <c r="D45" s="1105">
        <f t="shared" si="4"/>
        <v>0</v>
      </c>
      <c r="E45" s="1106">
        <f t="shared" si="5"/>
        <v>0</v>
      </c>
      <c r="F45" s="429"/>
      <c r="G45" s="1099">
        <f>H23</f>
        <v>253.17999999999998</v>
      </c>
      <c r="H45" s="1076"/>
      <c r="I45" s="1726"/>
      <c r="J45" s="1728"/>
    </row>
    <row r="46" spans="1:10">
      <c r="A46" s="1735" t="s">
        <v>119</v>
      </c>
      <c r="B46" s="1736"/>
      <c r="C46" s="1107">
        <f>SUM(C35:C45)</f>
        <v>0</v>
      </c>
      <c r="D46" s="1060">
        <f>SUM(D35:D45)</f>
        <v>0</v>
      </c>
      <c r="E46" s="1060">
        <f>SUM(E35:E45)</f>
        <v>0</v>
      </c>
      <c r="F46" s="379"/>
      <c r="G46" s="1078" t="s">
        <v>86</v>
      </c>
      <c r="H46" s="1100"/>
      <c r="I46" s="1101"/>
      <c r="J46" s="1081">
        <f>(J44*$C$19)/100</f>
        <v>0</v>
      </c>
    </row>
    <row r="47" spans="1:10" ht="15.75" thickBot="1">
      <c r="A47" s="1746" t="s">
        <v>120</v>
      </c>
      <c r="B47" s="1747"/>
      <c r="C47" s="1065">
        <f>C9+C33+C46</f>
        <v>100</v>
      </c>
      <c r="D47" s="1064"/>
      <c r="E47" s="1064"/>
      <c r="F47" s="429"/>
      <c r="G47" s="1078" t="s">
        <v>88</v>
      </c>
      <c r="H47" s="1100"/>
      <c r="I47" s="1101"/>
      <c r="J47" s="1081"/>
    </row>
    <row r="48" spans="1:10" ht="16.5" thickTop="1" thickBot="1">
      <c r="A48" s="1053" t="s">
        <v>195</v>
      </c>
      <c r="B48" s="1108"/>
      <c r="C48" s="1109">
        <f>C47*B48%</f>
        <v>0</v>
      </c>
      <c r="D48" s="1110">
        <f t="shared" si="4"/>
        <v>0</v>
      </c>
      <c r="E48" s="1110">
        <f>D48*$D$6</f>
        <v>0</v>
      </c>
      <c r="F48" s="379"/>
      <c r="H48" s="1041"/>
      <c r="I48" s="1044"/>
      <c r="J48" s="1041"/>
    </row>
    <row r="49" spans="1:11">
      <c r="A49" s="1756" t="s">
        <v>122</v>
      </c>
      <c r="B49" s="1362"/>
      <c r="C49" s="1107">
        <f>C47+C48</f>
        <v>100</v>
      </c>
      <c r="D49" s="1111"/>
      <c r="E49" s="1111"/>
      <c r="F49" s="1061"/>
      <c r="G49" s="1044" t="s">
        <v>113</v>
      </c>
      <c r="H49" s="1045"/>
      <c r="I49" s="1042"/>
      <c r="J49" s="1045"/>
    </row>
    <row r="50" spans="1:11" ht="18" customHeight="1">
      <c r="A50" s="1757" t="s">
        <v>123</v>
      </c>
      <c r="B50" s="1758"/>
      <c r="C50" s="1112">
        <f>$C$10*C49%</f>
        <v>0</v>
      </c>
      <c r="D50" s="1113">
        <f>D19+D32+D46+D48</f>
        <v>0</v>
      </c>
      <c r="E50" s="1113">
        <f>E19+E32+E46+E48</f>
        <v>0</v>
      </c>
      <c r="F50" s="1114"/>
      <c r="G50" s="1098">
        <f>1.85*H19</f>
        <v>0</v>
      </c>
      <c r="H50" s="1104">
        <v>1</v>
      </c>
      <c r="I50" s="1725" t="s">
        <v>83</v>
      </c>
      <c r="J50" s="1727">
        <f>G50*H50/G51</f>
        <v>0</v>
      </c>
    </row>
    <row r="51" spans="1:11">
      <c r="A51" s="1759" t="s">
        <v>124</v>
      </c>
      <c r="B51" s="1760"/>
      <c r="C51" s="1115" t="str">
        <f>IF(ISERROR(D33*100/C50)," ",(D33*100/C50))</f>
        <v xml:space="preserve"> </v>
      </c>
      <c r="D51" s="1116"/>
      <c r="G51" s="1099">
        <f>H23*7.8</f>
        <v>1974.8039999999999</v>
      </c>
      <c r="H51" s="1076"/>
      <c r="I51" s="1726"/>
      <c r="J51" s="1728"/>
    </row>
    <row r="52" spans="1:11">
      <c r="A52" s="1119"/>
      <c r="B52" s="1119"/>
      <c r="C52" s="1119"/>
      <c r="D52" s="1120"/>
      <c r="G52" s="1078" t="s">
        <v>86</v>
      </c>
      <c r="H52" s="1100"/>
      <c r="I52" s="1101"/>
      <c r="J52" s="1081">
        <f>(J50*$C$19)/100</f>
        <v>0</v>
      </c>
    </row>
    <row r="53" spans="1:11" s="1008" customFormat="1" ht="17.850000000000001" customHeight="1" thickBot="1">
      <c r="A53" s="1761" t="s">
        <v>294</v>
      </c>
      <c r="B53" s="1762"/>
      <c r="C53" s="1762"/>
      <c r="D53" s="1762"/>
      <c r="E53" s="1763"/>
      <c r="F53" s="1117"/>
      <c r="G53" s="1044" t="s">
        <v>683</v>
      </c>
      <c r="H53" s="1041"/>
      <c r="I53" s="1044"/>
      <c r="J53" s="1022"/>
    </row>
    <row r="54" spans="1:11" s="1008" customFormat="1" ht="17.850000000000001" customHeight="1" thickTop="1" thickBot="1">
      <c r="A54" s="1753" t="s">
        <v>133</v>
      </c>
      <c r="B54" s="1754"/>
      <c r="C54" s="1754"/>
      <c r="D54" s="1754"/>
      <c r="E54" s="1755"/>
      <c r="F54" s="1117"/>
      <c r="G54" s="1044" t="s">
        <v>684</v>
      </c>
      <c r="H54" s="1121"/>
      <c r="I54" s="1122"/>
      <c r="J54" s="1123"/>
      <c r="K54" s="1009"/>
    </row>
    <row r="56" spans="1:11">
      <c r="G56" s="1124"/>
      <c r="H56" s="1124"/>
      <c r="I56" s="1124"/>
      <c r="J56" s="1124"/>
    </row>
  </sheetData>
  <sheetProtection algorithmName="SHA-512" hashValue="8xwWlj6NPT7jWD2nr7wHiHIlaEusR9hCOjLW9l4gbGOxbYzbHdylaEWk4TjpbJDMOD0H1XkDYHLEJHRKmV0LyQ==" saltValue="TzSGwifrip82KOayPCMK9w==" spinCount="100000" sheet="1" objects="1" scenarios="1" selectLockedCells="1"/>
  <mergeCells count="61">
    <mergeCell ref="I44:I45"/>
    <mergeCell ref="J44:J45"/>
    <mergeCell ref="A45:B45"/>
    <mergeCell ref="A46:B46"/>
    <mergeCell ref="A54:E54"/>
    <mergeCell ref="A49:B49"/>
    <mergeCell ref="A50:B50"/>
    <mergeCell ref="I50:I51"/>
    <mergeCell ref="J50:J51"/>
    <mergeCell ref="A51:B51"/>
    <mergeCell ref="A53:E53"/>
    <mergeCell ref="J38:J39"/>
    <mergeCell ref="A39:B39"/>
    <mergeCell ref="A40:B40"/>
    <mergeCell ref="A41:B41"/>
    <mergeCell ref="A42:B42"/>
    <mergeCell ref="I38:I39"/>
    <mergeCell ref="A35:B35"/>
    <mergeCell ref="A36:B36"/>
    <mergeCell ref="A37:B37"/>
    <mergeCell ref="A38:B38"/>
    <mergeCell ref="A47:B47"/>
    <mergeCell ref="A43:B43"/>
    <mergeCell ref="A44:B44"/>
    <mergeCell ref="A32:B32"/>
    <mergeCell ref="I32:I33"/>
    <mergeCell ref="J32:J33"/>
    <mergeCell ref="A33:B33"/>
    <mergeCell ref="A34:B34"/>
    <mergeCell ref="J26:J27"/>
    <mergeCell ref="A27:B27"/>
    <mergeCell ref="B29:B30"/>
    <mergeCell ref="A31:B31"/>
    <mergeCell ref="A28:B28"/>
    <mergeCell ref="A22:B22"/>
    <mergeCell ref="A23:B23"/>
    <mergeCell ref="I26:I27"/>
    <mergeCell ref="A24:B24"/>
    <mergeCell ref="A25:B25"/>
    <mergeCell ref="A26:B26"/>
    <mergeCell ref="A15:B15"/>
    <mergeCell ref="A16:B16"/>
    <mergeCell ref="A17:B17"/>
    <mergeCell ref="A20:B20"/>
    <mergeCell ref="A21:B21"/>
    <mergeCell ref="A19:B19"/>
    <mergeCell ref="A18:B18"/>
    <mergeCell ref="B1:E2"/>
    <mergeCell ref="A4:B4"/>
    <mergeCell ref="A5:B5"/>
    <mergeCell ref="D5:E5"/>
    <mergeCell ref="A6:B6"/>
    <mergeCell ref="D6:E6"/>
    <mergeCell ref="A12:B12"/>
    <mergeCell ref="A13:B13"/>
    <mergeCell ref="A14:B14"/>
    <mergeCell ref="D7:E7"/>
    <mergeCell ref="C8:E8"/>
    <mergeCell ref="A9:B9"/>
    <mergeCell ref="A10:B10"/>
    <mergeCell ref="A11:B11"/>
  </mergeCells>
  <conditionalFormatting sqref="A1:A2 A3:E54">
    <cfRule type="expression" dxfId="1" priority="1">
      <formula>CELL("schutz",A1)=0</formula>
    </cfRule>
  </conditionalFormatting>
  <printOptions horizontalCentered="1"/>
  <pageMargins left="0.78740157480314954" right="0.59055118110236249" top="0.59055118110236249" bottom="0.59055118110236249" header="0.19685039370078738" footer="0.19685039370078738"/>
  <pageSetup paperSize="9" scale="76" firstPageNumber="0" orientation="portrait" horizontalDpi="300" verticalDpi="300"/>
  <headerFooter>
    <oddHeader>&amp;LAnlage_2_SVS_Glasreinigung&amp;RSeite &amp;P</oddHeader>
  </headerFooter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BAE3-9CEA-4D65-9F0B-E3992AB4295A}">
  <sheetPr>
    <pageSetUpPr fitToPage="1"/>
  </sheetPr>
  <dimension ref="A1:K54"/>
  <sheetViews>
    <sheetView showGridLines="0" topLeftCell="A21" workbookViewId="0">
      <selection activeCell="C41" sqref="C41"/>
    </sheetView>
  </sheetViews>
  <sheetFormatPr baseColWidth="10" defaultColWidth="10.85546875" defaultRowHeight="15"/>
  <cols>
    <col min="1" max="1" width="57.5703125" style="1024" customWidth="1"/>
    <col min="2" max="2" width="12.42578125" style="1024" customWidth="1"/>
    <col min="3" max="3" width="14.5703125" style="1024" customWidth="1"/>
    <col min="4" max="4" width="17.42578125" style="1117" customWidth="1"/>
    <col min="5" max="5" width="2.5703125" style="1118" customWidth="1"/>
    <col min="6" max="6" width="29.42578125" style="1024" hidden="1" customWidth="1"/>
    <col min="7" max="7" width="10.85546875" style="1024" hidden="1" customWidth="1"/>
    <col min="8" max="8" width="12.140625" style="1024" hidden="1" customWidth="1"/>
    <col min="9" max="9" width="13.42578125" style="1024" hidden="1" customWidth="1"/>
    <col min="10" max="11" width="10.85546875" style="1024" hidden="1" customWidth="1"/>
    <col min="12" max="16384" width="10.85546875" style="1024"/>
  </cols>
  <sheetData>
    <row r="1" spans="1:11" s="1008" customFormat="1" ht="34.5" customHeight="1">
      <c r="A1" s="1764" t="str">
        <f>AUFTRAG</f>
        <v>Kalkulation Reinigungsleistungen
Stadtbildpflege Kaiserslautern, Vergabe-Nr.: _____________</v>
      </c>
      <c r="B1" s="1765"/>
      <c r="C1" s="1766">
        <f>BIETER</f>
        <v>0</v>
      </c>
      <c r="D1" s="1767"/>
      <c r="E1" s="1002"/>
      <c r="F1" s="1047" t="s">
        <v>668</v>
      </c>
      <c r="G1" s="1125">
        <f>C11/100</f>
        <v>0</v>
      </c>
      <c r="H1" s="1126">
        <v>9.35E-2</v>
      </c>
      <c r="I1" s="1126">
        <v>9.4500000000000001E-2</v>
      </c>
      <c r="J1" s="1035" t="s">
        <v>669</v>
      </c>
      <c r="K1" s="1127">
        <f>H1-I1</f>
        <v>-1.0000000000000009E-3</v>
      </c>
    </row>
    <row r="2" spans="1:11" s="1008" customFormat="1" ht="21" customHeight="1">
      <c r="A2" s="1768" t="s">
        <v>720</v>
      </c>
      <c r="B2" s="1769"/>
      <c r="C2" s="1710"/>
      <c r="D2" s="1712"/>
      <c r="E2" s="1002"/>
      <c r="F2" s="1047"/>
      <c r="G2" s="1128"/>
      <c r="H2" s="1126"/>
      <c r="I2" s="1126"/>
      <c r="J2" s="1009"/>
      <c r="K2" s="1010"/>
    </row>
    <row r="3" spans="1:11" s="1008" customFormat="1" ht="16.5" thickBot="1">
      <c r="A3" s="1011"/>
      <c r="B3" s="1011"/>
      <c r="C3" s="1011"/>
      <c r="D3" s="1012"/>
      <c r="E3" s="1002"/>
      <c r="F3" s="1047" t="s">
        <v>670</v>
      </c>
      <c r="G3" s="1128">
        <f>C12/100</f>
        <v>0</v>
      </c>
      <c r="H3" s="1126">
        <v>7.2999999999999995E-2</v>
      </c>
      <c r="I3" s="1126">
        <v>7.2999999999999995E-2</v>
      </c>
      <c r="J3" s="1009"/>
      <c r="K3" s="1014"/>
    </row>
    <row r="4" spans="1:11" s="1008" customFormat="1" ht="15.75" customHeight="1" thickTop="1">
      <c r="A4" s="1713" t="s">
        <v>55</v>
      </c>
      <c r="B4" s="1713"/>
      <c r="C4" s="1129"/>
      <c r="D4" s="1016"/>
      <c r="E4" s="1023"/>
      <c r="F4" s="1047" t="s">
        <v>671</v>
      </c>
      <c r="G4" s="1128">
        <f>C13/100</f>
        <v>0</v>
      </c>
      <c r="H4" s="1126">
        <v>1.4999999999999999E-2</v>
      </c>
      <c r="I4" s="1126">
        <v>1.4999999999999999E-2</v>
      </c>
      <c r="J4" s="1009"/>
      <c r="K4" s="1014"/>
    </row>
    <row r="5" spans="1:11" s="1008" customFormat="1" ht="15.75" customHeight="1">
      <c r="A5" s="1713" t="s">
        <v>57</v>
      </c>
      <c r="B5" s="1713"/>
      <c r="C5" s="1130"/>
      <c r="D5" s="1016"/>
      <c r="E5" s="1118"/>
      <c r="F5" s="1047" t="s">
        <v>672</v>
      </c>
      <c r="G5" s="1128">
        <f>C14/100</f>
        <v>0</v>
      </c>
      <c r="H5" s="1126">
        <v>1.175E-2</v>
      </c>
      <c r="I5" s="1126">
        <v>1.025E-2</v>
      </c>
      <c r="J5" s="1035" t="s">
        <v>673</v>
      </c>
      <c r="K5" s="1127">
        <f>H5-I5</f>
        <v>1.4999999999999996E-3</v>
      </c>
    </row>
    <row r="6" spans="1:11" s="1008" customFormat="1" ht="15.75" customHeight="1" thickBot="1">
      <c r="A6" s="1713" t="s">
        <v>60</v>
      </c>
      <c r="B6" s="1713"/>
      <c r="C6" s="1131"/>
      <c r="D6" s="1132"/>
      <c r="E6" s="1118"/>
      <c r="F6" s="1047" t="s">
        <v>674</v>
      </c>
      <c r="G6" s="1128">
        <f>C15/100</f>
        <v>0</v>
      </c>
      <c r="H6" s="1126">
        <v>2.53E-2</v>
      </c>
      <c r="I6" s="1126">
        <v>2.53E-2</v>
      </c>
      <c r="J6" s="1009"/>
      <c r="K6" s="1014"/>
    </row>
    <row r="7" spans="1:11" s="1008" customFormat="1" ht="16.5" thickTop="1">
      <c r="A7" s="1011"/>
      <c r="B7" s="1011"/>
      <c r="C7" s="1011"/>
      <c r="D7" s="1012"/>
      <c r="E7" s="1118"/>
      <c r="F7" s="1047" t="s">
        <v>675</v>
      </c>
      <c r="G7" s="1128">
        <f>C17/100</f>
        <v>0</v>
      </c>
      <c r="H7" s="1126">
        <v>1.5E-3</v>
      </c>
      <c r="I7" s="1126">
        <v>1.5E-3</v>
      </c>
      <c r="J7" s="1022"/>
      <c r="K7" s="1014"/>
    </row>
    <row r="8" spans="1:11" ht="21.95" customHeight="1">
      <c r="A8" s="371"/>
      <c r="B8" s="371"/>
      <c r="C8" s="1771" t="s">
        <v>66</v>
      </c>
      <c r="D8" s="1772"/>
      <c r="E8" s="1017"/>
      <c r="F8" s="1047" t="s">
        <v>676</v>
      </c>
      <c r="G8" s="1128">
        <f>C16/100</f>
        <v>0</v>
      </c>
      <c r="H8" s="1126">
        <v>3.0000000000000001E-3</v>
      </c>
      <c r="I8" s="1126">
        <v>3.0000000000000001E-3</v>
      </c>
      <c r="J8" s="1009"/>
      <c r="K8" s="1014"/>
    </row>
    <row r="9" spans="1:11" ht="17.100000000000001" customHeight="1" thickBot="1">
      <c r="A9" s="1595" t="s">
        <v>417</v>
      </c>
      <c r="B9" s="1773"/>
      <c r="C9" s="377">
        <v>100</v>
      </c>
      <c r="D9" s="1111" t="s">
        <v>176</v>
      </c>
      <c r="F9" s="1133"/>
      <c r="G9" s="1027"/>
      <c r="H9" s="1028"/>
      <c r="I9" s="1028"/>
      <c r="J9" s="1022"/>
    </row>
    <row r="10" spans="1:11" ht="17.100000000000001" customHeight="1" thickTop="1">
      <c r="A10" s="1575" t="s">
        <v>685</v>
      </c>
      <c r="B10" s="1774"/>
      <c r="C10" s="1030"/>
      <c r="D10" s="1031">
        <f>C10</f>
        <v>0</v>
      </c>
      <c r="F10" s="1032" t="s">
        <v>162</v>
      </c>
      <c r="G10" s="1033">
        <f>SUM(G1:G9)</f>
        <v>0</v>
      </c>
      <c r="H10" s="1034">
        <f>SUM(H1:H9)</f>
        <v>0.22305</v>
      </c>
      <c r="I10" s="1034">
        <f>SUM(I1:I8)</f>
        <v>0.22255</v>
      </c>
      <c r="J10" s="1035">
        <f>H10-I10</f>
        <v>5.0000000000000044E-4</v>
      </c>
      <c r="K10" s="1036">
        <f>SUM(K1:K5)</f>
        <v>4.9999999999999871E-4</v>
      </c>
    </row>
    <row r="11" spans="1:11" ht="17.100000000000001" customHeight="1">
      <c r="A11" s="1575" t="s">
        <v>73</v>
      </c>
      <c r="B11" s="1774"/>
      <c r="C11" s="1134"/>
      <c r="D11" s="1038">
        <f t="shared" ref="D11:D17" si="0">$D$10/100*C11</f>
        <v>0</v>
      </c>
      <c r="G11" s="1041"/>
      <c r="H11" s="1042"/>
      <c r="I11" s="1009"/>
    </row>
    <row r="12" spans="1:11" ht="17.100000000000001" customHeight="1">
      <c r="A12" s="1575" t="s">
        <v>180</v>
      </c>
      <c r="B12" s="1774"/>
      <c r="C12" s="1135"/>
      <c r="D12" s="1038">
        <f t="shared" si="0"/>
        <v>0</v>
      </c>
      <c r="F12" s="1044" t="s">
        <v>54</v>
      </c>
      <c r="G12" s="1045"/>
      <c r="H12" s="1042"/>
      <c r="I12" s="1046"/>
    </row>
    <row r="13" spans="1:11" ht="17.100000000000001" customHeight="1">
      <c r="A13" s="1575" t="s">
        <v>77</v>
      </c>
      <c r="B13" s="1774"/>
      <c r="C13" s="1136"/>
      <c r="D13" s="1038">
        <f t="shared" si="0"/>
        <v>0</v>
      </c>
      <c r="F13" s="1047" t="s">
        <v>56</v>
      </c>
      <c r="G13" s="1048">
        <v>365.25</v>
      </c>
      <c r="H13" s="1042"/>
      <c r="I13" s="1049"/>
    </row>
    <row r="14" spans="1:11" ht="17.100000000000001" customHeight="1">
      <c r="A14" s="1575" t="s">
        <v>79</v>
      </c>
      <c r="B14" s="1774"/>
      <c r="C14" s="1136"/>
      <c r="D14" s="1038">
        <f t="shared" si="0"/>
        <v>0</v>
      </c>
      <c r="F14" s="1047" t="s">
        <v>59</v>
      </c>
      <c r="G14" s="1048">
        <v>52.18</v>
      </c>
      <c r="H14" s="1044"/>
      <c r="I14" s="1050"/>
    </row>
    <row r="15" spans="1:11" ht="17.100000000000001" customHeight="1">
      <c r="A15" s="1575" t="s">
        <v>80</v>
      </c>
      <c r="B15" s="1774"/>
      <c r="C15" s="1136"/>
      <c r="D15" s="1038">
        <f t="shared" si="0"/>
        <v>0</v>
      </c>
      <c r="F15" s="1047" t="s">
        <v>61</v>
      </c>
      <c r="G15" s="1048">
        <v>52.18</v>
      </c>
      <c r="H15" s="1042"/>
      <c r="I15" s="1046"/>
    </row>
    <row r="16" spans="1:11" ht="17.100000000000001" customHeight="1">
      <c r="A16" s="1575" t="s">
        <v>82</v>
      </c>
      <c r="B16" s="1774"/>
      <c r="C16" s="1136"/>
      <c r="D16" s="1038">
        <f t="shared" si="0"/>
        <v>0</v>
      </c>
      <c r="F16" s="1047" t="s">
        <v>64</v>
      </c>
      <c r="G16" s="1051">
        <v>7.71</v>
      </c>
      <c r="H16" s="1042"/>
      <c r="I16" s="1046"/>
    </row>
    <row r="17" spans="1:9" ht="17.100000000000001" customHeight="1" thickBot="1">
      <c r="A17" s="1775" t="s">
        <v>84</v>
      </c>
      <c r="B17" s="1776"/>
      <c r="C17" s="1138"/>
      <c r="D17" s="1055">
        <f t="shared" si="0"/>
        <v>0</v>
      </c>
      <c r="F17" s="1057" t="s">
        <v>679</v>
      </c>
      <c r="G17" s="1058">
        <f>G13-G14-G15-G16</f>
        <v>253.17999999999998</v>
      </c>
      <c r="H17" s="1042"/>
      <c r="I17" s="1009"/>
    </row>
    <row r="18" spans="1:9" ht="17.100000000000001" customHeight="1" thickBot="1">
      <c r="A18" s="1777" t="s">
        <v>85</v>
      </c>
      <c r="B18" s="1778"/>
      <c r="C18" s="1139">
        <f>SUM(C11:C17)</f>
        <v>0</v>
      </c>
      <c r="D18" s="1140">
        <f>SUM(D10:D17)</f>
        <v>0</v>
      </c>
      <c r="F18" s="1047" t="s">
        <v>71</v>
      </c>
      <c r="G18" s="1062">
        <f>C4</f>
        <v>0</v>
      </c>
      <c r="H18" s="1044"/>
      <c r="I18" s="1022"/>
    </row>
    <row r="19" spans="1:9" ht="17.100000000000001" customHeight="1">
      <c r="A19" s="1770" t="s">
        <v>200</v>
      </c>
      <c r="B19" s="1770"/>
      <c r="C19" s="690"/>
      <c r="D19" s="1141"/>
      <c r="F19" s="1047" t="s">
        <v>72</v>
      </c>
      <c r="G19" s="1062">
        <f>C5</f>
        <v>0</v>
      </c>
      <c r="H19" s="1042"/>
      <c r="I19" s="1009"/>
    </row>
    <row r="20" spans="1:9" ht="17.100000000000001" customHeight="1">
      <c r="A20" s="1595" t="s">
        <v>89</v>
      </c>
      <c r="B20" s="1773"/>
      <c r="C20" s="1065">
        <f>I25*100</f>
        <v>0</v>
      </c>
      <c r="D20" s="1066">
        <f t="shared" ref="D20:D47" si="1">$D$10/100*C20</f>
        <v>0</v>
      </c>
      <c r="F20" s="1047" t="s">
        <v>74</v>
      </c>
      <c r="G20" s="1068">
        <f>C6</f>
        <v>0</v>
      </c>
      <c r="H20" s="1042"/>
      <c r="I20" s="1009"/>
    </row>
    <row r="21" spans="1:9" ht="17.100000000000001" customHeight="1">
      <c r="A21" s="1575" t="s">
        <v>90</v>
      </c>
      <c r="B21" s="1779"/>
      <c r="C21" s="1069">
        <f>I27*100</f>
        <v>0</v>
      </c>
      <c r="D21" s="1039">
        <f t="shared" si="1"/>
        <v>0</v>
      </c>
      <c r="F21" s="1047" t="s">
        <v>680</v>
      </c>
      <c r="G21" s="1068">
        <v>0</v>
      </c>
      <c r="H21" s="1070"/>
      <c r="I21" s="1071"/>
    </row>
    <row r="22" spans="1:9" ht="17.100000000000001" customHeight="1">
      <c r="A22" s="1595" t="s">
        <v>92</v>
      </c>
      <c r="B22" s="1773"/>
      <c r="C22" s="1065">
        <f>I31*100</f>
        <v>3.0452642388814284</v>
      </c>
      <c r="D22" s="1066">
        <f t="shared" si="1"/>
        <v>0</v>
      </c>
      <c r="F22" s="1057" t="s">
        <v>78</v>
      </c>
      <c r="G22" s="1058">
        <f>G17-G18-G19-G20-G21</f>
        <v>253.17999999999998</v>
      </c>
      <c r="H22" s="1070"/>
      <c r="I22" s="1071"/>
    </row>
    <row r="23" spans="1:9" ht="17.100000000000001" customHeight="1">
      <c r="A23" s="1575" t="s">
        <v>93</v>
      </c>
      <c r="B23" s="1779"/>
      <c r="C23" s="1069">
        <f>I33*100</f>
        <v>0</v>
      </c>
      <c r="D23" s="1039">
        <f t="shared" si="1"/>
        <v>0</v>
      </c>
      <c r="G23" s="1072"/>
      <c r="H23" s="1070"/>
      <c r="I23" s="1071"/>
    </row>
    <row r="24" spans="1:9" ht="17.100000000000001" customHeight="1">
      <c r="A24" s="1595" t="s">
        <v>94</v>
      </c>
      <c r="B24" s="1773"/>
      <c r="C24" s="1065">
        <f>I37*100</f>
        <v>0</v>
      </c>
      <c r="D24" s="1066">
        <f t="shared" si="1"/>
        <v>0</v>
      </c>
      <c r="F24" s="1070" t="s">
        <v>81</v>
      </c>
      <c r="G24" s="1045"/>
      <c r="H24" s="1042"/>
      <c r="I24" s="1045"/>
    </row>
    <row r="25" spans="1:9" ht="17.100000000000001" customHeight="1">
      <c r="A25" s="1575" t="s">
        <v>95</v>
      </c>
      <c r="B25" s="1779"/>
      <c r="C25" s="1069">
        <f>I39*100</f>
        <v>0</v>
      </c>
      <c r="D25" s="1039">
        <f t="shared" si="1"/>
        <v>0</v>
      </c>
      <c r="F25" s="1073">
        <f>G18</f>
        <v>0</v>
      </c>
      <c r="G25" s="1104">
        <v>1</v>
      </c>
      <c r="H25" s="1725" t="s">
        <v>83</v>
      </c>
      <c r="I25" s="1727">
        <f>F25*G25/F26</f>
        <v>0</v>
      </c>
    </row>
    <row r="26" spans="1:9" ht="17.100000000000001" customHeight="1">
      <c r="A26" s="1595" t="s">
        <v>96</v>
      </c>
      <c r="B26" s="1773"/>
      <c r="C26" s="1065">
        <f>I43*100</f>
        <v>0</v>
      </c>
      <c r="D26" s="1066">
        <f t="shared" si="1"/>
        <v>0</v>
      </c>
      <c r="F26" s="1075">
        <f>G22</f>
        <v>253.17999999999998</v>
      </c>
      <c r="G26" s="1076"/>
      <c r="H26" s="1726"/>
      <c r="I26" s="1728"/>
    </row>
    <row r="27" spans="1:9" ht="17.100000000000001" customHeight="1" thickBot="1">
      <c r="A27" s="1576" t="s">
        <v>97</v>
      </c>
      <c r="B27" s="1585"/>
      <c r="C27" s="1077">
        <f>I45*100</f>
        <v>0</v>
      </c>
      <c r="D27" s="1039">
        <f t="shared" si="1"/>
        <v>0</v>
      </c>
      <c r="F27" s="1078" t="s">
        <v>86</v>
      </c>
      <c r="G27" s="1100"/>
      <c r="H27" s="1101"/>
      <c r="I27" s="1081">
        <f>(I25*$C$18)/100</f>
        <v>0</v>
      </c>
    </row>
    <row r="28" spans="1:9" ht="17.100000000000001" customHeight="1" thickTop="1">
      <c r="A28" s="663" t="s">
        <v>99</v>
      </c>
      <c r="B28" s="1781" t="s">
        <v>686</v>
      </c>
      <c r="C28" s="1142"/>
      <c r="D28" s="1038">
        <f t="shared" si="1"/>
        <v>0</v>
      </c>
      <c r="F28" s="1078" t="s">
        <v>88</v>
      </c>
      <c r="G28" s="1100"/>
      <c r="H28" s="1101"/>
      <c r="I28" s="1081"/>
    </row>
    <row r="29" spans="1:9" ht="17.100000000000001" customHeight="1" thickBot="1">
      <c r="A29" s="677" t="s">
        <v>101</v>
      </c>
      <c r="B29" s="1782"/>
      <c r="C29" s="1148"/>
      <c r="D29" s="1038">
        <f t="shared" si="1"/>
        <v>0</v>
      </c>
      <c r="G29" s="1041"/>
      <c r="H29" s="1044"/>
      <c r="I29" s="1041"/>
    </row>
    <row r="30" spans="1:9" ht="17.100000000000001" customHeight="1" thickTop="1" thickBot="1">
      <c r="A30" s="1783" t="s">
        <v>690</v>
      </c>
      <c r="B30" s="1784"/>
      <c r="C30" s="1158">
        <v>0</v>
      </c>
      <c r="D30" s="1056">
        <f t="shared" si="1"/>
        <v>0</v>
      </c>
      <c r="F30" s="1084" t="s">
        <v>91</v>
      </c>
      <c r="G30" s="1085"/>
      <c r="H30" s="1086"/>
      <c r="I30" s="1087"/>
    </row>
    <row r="31" spans="1:9">
      <c r="A31" s="1720" t="s">
        <v>103</v>
      </c>
      <c r="B31" s="1721"/>
      <c r="C31" s="1143">
        <f>IFERROR(D31*100/D10,0)</f>
        <v>0</v>
      </c>
      <c r="D31" s="1111">
        <f>SUM(D20:D30)</f>
        <v>0</v>
      </c>
      <c r="F31" s="1075">
        <f>G16</f>
        <v>7.71</v>
      </c>
      <c r="G31" s="1076">
        <v>1</v>
      </c>
      <c r="H31" s="1737" t="s">
        <v>83</v>
      </c>
      <c r="I31" s="1738">
        <f>F31*G31/F32</f>
        <v>3.0452642388814285E-2</v>
      </c>
    </row>
    <row r="32" spans="1:9" ht="15.75" thickBot="1">
      <c r="A32" s="1785" t="s">
        <v>104</v>
      </c>
      <c r="B32" s="1786"/>
      <c r="C32" s="1144">
        <f>C18+C31</f>
        <v>0</v>
      </c>
      <c r="D32" s="1145">
        <f>D31+D18</f>
        <v>0</v>
      </c>
      <c r="F32" s="1075">
        <f>G22</f>
        <v>253.17999999999998</v>
      </c>
      <c r="G32" s="1076"/>
      <c r="H32" s="1726"/>
      <c r="I32" s="1728"/>
    </row>
    <row r="33" spans="1:9" ht="17.100000000000001" customHeight="1">
      <c r="A33" s="1770" t="s">
        <v>105</v>
      </c>
      <c r="B33" s="1770"/>
      <c r="C33" s="690"/>
      <c r="D33" s="1141"/>
      <c r="F33" s="1078" t="s">
        <v>86</v>
      </c>
      <c r="G33" s="1100"/>
      <c r="H33" s="1101"/>
      <c r="I33" s="1081">
        <f>(I31*$C$18)/100</f>
        <v>0</v>
      </c>
    </row>
    <row r="34" spans="1:9" ht="17.100000000000001" customHeight="1" thickBot="1">
      <c r="A34" s="1576" t="s">
        <v>687</v>
      </c>
      <c r="B34" s="1780"/>
      <c r="C34" s="1092">
        <v>0</v>
      </c>
      <c r="D34" s="1093">
        <f t="shared" si="1"/>
        <v>0</v>
      </c>
      <c r="F34" s="1078" t="s">
        <v>88</v>
      </c>
      <c r="G34" s="1100"/>
      <c r="H34" s="1101"/>
      <c r="I34" s="1081"/>
    </row>
    <row r="35" spans="1:9" ht="17.100000000000001" customHeight="1" thickTop="1">
      <c r="A35" s="1573" t="s">
        <v>108</v>
      </c>
      <c r="B35" s="1787"/>
      <c r="C35" s="697"/>
      <c r="D35" s="1094">
        <f t="shared" si="1"/>
        <v>0</v>
      </c>
      <c r="G35" s="1041"/>
      <c r="H35" s="1044"/>
      <c r="I35" s="1041"/>
    </row>
    <row r="36" spans="1:9" ht="17.100000000000001" customHeight="1" thickBot="1">
      <c r="A36" s="1575" t="s">
        <v>109</v>
      </c>
      <c r="B36" s="1788"/>
      <c r="C36" s="1146"/>
      <c r="D36" s="1094">
        <f t="shared" si="1"/>
        <v>0</v>
      </c>
      <c r="F36" s="1044" t="s">
        <v>98</v>
      </c>
      <c r="G36" s="1045"/>
      <c r="H36" s="1042"/>
      <c r="I36" s="1045"/>
    </row>
    <row r="37" spans="1:9" ht="17.100000000000001" customHeight="1" thickTop="1" thickBot="1">
      <c r="A37" s="1581" t="s">
        <v>110</v>
      </c>
      <c r="B37" s="1582"/>
      <c r="C37" s="706"/>
      <c r="D37" s="1097"/>
      <c r="F37" s="1098">
        <f>G20+G21</f>
        <v>0</v>
      </c>
      <c r="G37" s="1104">
        <v>1</v>
      </c>
      <c r="H37" s="1725" t="s">
        <v>83</v>
      </c>
      <c r="I37" s="1727">
        <f>F37*G37/F38</f>
        <v>0</v>
      </c>
    </row>
    <row r="38" spans="1:9" ht="17.100000000000001" customHeight="1" thickTop="1">
      <c r="A38" s="1575" t="s">
        <v>192</v>
      </c>
      <c r="B38" s="1788"/>
      <c r="C38" s="708"/>
      <c r="D38" s="1094">
        <f t="shared" si="1"/>
        <v>0</v>
      </c>
      <c r="F38" s="1099">
        <f>G22</f>
        <v>253.17999999999998</v>
      </c>
      <c r="G38" s="1076"/>
      <c r="H38" s="1726"/>
      <c r="I38" s="1728"/>
    </row>
    <row r="39" spans="1:9" ht="17.100000000000001" customHeight="1">
      <c r="A39" s="1575" t="s">
        <v>193</v>
      </c>
      <c r="B39" s="1788"/>
      <c r="C39" s="1147"/>
      <c r="D39" s="1094">
        <f t="shared" si="1"/>
        <v>0</v>
      </c>
      <c r="F39" s="1078" t="s">
        <v>86</v>
      </c>
      <c r="G39" s="1100"/>
      <c r="H39" s="1101"/>
      <c r="I39" s="1081">
        <f>(I37*$C$18)/100</f>
        <v>0</v>
      </c>
    </row>
    <row r="40" spans="1:9" ht="28.5" customHeight="1">
      <c r="A40" s="1573" t="s">
        <v>114</v>
      </c>
      <c r="B40" s="1787"/>
      <c r="C40" s="1147"/>
      <c r="D40" s="1094">
        <f t="shared" si="1"/>
        <v>0</v>
      </c>
      <c r="F40" s="1078" t="s">
        <v>88</v>
      </c>
      <c r="G40" s="1100"/>
      <c r="H40" s="1101"/>
      <c r="I40" s="1081"/>
    </row>
    <row r="41" spans="1:9" ht="17.100000000000001" customHeight="1">
      <c r="A41" s="1575" t="s">
        <v>115</v>
      </c>
      <c r="B41" s="1788"/>
      <c r="C41" s="1147"/>
      <c r="D41" s="1094">
        <f t="shared" si="1"/>
        <v>0</v>
      </c>
      <c r="G41" s="1041"/>
      <c r="H41" s="1044"/>
      <c r="I41" s="1041"/>
    </row>
    <row r="42" spans="1:9" ht="17.100000000000001" customHeight="1">
      <c r="A42" s="1575" t="s">
        <v>116</v>
      </c>
      <c r="B42" s="1788"/>
      <c r="C42" s="1147"/>
      <c r="D42" s="1094">
        <f t="shared" si="1"/>
        <v>0</v>
      </c>
      <c r="F42" s="1044" t="s">
        <v>106</v>
      </c>
      <c r="G42" s="1045"/>
      <c r="H42" s="1042"/>
      <c r="I42" s="1045"/>
    </row>
    <row r="43" spans="1:9" ht="17.100000000000001" customHeight="1">
      <c r="A43" s="1576" t="s">
        <v>117</v>
      </c>
      <c r="B43" s="1789"/>
      <c r="C43" s="714"/>
      <c r="D43" s="1038">
        <f t="shared" si="1"/>
        <v>0</v>
      </c>
      <c r="F43" s="1098">
        <f>G19</f>
        <v>0</v>
      </c>
      <c r="G43" s="1104">
        <v>1</v>
      </c>
      <c r="H43" s="1725" t="s">
        <v>83</v>
      </c>
      <c r="I43" s="1727">
        <f>F43*G43/F44</f>
        <v>0</v>
      </c>
    </row>
    <row r="44" spans="1:9" ht="17.100000000000001" customHeight="1" thickBot="1">
      <c r="A44" s="1775" t="s">
        <v>682</v>
      </c>
      <c r="B44" s="1796"/>
      <c r="C44" s="1148"/>
      <c r="D44" s="1105">
        <f t="shared" si="1"/>
        <v>0</v>
      </c>
      <c r="F44" s="1099">
        <f>G22</f>
        <v>253.17999999999998</v>
      </c>
      <c r="G44" s="1076"/>
      <c r="H44" s="1726"/>
      <c r="I44" s="1728"/>
    </row>
    <row r="45" spans="1:9" ht="17.100000000000001" customHeight="1">
      <c r="A45" s="1720" t="s">
        <v>119</v>
      </c>
      <c r="B45" s="1721"/>
      <c r="C45" s="1143">
        <f>SUM(C34:C44)</f>
        <v>0</v>
      </c>
      <c r="D45" s="1111">
        <f>SUM(D34:D44)</f>
        <v>0</v>
      </c>
      <c r="F45" s="1078" t="s">
        <v>86</v>
      </c>
      <c r="G45" s="1100"/>
      <c r="H45" s="1101"/>
      <c r="I45" s="1081">
        <f>(I43*$C$18)/100</f>
        <v>0</v>
      </c>
    </row>
    <row r="46" spans="1:9" ht="17.100000000000001" customHeight="1" thickBot="1">
      <c r="A46" s="1797" t="s">
        <v>120</v>
      </c>
      <c r="B46" s="1798"/>
      <c r="C46" s="1144">
        <f>C9+C32+C45</f>
        <v>100</v>
      </c>
      <c r="D46" s="1145"/>
      <c r="F46" s="1078" t="s">
        <v>88</v>
      </c>
      <c r="G46" s="1100"/>
      <c r="H46" s="1101"/>
      <c r="I46" s="1081"/>
    </row>
    <row r="47" spans="1:9" ht="17.100000000000001" customHeight="1" thickTop="1" thickBot="1">
      <c r="A47" s="1137" t="s">
        <v>195</v>
      </c>
      <c r="B47" s="717"/>
      <c r="C47" s="1109">
        <f>C46*B47%</f>
        <v>0</v>
      </c>
      <c r="D47" s="1110">
        <f t="shared" si="1"/>
        <v>0</v>
      </c>
      <c r="G47" s="1041"/>
      <c r="H47" s="1044"/>
      <c r="I47" s="1041"/>
    </row>
    <row r="48" spans="1:9" ht="16.5" customHeight="1">
      <c r="A48" s="1799" t="s">
        <v>122</v>
      </c>
      <c r="B48" s="1800"/>
      <c r="C48" s="1149">
        <f>C46+C47</f>
        <v>100</v>
      </c>
      <c r="D48" s="1111"/>
      <c r="F48" s="1044" t="s">
        <v>113</v>
      </c>
      <c r="G48" s="1045"/>
      <c r="H48" s="1042"/>
      <c r="I48" s="1045"/>
    </row>
    <row r="49" spans="1:9" ht="20.25" customHeight="1">
      <c r="A49" s="1801" t="s">
        <v>123</v>
      </c>
      <c r="B49" s="1802"/>
      <c r="C49" s="1150">
        <f>$C$10*C48%</f>
        <v>0</v>
      </c>
      <c r="D49" s="1151">
        <f>D18+D31+D45+D47</f>
        <v>0</v>
      </c>
      <c r="F49" s="1098">
        <f>1.85*G18</f>
        <v>0</v>
      </c>
      <c r="G49" s="1104">
        <v>1</v>
      </c>
      <c r="H49" s="1725" t="s">
        <v>83</v>
      </c>
      <c r="I49" s="1727">
        <f>F49*G49/F50</f>
        <v>0</v>
      </c>
    </row>
    <row r="50" spans="1:9" ht="21" customHeight="1">
      <c r="A50" s="1803" t="s">
        <v>124</v>
      </c>
      <c r="B50" s="1804"/>
      <c r="C50" s="1152" t="str">
        <f>IF(ISERROR(D32*100/C49)," ",(D32*100/C49))</f>
        <v xml:space="preserve"> </v>
      </c>
      <c r="D50" s="1116"/>
      <c r="F50" s="1099">
        <f>G22*7.8</f>
        <v>1974.8039999999999</v>
      </c>
      <c r="G50" s="1076"/>
      <c r="H50" s="1726"/>
      <c r="I50" s="1728"/>
    </row>
    <row r="51" spans="1:9" ht="20.25" customHeight="1">
      <c r="A51" s="1119"/>
      <c r="B51" s="1119"/>
      <c r="C51" s="1119"/>
      <c r="D51" s="1120"/>
      <c r="F51" s="1078" t="s">
        <v>86</v>
      </c>
      <c r="G51" s="1100"/>
      <c r="H51" s="1101"/>
      <c r="I51" s="1081">
        <f>(I49*$C$18)/100</f>
        <v>0</v>
      </c>
    </row>
    <row r="52" spans="1:9" s="1124" customFormat="1" ht="15.75" thickBot="1">
      <c r="A52" s="1790" t="s">
        <v>197</v>
      </c>
      <c r="B52" s="1791"/>
      <c r="C52" s="1791"/>
      <c r="D52" s="1792"/>
      <c r="E52" s="1118"/>
      <c r="F52" s="1078" t="s">
        <v>88</v>
      </c>
      <c r="G52" s="1100"/>
      <c r="H52" s="1101"/>
      <c r="I52" s="1081"/>
    </row>
    <row r="53" spans="1:9" ht="16.5" thickTop="1" thickBot="1">
      <c r="A53" s="1793" t="s">
        <v>213</v>
      </c>
      <c r="B53" s="1794"/>
      <c r="C53" s="1794"/>
      <c r="D53" s="1795"/>
    </row>
    <row r="54" spans="1:9" ht="15.75" thickTop="1">
      <c r="A54" s="1017"/>
      <c r="C54" s="1153"/>
      <c r="D54" s="1154"/>
      <c r="F54" s="1124"/>
      <c r="G54" s="1124"/>
      <c r="H54" s="1124"/>
      <c r="I54" s="1124"/>
    </row>
  </sheetData>
  <sheetProtection algorithmName="SHA-512" hashValue="E21cS7aRxWW90rzabTdlo1rVYZriC0IG8PcdIyAI00SDzNM/MmaS0S+FCBPlXACkEqL5+drCQMsHIgxWoa5XOg==" saltValue="1dMF7Vo5FNdHhJhp0KyoWA==" spinCount="100000" sheet="1" objects="1" scenarios="1" selectLockedCells="1"/>
  <mergeCells count="59">
    <mergeCell ref="A52:D52"/>
    <mergeCell ref="A53:D53"/>
    <mergeCell ref="I43:I44"/>
    <mergeCell ref="A44:B44"/>
    <mergeCell ref="A45:B45"/>
    <mergeCell ref="A46:B46"/>
    <mergeCell ref="A48:B48"/>
    <mergeCell ref="A49:B49"/>
    <mergeCell ref="H49:H50"/>
    <mergeCell ref="I49:I50"/>
    <mergeCell ref="A50:B50"/>
    <mergeCell ref="H43:H44"/>
    <mergeCell ref="A39:B39"/>
    <mergeCell ref="A40:B40"/>
    <mergeCell ref="A41:B41"/>
    <mergeCell ref="A42:B42"/>
    <mergeCell ref="A43:B43"/>
    <mergeCell ref="A35:B35"/>
    <mergeCell ref="A36:B36"/>
    <mergeCell ref="A37:B37"/>
    <mergeCell ref="H37:H38"/>
    <mergeCell ref="I37:I38"/>
    <mergeCell ref="A38:B38"/>
    <mergeCell ref="A34:B34"/>
    <mergeCell ref="H25:H26"/>
    <mergeCell ref="I25:I26"/>
    <mergeCell ref="A26:B26"/>
    <mergeCell ref="A27:B27"/>
    <mergeCell ref="B28:B29"/>
    <mergeCell ref="A30:B30"/>
    <mergeCell ref="A25:B25"/>
    <mergeCell ref="A31:B31"/>
    <mergeCell ref="H31:H32"/>
    <mergeCell ref="I31:I32"/>
    <mergeCell ref="A32:B32"/>
    <mergeCell ref="A33:B33"/>
    <mergeCell ref="A20:B20"/>
    <mergeCell ref="A21:B21"/>
    <mergeCell ref="A22:B22"/>
    <mergeCell ref="A23:B23"/>
    <mergeCell ref="A24:B24"/>
    <mergeCell ref="A19:B19"/>
    <mergeCell ref="C8:D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6:B6"/>
    <mergeCell ref="A1:B1"/>
    <mergeCell ref="C1:D2"/>
    <mergeCell ref="A2:B2"/>
    <mergeCell ref="A4:B4"/>
    <mergeCell ref="A5:B5"/>
  </mergeCells>
  <conditionalFormatting sqref="A1:A2 A3:D53">
    <cfRule type="expression" dxfId="0" priority="1">
      <formula>CELL("schutz",A1)=0</formula>
    </cfRule>
  </conditionalFormatting>
  <printOptions horizontalCentered="1"/>
  <pageMargins left="0.78740157480314954" right="0.59055118110236249" top="0.59055118110236249" bottom="0.59055118110236249" header="0.19685039370078738" footer="0"/>
  <pageSetup paperSize="9" scale="74" firstPageNumber="0" orientation="portrait" horizontalDpi="300" verticalDpi="300"/>
  <headerFooter>
    <oddHeader>&amp;LAnlage_5_Kalkulation_tech_Invest_Glasreinigung&amp;RSeite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AD219A04-EBFB-46D4-89A2-6CC32A2E53F0}">
  <ds:schemaRefs/>
</ds:datastoreItem>
</file>

<file path=customXml/itemProps2.xml><?xml version="1.0" encoding="utf-8"?>
<ds:datastoreItem xmlns:ds="http://schemas.openxmlformats.org/officeDocument/2006/customXml" ds:itemID="{7EB8F943-43EF-4F5F-A5A3-2CED723DD6D5}">
  <ds:schemaRefs/>
</ds:datastoreItem>
</file>

<file path=customXml/itemProps3.xml><?xml version="1.0" encoding="utf-8"?>
<ds:datastoreItem xmlns:ds="http://schemas.openxmlformats.org/officeDocument/2006/customXml" ds:itemID="{40E9950F-4993-4FE0-B3E1-09584179E7F0}">
  <ds:schemaRefs/>
</ds:datastoreItem>
</file>

<file path=customXml/itemProps4.xml><?xml version="1.0" encoding="utf-8"?>
<ds:datastoreItem xmlns:ds="http://schemas.openxmlformats.org/officeDocument/2006/customXml" ds:itemID="{6259AD05-2C67-4AF4-ABCB-8ED1C8201C8C}">
  <ds:schemaRefs/>
</ds:datastoreItem>
</file>

<file path=customXml/itemProps5.xml><?xml version="1.0" encoding="utf-8"?>
<ds:datastoreItem xmlns:ds="http://schemas.openxmlformats.org/officeDocument/2006/customXml" ds:itemID="{738D6066-9F9F-4AB8-B18A-E608259784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38</vt:i4>
      </vt:variant>
    </vt:vector>
  </HeadingPairs>
  <TitlesOfParts>
    <vt:vector size="57" baseType="lpstr">
      <vt:lpstr>Bieterdaten</vt:lpstr>
      <vt:lpstr>Objektübersicht</vt:lpstr>
      <vt:lpstr>Flächenkalkulation</vt:lpstr>
      <vt:lpstr>Kalkulation Unterhaltsreinigung</vt:lpstr>
      <vt:lpstr>Leistungswerte</vt:lpstr>
      <vt:lpstr>Verrechenbare Tage</vt:lpstr>
      <vt:lpstr>V-Tage</vt:lpstr>
      <vt:lpstr>Feiertage</vt:lpstr>
      <vt:lpstr>SVS Unterhaltsreinigung</vt:lpstr>
      <vt:lpstr>Kalkulation B11 und C1</vt:lpstr>
      <vt:lpstr>Kalkulation D1</vt:lpstr>
      <vt:lpstr>Kalkulation D2</vt:lpstr>
      <vt:lpstr>SVS_Sonn_Feiertage</vt:lpstr>
      <vt:lpstr>SVS_Nachtarbeit</vt:lpstr>
      <vt:lpstr>SVS_Bedarfsreinigung</vt:lpstr>
      <vt:lpstr>SVS_Baureinigung</vt:lpstr>
      <vt:lpstr>Kalkulation Glasreinigung</vt:lpstr>
      <vt:lpstr>SVS Glasreinigung</vt:lpstr>
      <vt:lpstr>SVS Bedarfsreinigung Glas</vt:lpstr>
      <vt:lpstr>ANT_LOK</vt:lpstr>
      <vt:lpstr>AUFTRAG</vt:lpstr>
      <vt:lpstr>BIETER</vt:lpstr>
      <vt:lpstr>D1_Jahr</vt:lpstr>
      <vt:lpstr>D2_Jahr</vt:lpstr>
      <vt:lpstr>'Kalkulation Glasreinigung'!Druckbereich</vt:lpstr>
      <vt:lpstr>'SVS Bedarfsreinigung Glas'!Druckbereich</vt:lpstr>
      <vt:lpstr>'SVS Glasreinigung'!Druckbereich</vt:lpstr>
      <vt:lpstr>'SVS Glasreinigung'!GEW</vt:lpstr>
      <vt:lpstr>GEW</vt:lpstr>
      <vt:lpstr>LK_UHR</vt:lpstr>
      <vt:lpstr>OL_Jahr</vt:lpstr>
      <vt:lpstr>OL_STD</vt:lpstr>
      <vt:lpstr>'SVS Glasreinigung'!POS_A</vt:lpstr>
      <vt:lpstr>POS_A</vt:lpstr>
      <vt:lpstr>'SVS Glasreinigung'!POS_AB</vt:lpstr>
      <vt:lpstr>POS_AB</vt:lpstr>
      <vt:lpstr>POS_B</vt:lpstr>
      <vt:lpstr>'SVS Glasreinigung'!POS_CD</vt:lpstr>
      <vt:lpstr>POS_CD</vt:lpstr>
      <vt:lpstr>POS_E</vt:lpstr>
      <vt:lpstr>STD_Jahr</vt:lpstr>
      <vt:lpstr>SUM_LZU</vt:lpstr>
      <vt:lpstr>SUM_ZUS</vt:lpstr>
      <vt:lpstr>SVS_BAU</vt:lpstr>
      <vt:lpstr>SVS_BED</vt:lpstr>
      <vt:lpstr>SVS_BGL</vt:lpstr>
      <vt:lpstr>SVS_GLR</vt:lpstr>
      <vt:lpstr>SVS_NAZ</vt:lpstr>
      <vt:lpstr>SVS_OBL</vt:lpstr>
      <vt:lpstr>SVS_SON</vt:lpstr>
      <vt:lpstr>SVS_UHR</vt:lpstr>
      <vt:lpstr>SVS_VAR</vt:lpstr>
      <vt:lpstr>SVS_Nachtarbeit!Tab_Gesamtfläche8</vt:lpstr>
      <vt:lpstr>Tab_Gesamtfläche8</vt:lpstr>
      <vt:lpstr>VA_Jahr</vt:lpstr>
      <vt:lpstr>VA_STD</vt:lpstr>
      <vt:lpstr>VT_SONSTIGE_OBJEKTE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NN</cp:lastModifiedBy>
  <cp:lastPrinted>2024-02-14T10:31:01Z</cp:lastPrinted>
  <dcterms:created xsi:type="dcterms:W3CDTF">2022-02-03T10:01:26Z</dcterms:created>
  <dcterms:modified xsi:type="dcterms:W3CDTF">2026-02-06T14:33:16Z</dcterms:modified>
</cp:coreProperties>
</file>