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schulverpflegung460-my.sharepoint.com/personal/sabinechilla_proschulverpflegung460_onmicrosoft_com/Documents/PVP-ProSV/08_Ausschreibungen_Markterkundungen_QM/2026/Pirmasens/06_Ausschreibungsunterlagen_für_Kunde/01_Ausschreibung_1_2026/03_Vom Unternehmen_auszufüllende und mit dem Angebot einzureichende Dokumente/"/>
    </mc:Choice>
  </mc:AlternateContent>
  <xr:revisionPtr revIDLastSave="111" documentId="13_ncr:1_{99171CB0-B2EC-7C44-9C74-0F49B4AF2F38}" xr6:coauthVersionLast="47" xr6:coauthVersionMax="47" xr10:uidLastSave="{B6BA637D-A8E0-C44C-AECF-9B567FC70436}"/>
  <bookViews>
    <workbookView xWindow="29400" yWindow="8640" windowWidth="38400" windowHeight="19400" xr2:uid="{8E7D5D9F-6448-7848-9448-10129ECD0C4F}"/>
  </bookViews>
  <sheets>
    <sheet name="Berechnung" sheetId="1" r:id="rId1"/>
  </sheets>
  <definedNames>
    <definedName name="_xlnm.Print_Area" localSheetId="0">Berechnung!$A$7:$V$49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B28" i="1"/>
  <c r="B27" i="1"/>
  <c r="B26" i="1"/>
  <c r="B25" i="1"/>
  <c r="R28" i="1"/>
  <c r="P28" i="1"/>
  <c r="Q28" i="1" s="1"/>
  <c r="O13" i="1"/>
  <c r="O12" i="1"/>
  <c r="O10" i="1"/>
  <c r="A29" i="1"/>
  <c r="A28" i="1"/>
  <c r="A27" i="1"/>
  <c r="A26" i="1"/>
  <c r="A25" i="1"/>
  <c r="O14" i="1"/>
  <c r="O15" i="1"/>
  <c r="B24" i="1" l="1"/>
  <c r="O11" i="1"/>
  <c r="P29" i="1" l="1"/>
  <c r="Q29" i="1" s="1"/>
  <c r="P27" i="1"/>
  <c r="Q27" i="1" s="1"/>
  <c r="P26" i="1"/>
  <c r="Q26" i="1" s="1"/>
  <c r="P25" i="1"/>
  <c r="Q25" i="1" s="1"/>
  <c r="P41" i="1"/>
  <c r="Q41" i="1" s="1"/>
  <c r="B41" i="1"/>
  <c r="A41" i="1"/>
  <c r="Q18" i="1"/>
  <c r="B43" i="1"/>
  <c r="B39" i="1"/>
  <c r="B37" i="1"/>
  <c r="B35" i="1"/>
  <c r="A43" i="1"/>
  <c r="A39" i="1"/>
  <c r="A37" i="1"/>
  <c r="A35" i="1"/>
  <c r="R27" i="1" l="1"/>
  <c r="R29" i="1"/>
  <c r="R26" i="1"/>
  <c r="R25" i="1"/>
  <c r="R41" i="1"/>
  <c r="P43" i="1"/>
  <c r="Q43" i="1" s="1"/>
  <c r="P39" i="1"/>
  <c r="Q39" i="1" s="1"/>
  <c r="P37" i="1"/>
  <c r="Q37" i="1" s="1"/>
  <c r="P35" i="1"/>
  <c r="Q35" i="1" s="1"/>
  <c r="P24" i="1"/>
  <c r="Q24" i="1" s="1"/>
  <c r="R24" i="1" s="1"/>
  <c r="Q11" i="1"/>
  <c r="Q12" i="1"/>
  <c r="Q13" i="1"/>
  <c r="Q14" i="1"/>
  <c r="Q15" i="1"/>
  <c r="Q16" i="1"/>
  <c r="Q19" i="1"/>
  <c r="Q20" i="1"/>
  <c r="Q21" i="1"/>
  <c r="Q10" i="1"/>
  <c r="A24" i="1"/>
  <c r="R31" i="1" l="1"/>
  <c r="R39" i="1"/>
  <c r="R35" i="1"/>
  <c r="R37" i="1"/>
  <c r="R43" i="1"/>
  <c r="R45" i="1" l="1"/>
</calcChain>
</file>

<file path=xl/sharedStrings.xml><?xml version="1.0" encoding="utf-8"?>
<sst xmlns="http://schemas.openxmlformats.org/spreadsheetml/2006/main" count="24" uniqueCount="24">
  <si>
    <t>Essen/Jahr</t>
    <phoneticPr fontId="0" type="noConversion"/>
  </si>
  <si>
    <t>Zuordnung Los</t>
  </si>
  <si>
    <t>Preis/Menü netto inkl. Dienstleistung</t>
  </si>
  <si>
    <t>Name und Anschrift des Bieters; 
bei juristischen Personen inkl. Angabe des gesetzlichen Vertreters</t>
  </si>
  <si>
    <t>Umsatzsteuer</t>
  </si>
  <si>
    <t>Preis/Menü brutto inkl. Dienstleistung</t>
  </si>
  <si>
    <t>Los 2</t>
  </si>
  <si>
    <t>Bruttogesamtbetrag für Los 2 - maximale Vertragslaufzeit von 4 Jahren - Wertungspreis - bitte auf Angebotsschreiben übertragen</t>
  </si>
  <si>
    <t>Bitte ausfüllen:</t>
  </si>
  <si>
    <t>Berechnung Bruttogesamtpreis</t>
  </si>
  <si>
    <t>UmSt - Steuersatz
in %</t>
  </si>
  <si>
    <t>Ausfüllhinweise: 
Füllen Sie das Berechnungsblatt an den gelb markierten Stellen aus.  
Fehlende Preispositionen können nicht nachgefordert werden!
Bitte übertragen Sie den Bruttogesamtpreis  auf das Angebotsschreiben.</t>
  </si>
  <si>
    <t>Anzahl Essen Gesamtvertragslaufzeit 4 Jahre</t>
  </si>
  <si>
    <t>Bruttogesamtbetrag max. Laufzeit 4 Jahre</t>
  </si>
  <si>
    <t>Anteil Wareneinsatzkosten pro Menü in € netto</t>
  </si>
  <si>
    <t>Anteil Personalkosten pro Menü in € netto</t>
  </si>
  <si>
    <t>Bruttogesamtbetrag  - maximale Vertragslaufzeit von 4 Jahren - Wertungspreis - bitte auf Angebotsschreiben übertragen</t>
  </si>
  <si>
    <t>Grundlage für die Ermittlung des Wertungspreises sind die Essenzahlen aus dem Jahr 2024/2025</t>
  </si>
  <si>
    <t>Grundschule Husterhöhe - Primar</t>
  </si>
  <si>
    <t>Landgraf-Ludiwg-Realschule plus - Sekundar</t>
  </si>
  <si>
    <t>Förderschule L+S-Matzbergschule - Sekundar</t>
  </si>
  <si>
    <t>Förderschule L+S-Matzbergschule - Primar</t>
  </si>
  <si>
    <t>Hugo-Ball-Gymnasium - Sekundar</t>
  </si>
  <si>
    <t>Robert-Schuman-Grundschule - Primar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</si>
</sst>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&quot;€&quot;"/>
    <numFmt numFmtId="165" formatCode="#,##0.00\ &quot;€&quot;"/>
    <numFmt numFmtId="166" formatCode="#,##0_ ;\-#,##0\ "/>
    <numFmt numFmtId="167" formatCode="_-* #,##0.00\ [$€-407]_-;\-* #,##0.00\ [$€-407]_-;_-* &quot;-&quot;??\ [$€-407]_-;_-@_-"/>
  </numFmts>
  <fonts count="12" x14ac:knownFonts="1">
    <font>
      <sz val="12"/>
      <name val="Arial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1" xfId="0" applyFill="1" applyBorder="1" applyAlignment="1">
      <alignment horizontal="center"/>
    </xf>
    <xf numFmtId="0" fontId="2" fillId="2" borderId="12" xfId="0" applyFont="1" applyFill="1" applyBorder="1"/>
    <xf numFmtId="0" fontId="2" fillId="2" borderId="2" xfId="0" applyFont="1" applyFill="1" applyBorder="1" applyAlignment="1">
      <alignment wrapText="1"/>
    </xf>
    <xf numFmtId="164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6" borderId="5" xfId="0" applyNumberFormat="1" applyFill="1" applyBorder="1" applyProtection="1">
      <protection locked="0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/>
    <xf numFmtId="44" fontId="2" fillId="0" borderId="0" xfId="0" applyNumberFormat="1" applyFont="1"/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Protection="1">
      <protection locked="0"/>
    </xf>
    <xf numFmtId="3" fontId="0" fillId="2" borderId="0" xfId="0" applyNumberFormat="1" applyFill="1" applyAlignment="1">
      <alignment horizontal="center"/>
    </xf>
    <xf numFmtId="44" fontId="0" fillId="4" borderId="5" xfId="0" applyNumberFormat="1" applyFill="1" applyBorder="1" applyAlignment="1">
      <alignment horizontal="center"/>
    </xf>
    <xf numFmtId="44" fontId="0" fillId="0" borderId="4" xfId="0" applyNumberFormat="1" applyBorder="1"/>
    <xf numFmtId="44" fontId="6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11" xfId="0" applyNumberFormat="1" applyBorder="1" applyAlignment="1" applyProtection="1">
      <alignment horizontal="center" vertical="center"/>
      <protection locked="0"/>
    </xf>
    <xf numFmtId="166" fontId="0" fillId="5" borderId="5" xfId="0" applyNumberFormat="1" applyFill="1" applyBorder="1" applyAlignment="1" applyProtection="1">
      <alignment horizontal="center" vertical="center"/>
      <protection locked="0"/>
    </xf>
    <xf numFmtId="44" fontId="0" fillId="0" borderId="5" xfId="0" applyNumberFormat="1" applyBorder="1"/>
    <xf numFmtId="0" fontId="0" fillId="0" borderId="13" xfId="0" applyBorder="1" applyAlignment="1">
      <alignment horizontal="center"/>
    </xf>
    <xf numFmtId="0" fontId="2" fillId="2" borderId="8" xfId="0" applyFont="1" applyFill="1" applyBorder="1" applyAlignment="1">
      <alignment wrapText="1"/>
    </xf>
    <xf numFmtId="44" fontId="0" fillId="6" borderId="15" xfId="0" applyNumberFormat="1" applyFill="1" applyBorder="1" applyProtection="1">
      <protection locked="0"/>
    </xf>
    <xf numFmtId="166" fontId="0" fillId="5" borderId="15" xfId="1" applyNumberFormat="1" applyFont="1" applyFill="1" applyBorder="1" applyAlignment="1" applyProtection="1">
      <alignment horizontal="center" vertical="center"/>
      <protection locked="0"/>
    </xf>
    <xf numFmtId="44" fontId="0" fillId="4" borderId="15" xfId="0" applyNumberFormat="1" applyFill="1" applyBorder="1" applyAlignment="1">
      <alignment horizontal="center"/>
    </xf>
    <xf numFmtId="44" fontId="0" fillId="0" borderId="15" xfId="0" applyNumberFormat="1" applyBorder="1"/>
    <xf numFmtId="44" fontId="0" fillId="0" borderId="10" xfId="0" applyNumberFormat="1" applyBorder="1"/>
    <xf numFmtId="0" fontId="0" fillId="4" borderId="0" xfId="0" applyFill="1" applyAlignment="1">
      <alignment horizontal="center"/>
    </xf>
    <xf numFmtId="166" fontId="0" fillId="5" borderId="15" xfId="0" applyNumberFormat="1" applyFill="1" applyBorder="1" applyAlignment="1" applyProtection="1">
      <alignment horizontal="center" vertical="center"/>
      <protection locked="0"/>
    </xf>
    <xf numFmtId="44" fontId="6" fillId="7" borderId="5" xfId="0" applyNumberFormat="1" applyFont="1" applyFill="1" applyBorder="1"/>
    <xf numFmtId="44" fontId="0" fillId="5" borderId="5" xfId="2" applyFont="1" applyFill="1" applyBorder="1" applyProtection="1">
      <protection locked="0"/>
    </xf>
    <xf numFmtId="167" fontId="0" fillId="5" borderId="5" xfId="2" applyNumberFormat="1" applyFont="1" applyFill="1" applyBorder="1" applyProtection="1">
      <protection locked="0"/>
    </xf>
    <xf numFmtId="167" fontId="0" fillId="5" borderId="4" xfId="2" applyNumberFormat="1" applyFont="1" applyFill="1" applyBorder="1" applyProtection="1">
      <protection locked="0"/>
    </xf>
    <xf numFmtId="44" fontId="7" fillId="4" borderId="9" xfId="0" applyNumberFormat="1" applyFont="1" applyFill="1" applyBorder="1"/>
    <xf numFmtId="44" fontId="7" fillId="4" borderId="10" xfId="0" applyNumberFormat="1" applyFont="1" applyFill="1" applyBorder="1"/>
    <xf numFmtId="0" fontId="2" fillId="4" borderId="8" xfId="0" applyFont="1" applyFill="1" applyBorder="1" applyAlignment="1">
      <alignment wrapText="1"/>
    </xf>
    <xf numFmtId="3" fontId="0" fillId="4" borderId="9" xfId="0" applyNumberFormat="1" applyFill="1" applyBorder="1" applyAlignment="1">
      <alignment horizontal="center"/>
    </xf>
    <xf numFmtId="44" fontId="0" fillId="4" borderId="9" xfId="0" applyNumberFormat="1" applyFill="1" applyBorder="1" applyProtection="1">
      <protection locked="0"/>
    </xf>
    <xf numFmtId="166" fontId="0" fillId="4" borderId="9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44" fontId="0" fillId="4" borderId="9" xfId="0" applyNumberFormat="1" applyFill="1" applyBorder="1"/>
    <xf numFmtId="44" fontId="0" fillId="4" borderId="10" xfId="0" applyNumberForma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0" xfId="0" applyFill="1"/>
    <xf numFmtId="0" fontId="0" fillId="4" borderId="1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2" borderId="12" xfId="0" applyFill="1" applyBorder="1"/>
    <xf numFmtId="0" fontId="0" fillId="4" borderId="12" xfId="0" applyFill="1" applyBorder="1"/>
    <xf numFmtId="0" fontId="0" fillId="4" borderId="7" xfId="0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4" borderId="0" xfId="0" applyFont="1" applyFill="1"/>
    <xf numFmtId="0" fontId="3" fillId="4" borderId="11" xfId="0" applyFont="1" applyFill="1" applyBorder="1" applyAlignment="1">
      <alignment horizontal="center"/>
    </xf>
    <xf numFmtId="3" fontId="0" fillId="8" borderId="4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2" fillId="0" borderId="12" xfId="0" applyFont="1" applyBorder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0" fillId="0" borderId="12" xfId="0" applyBorder="1"/>
    <xf numFmtId="3" fontId="0" fillId="0" borderId="7" xfId="0" applyNumberFormat="1" applyBorder="1" applyAlignment="1">
      <alignment horizontal="center" vertical="center"/>
    </xf>
    <xf numFmtId="0" fontId="0" fillId="2" borderId="1" xfId="0" applyFill="1" applyBorder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wrapText="1"/>
    </xf>
    <xf numFmtId="3" fontId="0" fillId="2" borderId="6" xfId="0" applyNumberFormat="1" applyFill="1" applyBorder="1"/>
    <xf numFmtId="3" fontId="0" fillId="2" borderId="7" xfId="0" applyNumberFormat="1" applyFill="1" applyBorder="1"/>
    <xf numFmtId="44" fontId="7" fillId="4" borderId="0" xfId="0" applyNumberFormat="1" applyFont="1" applyFill="1"/>
    <xf numFmtId="44" fontId="7" fillId="4" borderId="11" xfId="0" applyNumberFormat="1" applyFont="1" applyFill="1" applyBorder="1"/>
    <xf numFmtId="0" fontId="2" fillId="4" borderId="1" xfId="0" applyFont="1" applyFill="1" applyBorder="1" applyAlignment="1">
      <alignment wrapText="1"/>
    </xf>
    <xf numFmtId="3" fontId="0" fillId="4" borderId="6" xfId="0" applyNumberFormat="1" applyFill="1" applyBorder="1" applyAlignment="1">
      <alignment horizontal="center"/>
    </xf>
    <xf numFmtId="44" fontId="0" fillId="4" borderId="6" xfId="0" applyNumberFormat="1" applyFill="1" applyBorder="1"/>
    <xf numFmtId="166" fontId="0" fillId="4" borderId="6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44" fontId="0" fillId="4" borderId="0" xfId="0" applyNumberFormat="1" applyFill="1"/>
    <xf numFmtId="44" fontId="0" fillId="4" borderId="11" xfId="0" applyNumberFormat="1" applyFill="1" applyBorder="1"/>
    <xf numFmtId="3" fontId="0" fillId="2" borderId="8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0" xfId="0" applyNumberFormat="1" applyFill="1" applyBorder="1" applyAlignment="1">
      <alignment horizont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0" fillId="5" borderId="6" xfId="0" applyFill="1" applyBorder="1" applyAlignment="1" applyProtection="1">
      <alignment horizontal="left" vertical="top" wrapText="1"/>
      <protection locked="0"/>
    </xf>
    <xf numFmtId="0" fontId="0" fillId="5" borderId="7" xfId="0" applyFill="1" applyBorder="1" applyAlignment="1" applyProtection="1">
      <alignment horizontal="left" vertical="top" wrapText="1"/>
      <protection locked="0"/>
    </xf>
    <xf numFmtId="0" fontId="0" fillId="5" borderId="12" xfId="0" applyFill="1" applyBorder="1" applyAlignment="1" applyProtection="1">
      <alignment horizontal="left" vertical="top" wrapText="1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0" fillId="5" borderId="11" xfId="0" applyFill="1" applyBorder="1" applyAlignment="1" applyProtection="1">
      <alignment horizontal="left" vertical="top" wrapText="1"/>
      <protection locked="0"/>
    </xf>
    <xf numFmtId="0" fontId="0" fillId="5" borderId="9" xfId="0" applyFill="1" applyBorder="1" applyAlignment="1" applyProtection="1">
      <alignment horizontal="left" vertical="top" wrapText="1"/>
      <protection locked="0"/>
    </xf>
    <xf numFmtId="0" fontId="0" fillId="5" borderId="10" xfId="0" applyFill="1" applyBorder="1" applyAlignment="1" applyProtection="1">
      <alignment horizontal="left" vertical="top" wrapText="1"/>
      <protection locked="0"/>
    </xf>
    <xf numFmtId="0" fontId="8" fillId="7" borderId="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</cellXfs>
  <cellStyles count="3">
    <cellStyle name="Prozent" xfId="1" builtinId="5"/>
    <cellStyle name="Standard" xfId="0" builtinId="0"/>
    <cellStyle name="Währung" xfId="2" builtinId="4"/>
  </cellStyles>
  <dxfs count="4">
    <dxf>
      <font>
        <color theme="7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16C7-D3D2-2645-980F-2AA4EC61C98C}">
  <sheetPr>
    <pageSetUpPr fitToPage="1"/>
  </sheetPr>
  <dimension ref="A1:V54"/>
  <sheetViews>
    <sheetView tabSelected="1" zoomScaleNormal="100" zoomScalePageLayoutView="150" workbookViewId="0">
      <selection activeCell="B1" sqref="B1:P6"/>
    </sheetView>
  </sheetViews>
  <sheetFormatPr baseColWidth="10" defaultRowHeight="16" x14ac:dyDescent="0.2"/>
  <cols>
    <col min="1" max="1" width="54.140625" customWidth="1"/>
    <col min="2" max="8" width="5" bestFit="1" customWidth="1"/>
    <col min="9" max="9" width="4" customWidth="1"/>
    <col min="10" max="13" width="5" bestFit="1" customWidth="1"/>
    <col min="14" max="14" width="13.7109375" customWidth="1"/>
    <col min="15" max="15" width="15.42578125" style="7" customWidth="1"/>
    <col min="16" max="16" width="13.5703125" style="2" bestFit="1" customWidth="1"/>
    <col min="17" max="17" width="21.85546875" style="2" bestFit="1" customWidth="1"/>
    <col min="18" max="18" width="20.28515625" style="2" bestFit="1" customWidth="1"/>
    <col min="19" max="19" width="23.140625" bestFit="1" customWidth="1"/>
    <col min="20" max="20" width="19.140625" bestFit="1" customWidth="1"/>
    <col min="21" max="21" width="12.42578125" customWidth="1"/>
    <col min="22" max="22" width="16.140625" customWidth="1"/>
  </cols>
  <sheetData>
    <row r="1" spans="1:20" x14ac:dyDescent="0.2">
      <c r="A1" s="105" t="s">
        <v>3</v>
      </c>
      <c r="B1" s="108" t="s">
        <v>8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10"/>
      <c r="Q1" s="99" t="s">
        <v>11</v>
      </c>
      <c r="R1" s="100"/>
      <c r="S1" s="48"/>
      <c r="T1" s="49"/>
    </row>
    <row r="2" spans="1:20" x14ac:dyDescent="0.2">
      <c r="A2" s="106"/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3"/>
      <c r="Q2" s="101"/>
      <c r="R2" s="102"/>
      <c r="S2" s="50"/>
      <c r="T2" s="51"/>
    </row>
    <row r="3" spans="1:20" x14ac:dyDescent="0.2">
      <c r="A3" s="106"/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3"/>
      <c r="Q3" s="101"/>
      <c r="R3" s="102"/>
      <c r="S3" s="50"/>
      <c r="T3" s="51"/>
    </row>
    <row r="4" spans="1:20" x14ac:dyDescent="0.2">
      <c r="A4" s="106"/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3"/>
      <c r="Q4" s="101"/>
      <c r="R4" s="102"/>
      <c r="S4" s="50"/>
      <c r="T4" s="51"/>
    </row>
    <row r="5" spans="1:20" x14ac:dyDescent="0.2">
      <c r="A5" s="106"/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/>
      <c r="Q5" s="101"/>
      <c r="R5" s="102"/>
      <c r="S5" s="50"/>
      <c r="T5" s="51"/>
    </row>
    <row r="6" spans="1:20" ht="17" thickBot="1" x14ac:dyDescent="0.25">
      <c r="A6" s="107"/>
      <c r="B6" s="111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4"/>
      <c r="O6" s="114"/>
      <c r="P6" s="115"/>
      <c r="Q6" s="101"/>
      <c r="R6" s="102"/>
      <c r="S6" s="50"/>
      <c r="T6" s="51"/>
    </row>
    <row r="7" spans="1:20" s="1" customFormat="1" ht="17" thickBot="1" x14ac:dyDescent="0.25">
      <c r="A7" s="52"/>
      <c r="B7" s="121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3"/>
      <c r="N7" s="53"/>
      <c r="O7" s="54" t="s">
        <v>0</v>
      </c>
      <c r="P7" s="55" t="s">
        <v>1</v>
      </c>
      <c r="Q7" s="101"/>
      <c r="R7" s="102"/>
      <c r="S7" s="56"/>
      <c r="T7" s="57"/>
    </row>
    <row r="8" spans="1:20" ht="68" customHeight="1" thickBot="1" x14ac:dyDescent="0.25">
      <c r="A8" s="58" t="s">
        <v>9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124" t="s">
        <v>17</v>
      </c>
      <c r="O8" s="125"/>
      <c r="P8" s="126"/>
      <c r="Q8" s="103"/>
      <c r="R8" s="104"/>
      <c r="S8" s="50"/>
      <c r="T8" s="51"/>
    </row>
    <row r="9" spans="1:20" ht="17" thickBot="1" x14ac:dyDescent="0.25">
      <c r="A9" s="62"/>
      <c r="B9" s="63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64"/>
      <c r="O9" s="65"/>
      <c r="P9" s="9"/>
      <c r="Q9" s="66"/>
      <c r="R9" s="64"/>
      <c r="S9" s="50"/>
      <c r="T9" s="51"/>
    </row>
    <row r="10" spans="1:20" ht="18" thickBot="1" x14ac:dyDescent="0.25">
      <c r="A10" s="67" t="s">
        <v>18</v>
      </c>
      <c r="B10" s="63"/>
      <c r="C10" s="50"/>
      <c r="D10" s="68"/>
      <c r="E10" s="50"/>
      <c r="F10" s="50"/>
      <c r="G10" s="50"/>
      <c r="H10" s="50"/>
      <c r="I10" s="50"/>
      <c r="J10" s="50"/>
      <c r="K10" s="50"/>
      <c r="L10" s="50"/>
      <c r="M10" s="51"/>
      <c r="N10" s="69"/>
      <c r="O10" s="70">
        <f>76*152</f>
        <v>11552</v>
      </c>
      <c r="P10" s="71"/>
      <c r="Q10" s="72">
        <f>(B10+C10+D10+E10+F10+G10+H10+I10+J10+K10+L10+M10)</f>
        <v>0</v>
      </c>
      <c r="R10" s="69"/>
      <c r="S10" s="50"/>
      <c r="T10" s="51"/>
    </row>
    <row r="11" spans="1:20" ht="17" thickBot="1" x14ac:dyDescent="0.25">
      <c r="A11" s="73" t="s">
        <v>19</v>
      </c>
      <c r="B11" s="6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1"/>
      <c r="N11" s="3"/>
      <c r="O11" s="70">
        <f>43*152</f>
        <v>6536</v>
      </c>
      <c r="P11" s="9"/>
      <c r="Q11" s="72">
        <f t="shared" ref="Q11:Q21" si="0">(B11+C11+D11+E11+F11+G11+H11+I11+J11+K11+L11+M11)</f>
        <v>0</v>
      </c>
      <c r="R11" s="3"/>
      <c r="S11" s="50"/>
      <c r="T11" s="51"/>
    </row>
    <row r="12" spans="1:20" ht="18" thickBot="1" x14ac:dyDescent="0.25">
      <c r="A12" s="67" t="s">
        <v>20</v>
      </c>
      <c r="B12" s="63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1"/>
      <c r="N12" s="3"/>
      <c r="O12" s="70">
        <f>43*152</f>
        <v>6536</v>
      </c>
      <c r="P12" s="71"/>
      <c r="Q12" s="72">
        <f t="shared" si="0"/>
        <v>0</v>
      </c>
      <c r="R12" s="69"/>
      <c r="S12" s="50"/>
      <c r="T12" s="51"/>
    </row>
    <row r="13" spans="1:20" ht="18" thickBot="1" x14ac:dyDescent="0.25">
      <c r="A13" s="67" t="s">
        <v>21</v>
      </c>
      <c r="B13" s="63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  <c r="N13" s="3"/>
      <c r="O13" s="70">
        <f>16*152</f>
        <v>2432</v>
      </c>
      <c r="P13" s="9"/>
      <c r="Q13" s="72">
        <f t="shared" si="0"/>
        <v>0</v>
      </c>
      <c r="R13" s="3"/>
      <c r="S13" s="50"/>
      <c r="T13" s="51"/>
    </row>
    <row r="14" spans="1:20" ht="17" thickBot="1" x14ac:dyDescent="0.25">
      <c r="A14" s="73" t="s">
        <v>22</v>
      </c>
      <c r="B14" s="6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  <c r="N14" s="3"/>
      <c r="O14" s="70">
        <f>58*152</f>
        <v>8816</v>
      </c>
      <c r="P14" s="74"/>
      <c r="Q14" s="72">
        <f t="shared" si="0"/>
        <v>0</v>
      </c>
      <c r="R14" s="3"/>
      <c r="S14" s="50"/>
      <c r="T14" s="51"/>
    </row>
    <row r="15" spans="1:20" ht="18" thickBot="1" x14ac:dyDescent="0.25">
      <c r="A15" s="67" t="s">
        <v>23</v>
      </c>
      <c r="B15" s="63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1"/>
      <c r="N15" s="3"/>
      <c r="O15" s="70">
        <f>222*152</f>
        <v>33744</v>
      </c>
      <c r="P15" s="9"/>
      <c r="Q15" s="72">
        <f t="shared" si="0"/>
        <v>0</v>
      </c>
      <c r="R15" s="3"/>
      <c r="S15" s="50"/>
      <c r="T15" s="51"/>
    </row>
    <row r="16" spans="1:20" ht="17" thickBot="1" x14ac:dyDescent="0.25">
      <c r="A16" s="67"/>
      <c r="B16" s="63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  <c r="N16" s="3"/>
      <c r="O16" s="75"/>
      <c r="P16" s="71"/>
      <c r="Q16" s="72">
        <f t="shared" si="0"/>
        <v>0</v>
      </c>
      <c r="R16" s="69"/>
      <c r="S16" s="50"/>
      <c r="T16" s="51"/>
    </row>
    <row r="17" spans="1:22" ht="17" thickBot="1" x14ac:dyDescent="0.25">
      <c r="A17" s="76"/>
      <c r="B17" s="6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1"/>
      <c r="N17" s="3"/>
      <c r="O17" s="75"/>
      <c r="P17" s="77"/>
      <c r="Q17" s="72"/>
      <c r="R17" s="69"/>
      <c r="S17" s="50"/>
      <c r="T17" s="51"/>
    </row>
    <row r="18" spans="1:22" ht="17" thickBot="1" x14ac:dyDescent="0.25">
      <c r="A18" s="67"/>
      <c r="B18" s="63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1"/>
      <c r="N18" s="3"/>
      <c r="O18" s="75"/>
      <c r="P18" s="71"/>
      <c r="Q18" s="72">
        <f t="shared" ref="Q18" si="1">(B18+C18+D18+E18+F18+G18+H18+I18+J18+K18+L18+M18)</f>
        <v>0</v>
      </c>
      <c r="R18" s="69"/>
      <c r="S18" s="50"/>
      <c r="T18" s="51"/>
    </row>
    <row r="19" spans="1:22" ht="17" thickBot="1" x14ac:dyDescent="0.25">
      <c r="A19" s="78"/>
      <c r="B19" s="63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  <c r="N19" s="3"/>
      <c r="O19" s="75"/>
      <c r="P19" s="9"/>
      <c r="Q19" s="72">
        <f t="shared" si="0"/>
        <v>0</v>
      </c>
      <c r="R19" s="3"/>
      <c r="S19" s="50"/>
      <c r="T19" s="51"/>
    </row>
    <row r="20" spans="1:22" ht="17" thickBot="1" x14ac:dyDescent="0.25">
      <c r="A20" s="67"/>
      <c r="B20" s="63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  <c r="N20" s="3"/>
      <c r="O20" s="75"/>
      <c r="P20" s="71"/>
      <c r="Q20" s="72">
        <f t="shared" si="0"/>
        <v>0</v>
      </c>
      <c r="R20" s="69"/>
      <c r="S20" s="50"/>
      <c r="T20" s="51"/>
    </row>
    <row r="21" spans="1:22" ht="17" thickBot="1" x14ac:dyDescent="0.25">
      <c r="A21" s="78"/>
      <c r="B21" s="63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1"/>
      <c r="N21" s="3"/>
      <c r="O21" s="79"/>
      <c r="P21" s="9"/>
      <c r="Q21" s="72">
        <f t="shared" si="0"/>
        <v>0</v>
      </c>
      <c r="R21" s="3"/>
      <c r="S21" s="50"/>
      <c r="T21" s="51"/>
    </row>
    <row r="22" spans="1:22" ht="48" customHeight="1" thickBot="1" x14ac:dyDescent="0.25">
      <c r="A22" s="80"/>
      <c r="B22" s="127" t="s">
        <v>12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9"/>
      <c r="N22" s="81" t="s">
        <v>2</v>
      </c>
      <c r="O22" s="81" t="s">
        <v>10</v>
      </c>
      <c r="P22" s="82" t="s">
        <v>4</v>
      </c>
      <c r="Q22" s="81" t="s">
        <v>5</v>
      </c>
      <c r="R22" s="83" t="s">
        <v>13</v>
      </c>
      <c r="S22" s="81" t="s">
        <v>14</v>
      </c>
      <c r="T22" s="83" t="s">
        <v>15</v>
      </c>
      <c r="U22" s="10"/>
      <c r="V22" s="10"/>
    </row>
    <row r="23" spans="1:22" ht="24" thickBot="1" x14ac:dyDescent="0.3">
      <c r="A23" s="118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20"/>
      <c r="V23" s="11"/>
    </row>
    <row r="24" spans="1:22" ht="18" thickBot="1" x14ac:dyDescent="0.25">
      <c r="A24" s="27" t="str">
        <f t="shared" ref="A24:A29" si="2">A10</f>
        <v>Grundschule Husterhöhe - Primar</v>
      </c>
      <c r="B24" s="96">
        <f t="shared" ref="B24:B29" si="3">O10*4</f>
        <v>46208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8"/>
      <c r="N24" s="28">
        <v>0</v>
      </c>
      <c r="O24" s="29">
        <v>0</v>
      </c>
      <c r="P24" s="30">
        <f t="shared" ref="P24:P29" si="4">N24*O24/100</f>
        <v>0</v>
      </c>
      <c r="Q24" s="31">
        <f t="shared" ref="Q24:Q29" si="5">N24+P24</f>
        <v>0</v>
      </c>
      <c r="R24" s="32">
        <f t="shared" ref="R24:R29" si="6">Q24*B24</f>
        <v>0</v>
      </c>
      <c r="S24" s="37">
        <v>0</v>
      </c>
      <c r="T24" s="38">
        <v>0</v>
      </c>
      <c r="U24" s="12"/>
      <c r="V24" s="12"/>
    </row>
    <row r="25" spans="1:22" ht="18" thickBot="1" x14ac:dyDescent="0.25">
      <c r="A25" s="27" t="str">
        <f t="shared" si="2"/>
        <v>Landgraf-Ludiwg-Realschule plus - Sekundar</v>
      </c>
      <c r="B25" s="96">
        <f t="shared" si="3"/>
        <v>26144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8"/>
      <c r="N25" s="28">
        <v>0</v>
      </c>
      <c r="O25" s="29">
        <v>0</v>
      </c>
      <c r="P25" s="30">
        <f t="shared" si="4"/>
        <v>0</v>
      </c>
      <c r="Q25" s="31">
        <f t="shared" si="5"/>
        <v>0</v>
      </c>
      <c r="R25" s="32">
        <f t="shared" si="6"/>
        <v>0</v>
      </c>
      <c r="S25" s="37">
        <v>0</v>
      </c>
      <c r="T25" s="38">
        <v>0</v>
      </c>
      <c r="U25" s="12"/>
      <c r="V25" s="12"/>
    </row>
    <row r="26" spans="1:22" ht="18" thickBot="1" x14ac:dyDescent="0.25">
      <c r="A26" s="27" t="str">
        <f t="shared" si="2"/>
        <v>Förderschule L+S-Matzbergschule - Sekundar</v>
      </c>
      <c r="B26" s="96">
        <f t="shared" si="3"/>
        <v>26144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8"/>
      <c r="N26" s="28">
        <v>0</v>
      </c>
      <c r="O26" s="29">
        <v>0</v>
      </c>
      <c r="P26" s="30">
        <f t="shared" si="4"/>
        <v>0</v>
      </c>
      <c r="Q26" s="31">
        <f t="shared" si="5"/>
        <v>0</v>
      </c>
      <c r="R26" s="32">
        <f t="shared" si="6"/>
        <v>0</v>
      </c>
      <c r="S26" s="37">
        <v>0</v>
      </c>
      <c r="T26" s="38">
        <v>0</v>
      </c>
      <c r="U26" s="12"/>
      <c r="V26" s="12"/>
    </row>
    <row r="27" spans="1:22" ht="18" thickBot="1" x14ac:dyDescent="0.25">
      <c r="A27" s="27" t="str">
        <f t="shared" si="2"/>
        <v>Förderschule L+S-Matzbergschule - Primar</v>
      </c>
      <c r="B27" s="96">
        <f t="shared" si="3"/>
        <v>9728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8"/>
      <c r="N27" s="28">
        <v>0</v>
      </c>
      <c r="O27" s="29">
        <v>0</v>
      </c>
      <c r="P27" s="30">
        <f t="shared" si="4"/>
        <v>0</v>
      </c>
      <c r="Q27" s="31">
        <f t="shared" si="5"/>
        <v>0</v>
      </c>
      <c r="R27" s="32">
        <f t="shared" si="6"/>
        <v>0</v>
      </c>
      <c r="S27" s="37">
        <v>0</v>
      </c>
      <c r="T27" s="38">
        <v>0</v>
      </c>
      <c r="U27" s="12"/>
      <c r="V27" s="12"/>
    </row>
    <row r="28" spans="1:22" ht="18" thickBot="1" x14ac:dyDescent="0.25">
      <c r="A28" s="27" t="str">
        <f t="shared" si="2"/>
        <v>Hugo-Ball-Gymnasium - Sekundar</v>
      </c>
      <c r="B28" s="96">
        <f t="shared" si="3"/>
        <v>35264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8"/>
      <c r="N28" s="28">
        <v>0</v>
      </c>
      <c r="O28" s="29">
        <v>0</v>
      </c>
      <c r="P28" s="30">
        <f t="shared" si="4"/>
        <v>0</v>
      </c>
      <c r="Q28" s="31">
        <f t="shared" si="5"/>
        <v>0</v>
      </c>
      <c r="R28" s="32">
        <f t="shared" si="6"/>
        <v>0</v>
      </c>
      <c r="S28" s="37">
        <v>0</v>
      </c>
      <c r="T28" s="38">
        <v>0</v>
      </c>
      <c r="U28" s="12"/>
      <c r="V28" s="12"/>
    </row>
    <row r="29" spans="1:22" ht="18" thickBot="1" x14ac:dyDescent="0.25">
      <c r="A29" s="27" t="str">
        <f t="shared" si="2"/>
        <v>Robert-Schuman-Grundschule - Primar</v>
      </c>
      <c r="B29" s="96">
        <f t="shared" si="3"/>
        <v>134976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8"/>
      <c r="N29" s="28">
        <v>0</v>
      </c>
      <c r="O29" s="29">
        <v>0</v>
      </c>
      <c r="P29" s="30">
        <f t="shared" si="4"/>
        <v>0</v>
      </c>
      <c r="Q29" s="31">
        <f t="shared" si="5"/>
        <v>0</v>
      </c>
      <c r="R29" s="32">
        <f t="shared" si="6"/>
        <v>0</v>
      </c>
      <c r="S29" s="37">
        <v>0</v>
      </c>
      <c r="T29" s="38">
        <v>0</v>
      </c>
      <c r="U29" s="12"/>
      <c r="V29" s="12"/>
    </row>
    <row r="30" spans="1:22" ht="17" thickBot="1" x14ac:dyDescent="0.25">
      <c r="A30" s="84"/>
      <c r="B30" s="16"/>
      <c r="C30" s="16"/>
      <c r="D30" s="16"/>
      <c r="E30" s="16"/>
      <c r="F30" s="16"/>
      <c r="G30" s="16"/>
      <c r="H30" s="16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6"/>
      <c r="U30" s="12"/>
      <c r="V30" s="12"/>
    </row>
    <row r="31" spans="1:22" s="20" customFormat="1" ht="25" customHeight="1" thickBot="1" x14ac:dyDescent="0.3">
      <c r="A31" s="116" t="s">
        <v>16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35">
        <f>SUM(R24:R29)</f>
        <v>0</v>
      </c>
      <c r="S31" s="87"/>
      <c r="T31" s="88"/>
      <c r="U31" s="19"/>
      <c r="V31" s="19"/>
    </row>
    <row r="32" spans="1:22" x14ac:dyDescent="0.2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1"/>
      <c r="O32" s="92"/>
      <c r="P32" s="93"/>
      <c r="Q32" s="91"/>
      <c r="R32" s="91"/>
      <c r="S32" s="94"/>
      <c r="T32" s="95"/>
      <c r="U32" s="12"/>
      <c r="V32" s="12"/>
    </row>
    <row r="33" spans="1:22" ht="17" thickBot="1" x14ac:dyDescent="0.25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3"/>
      <c r="O33" s="44"/>
      <c r="P33" s="45"/>
      <c r="Q33" s="46"/>
      <c r="R33" s="46"/>
      <c r="S33" s="46"/>
      <c r="T33" s="47"/>
      <c r="U33" s="12"/>
      <c r="V33" s="12"/>
    </row>
    <row r="34" spans="1:22" ht="24" hidden="1" thickBot="1" x14ac:dyDescent="0.3">
      <c r="A34" s="118" t="s">
        <v>6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20"/>
      <c r="V34" s="11"/>
    </row>
    <row r="35" spans="1:22" ht="17" hidden="1" customHeight="1" thickBot="1" x14ac:dyDescent="0.25">
      <c r="A35" s="27" t="str">
        <f>A12</f>
        <v>Förderschule L+S-Matzbergschule - Sekundar</v>
      </c>
      <c r="B35" s="96">
        <f>O12*4</f>
        <v>26144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8"/>
      <c r="N35" s="28">
        <v>0</v>
      </c>
      <c r="O35" s="34">
        <v>0</v>
      </c>
      <c r="P35" s="30">
        <f>N35*O35/100</f>
        <v>0</v>
      </c>
      <c r="Q35" s="31">
        <f>N35+P35</f>
        <v>0</v>
      </c>
      <c r="R35" s="32">
        <f>Q35*B35</f>
        <v>0</v>
      </c>
      <c r="S35" s="36">
        <v>0</v>
      </c>
      <c r="T35" s="36">
        <v>0</v>
      </c>
      <c r="U35" s="12"/>
      <c r="V35" s="12"/>
    </row>
    <row r="36" spans="1:22" ht="17" hidden="1" thickBot="1" x14ac:dyDescent="0.25">
      <c r="A36" s="4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  <c r="O36" s="23"/>
      <c r="P36" s="9"/>
      <c r="R36" s="9"/>
      <c r="S36" s="26"/>
      <c r="T36" s="26"/>
      <c r="U36" s="2"/>
      <c r="V36" s="2"/>
    </row>
    <row r="37" spans="1:22" ht="17" hidden="1" customHeight="1" thickBot="1" x14ac:dyDescent="0.25">
      <c r="A37" s="5" t="str">
        <f>A14</f>
        <v>Hugo-Ball-Gymnasium - Sekundar</v>
      </c>
      <c r="B37" s="132">
        <f>O14*4</f>
        <v>35264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4"/>
      <c r="N37" s="8">
        <v>0</v>
      </c>
      <c r="O37" s="24">
        <v>0</v>
      </c>
      <c r="P37" s="17">
        <f>N37*O37/100</f>
        <v>0</v>
      </c>
      <c r="Q37" s="25">
        <f>N37+P37</f>
        <v>0</v>
      </c>
      <c r="R37" s="18">
        <f>Q37*B37</f>
        <v>0</v>
      </c>
      <c r="S37" s="36">
        <v>0</v>
      </c>
      <c r="T37" s="36">
        <v>0</v>
      </c>
      <c r="U37" s="12"/>
      <c r="V37" s="12"/>
    </row>
    <row r="38" spans="1:22" ht="17" hidden="1" thickBot="1" x14ac:dyDescent="0.25">
      <c r="A38" s="4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  <c r="O38" s="23"/>
      <c r="P38" s="9"/>
      <c r="R38" s="9"/>
      <c r="S38" s="26"/>
      <c r="T38" s="26"/>
      <c r="U38" s="2"/>
      <c r="V38" s="2"/>
    </row>
    <row r="39" spans="1:22" ht="17" hidden="1" thickBot="1" x14ac:dyDescent="0.25">
      <c r="A39" s="5">
        <f>A16</f>
        <v>0</v>
      </c>
      <c r="B39" s="132">
        <f>O16*4</f>
        <v>0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4"/>
      <c r="N39" s="8">
        <v>0</v>
      </c>
      <c r="O39" s="24">
        <v>0</v>
      </c>
      <c r="P39" s="17">
        <f>N39*O39/100</f>
        <v>0</v>
      </c>
      <c r="Q39" s="25">
        <f>N39+P39</f>
        <v>0</v>
      </c>
      <c r="R39" s="18">
        <f>Q39*B39</f>
        <v>0</v>
      </c>
      <c r="S39" s="36">
        <v>0</v>
      </c>
      <c r="T39" s="36">
        <v>0</v>
      </c>
      <c r="U39" s="12"/>
      <c r="V39" s="12"/>
    </row>
    <row r="40" spans="1:22" ht="17" hidden="1" thickBot="1" x14ac:dyDescent="0.25">
      <c r="A40" s="4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5"/>
      <c r="O40" s="23"/>
      <c r="P40" s="9"/>
      <c r="R40" s="9"/>
      <c r="S40" s="26"/>
      <c r="T40" s="26"/>
      <c r="U40" s="2"/>
      <c r="V40" s="2"/>
    </row>
    <row r="41" spans="1:22" ht="17" hidden="1" thickBot="1" x14ac:dyDescent="0.25">
      <c r="A41" s="5">
        <f>A18</f>
        <v>0</v>
      </c>
      <c r="B41" s="132">
        <f>O18*4</f>
        <v>0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4"/>
      <c r="N41" s="8">
        <v>0</v>
      </c>
      <c r="O41" s="24">
        <v>0</v>
      </c>
      <c r="P41" s="17">
        <f>N41*O41/100</f>
        <v>0</v>
      </c>
      <c r="Q41" s="25">
        <f>N41+P41</f>
        <v>0</v>
      </c>
      <c r="R41" s="18">
        <f>Q41*B41</f>
        <v>0</v>
      </c>
      <c r="S41" s="36">
        <v>0</v>
      </c>
      <c r="T41" s="36">
        <v>0</v>
      </c>
      <c r="U41" s="12"/>
      <c r="V41" s="12"/>
    </row>
    <row r="42" spans="1:22" ht="17" hidden="1" thickBot="1" x14ac:dyDescent="0.25">
      <c r="A42" s="4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5"/>
      <c r="O42" s="23"/>
      <c r="P42" s="9"/>
      <c r="R42" s="9"/>
      <c r="S42" s="26"/>
      <c r="T42" s="26"/>
      <c r="U42" s="2"/>
      <c r="V42" s="2"/>
    </row>
    <row r="43" spans="1:22" ht="17" hidden="1" thickBot="1" x14ac:dyDescent="0.25">
      <c r="A43" s="5">
        <f>A20</f>
        <v>0</v>
      </c>
      <c r="B43" s="132">
        <f>O20*4</f>
        <v>0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4"/>
      <c r="N43" s="8">
        <v>0</v>
      </c>
      <c r="O43" s="24">
        <v>0</v>
      </c>
      <c r="P43" s="17">
        <f>N43*O43/100</f>
        <v>0</v>
      </c>
      <c r="Q43" s="25">
        <f>N43+P43</f>
        <v>0</v>
      </c>
      <c r="R43" s="18">
        <f>Q43*B43</f>
        <v>0</v>
      </c>
      <c r="S43" s="36">
        <v>0</v>
      </c>
      <c r="T43" s="36">
        <v>0</v>
      </c>
      <c r="U43" s="12"/>
      <c r="V43" s="12"/>
    </row>
    <row r="44" spans="1:22" ht="17" hidden="1" thickBot="1" x14ac:dyDescent="0.25">
      <c r="A44" s="4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5"/>
      <c r="O44" s="6"/>
      <c r="P44" s="3"/>
      <c r="S44" s="33"/>
      <c r="T44" s="3"/>
      <c r="U44" s="2"/>
      <c r="V44" s="2"/>
    </row>
    <row r="45" spans="1:22" s="20" customFormat="1" ht="25" hidden="1" customHeight="1" thickBot="1" x14ac:dyDescent="0.3">
      <c r="A45" s="130" t="s">
        <v>7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35">
        <f>SUM(R35:R44)</f>
        <v>0</v>
      </c>
      <c r="S45" s="39"/>
      <c r="T45" s="40"/>
      <c r="U45" s="19"/>
      <c r="V45" s="19"/>
    </row>
    <row r="46" spans="1:22" x14ac:dyDescent="0.2">
      <c r="P46"/>
      <c r="Q46" s="13"/>
      <c r="R46" s="14"/>
    </row>
    <row r="47" spans="1:22" x14ac:dyDescent="0.2">
      <c r="P47"/>
    </row>
    <row r="48" spans="1:22" x14ac:dyDescent="0.2">
      <c r="P48"/>
      <c r="Q48" s="21"/>
      <c r="R48" s="22"/>
    </row>
    <row r="49" spans="16:18" x14ac:dyDescent="0.2">
      <c r="P49"/>
    </row>
    <row r="50" spans="16:18" x14ac:dyDescent="0.2">
      <c r="P50"/>
      <c r="Q50"/>
      <c r="R50"/>
    </row>
    <row r="51" spans="16:18" x14ac:dyDescent="0.2">
      <c r="P51"/>
      <c r="Q51"/>
      <c r="R51"/>
    </row>
    <row r="52" spans="16:18" x14ac:dyDescent="0.2">
      <c r="P52"/>
      <c r="Q52"/>
      <c r="R52"/>
    </row>
    <row r="53" spans="16:18" x14ac:dyDescent="0.2">
      <c r="P53"/>
      <c r="Q53"/>
      <c r="R53"/>
    </row>
    <row r="54" spans="16:18" x14ac:dyDescent="0.2">
      <c r="P54"/>
      <c r="Q54"/>
      <c r="R54"/>
    </row>
  </sheetData>
  <sheetProtection algorithmName="SHA-512" hashValue="Te1DTIpuTUcxUR0j67gnslJunDq5GvT9EF/Rz2+/qT2O2pLpK6Bs/ZCU1PDRSBIf0lBEsExa2Idx2Ejea4nM2w==" saltValue="BAnTbgNOfPED+8jJ+SK1Xw==" spinCount="100000" sheet="1" selectLockedCells="1"/>
  <mergeCells count="21">
    <mergeCell ref="A45:Q45"/>
    <mergeCell ref="B37:M37"/>
    <mergeCell ref="B39:M39"/>
    <mergeCell ref="B43:M43"/>
    <mergeCell ref="B41:M41"/>
    <mergeCell ref="B35:M35"/>
    <mergeCell ref="A23:T23"/>
    <mergeCell ref="A34:T34"/>
    <mergeCell ref="B7:M7"/>
    <mergeCell ref="N8:P8"/>
    <mergeCell ref="B22:M22"/>
    <mergeCell ref="B24:M24"/>
    <mergeCell ref="B25:M25"/>
    <mergeCell ref="B26:M26"/>
    <mergeCell ref="B27:M27"/>
    <mergeCell ref="B29:M29"/>
    <mergeCell ref="B28:M28"/>
    <mergeCell ref="Q1:R8"/>
    <mergeCell ref="A1:A6"/>
    <mergeCell ref="B1:P6"/>
    <mergeCell ref="A31:Q31"/>
  </mergeCells>
  <conditionalFormatting sqref="A45">
    <cfRule type="cellIs" dxfId="3" priority="1" operator="equal">
      <formula>0</formula>
    </cfRule>
  </conditionalFormatting>
  <conditionalFormatting sqref="A24:M29 B30:I30 A30:A33 A35:M44">
    <cfRule type="cellIs" dxfId="2" priority="3" operator="equal">
      <formula>0</formula>
    </cfRule>
  </conditionalFormatting>
  <conditionalFormatting sqref="B32:M33">
    <cfRule type="cellIs" dxfId="1" priority="2" operator="equal">
      <formula>0</formula>
    </cfRule>
  </conditionalFormatting>
  <conditionalFormatting sqref="O10:O21">
    <cfRule type="cellIs" dxfId="0" priority="4" operator="equal">
      <formula>0</formula>
    </cfRule>
  </conditionalFormatting>
  <pageMargins left="0.75" right="0.75" top="1" bottom="1" header="0.5" footer="0.5"/>
  <pageSetup paperSize="9" scale="43" orientation="portrait" horizontalDpi="4294967292" verticalDpi="4294967292" r:id="rId1"/>
  <ignoredErrors>
    <ignoredError sqref="Q19:Q21 Q10:Q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Berechnung</vt:lpstr>
      <vt:lpstr>Berechnung!Druckbereich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Petra Vonderach</cp:lastModifiedBy>
  <cp:lastPrinted>2021-03-17T18:18:07Z</cp:lastPrinted>
  <dcterms:created xsi:type="dcterms:W3CDTF">2021-03-17T12:00:47Z</dcterms:created>
  <dcterms:modified xsi:type="dcterms:W3CDTF">2026-04-07T18:26:47Z</dcterms:modified>
  <cp:category/>
</cp:coreProperties>
</file>