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schulverpflegung460-my.sharepoint.com/personal/sabinechilla_proschulverpflegung460_onmicrosoft_com/Documents/PVP-ProSV/08_Ausschreibungen_Markterkundungen_QM/2026/Pirmasens/06_Ausschreibungsunterlagen_für_Kunde/02_Ausschreibung_2_2026/03_Vom Unternehmen_auszufüllende und mit dem Angebot einzureichende Dokumente/"/>
    </mc:Choice>
  </mc:AlternateContent>
  <xr:revisionPtr revIDLastSave="88" documentId="8_{E0640420-07AA-5D49-997F-ED57D24CA09C}" xr6:coauthVersionLast="47" xr6:coauthVersionMax="47" xr10:uidLastSave="{88F4ED0B-F71E-8E47-AF91-03CE07F7A552}"/>
  <bookViews>
    <workbookView xWindow="29400" yWindow="8140" windowWidth="38400" windowHeight="21600" xr2:uid="{8E7D5D9F-6448-7848-9448-10129ECD0C4F}"/>
  </bookViews>
  <sheets>
    <sheet name="Berechnung" sheetId="1" r:id="rId1"/>
  </sheets>
  <definedNames>
    <definedName name="_xlnm.Print_Area" localSheetId="0">Berechnung!$A$7:$V$48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" i="1" l="1"/>
  <c r="O11" i="1"/>
  <c r="O10" i="1"/>
  <c r="P24" i="1"/>
  <c r="Q24" i="1" s="1"/>
  <c r="B24" i="1"/>
  <c r="P26" i="1"/>
  <c r="Q26" i="1" s="1"/>
  <c r="R26" i="1" s="1"/>
  <c r="P25" i="1"/>
  <c r="Q25" i="1" s="1"/>
  <c r="R25" i="1" s="1"/>
  <c r="B28" i="1"/>
  <c r="B27" i="1"/>
  <c r="B26" i="1"/>
  <c r="B25" i="1"/>
  <c r="A28" i="1"/>
  <c r="A27" i="1"/>
  <c r="A26" i="1"/>
  <c r="A25" i="1"/>
  <c r="P40" i="1"/>
  <c r="Q40" i="1" s="1"/>
  <c r="B40" i="1"/>
  <c r="A40" i="1"/>
  <c r="Q18" i="1"/>
  <c r="B42" i="1"/>
  <c r="B38" i="1"/>
  <c r="B36" i="1"/>
  <c r="B34" i="1"/>
  <c r="A42" i="1"/>
  <c r="A38" i="1"/>
  <c r="A36" i="1"/>
  <c r="A34" i="1"/>
  <c r="R24" i="1" l="1"/>
  <c r="R30" i="1" s="1"/>
  <c r="R40" i="1"/>
  <c r="P42" i="1"/>
  <c r="Q42" i="1" s="1"/>
  <c r="P38" i="1"/>
  <c r="Q38" i="1" s="1"/>
  <c r="P36" i="1"/>
  <c r="Q36" i="1" s="1"/>
  <c r="P34" i="1"/>
  <c r="Q34" i="1" s="1"/>
  <c r="Q11" i="1"/>
  <c r="Q12" i="1"/>
  <c r="Q13" i="1"/>
  <c r="Q14" i="1"/>
  <c r="Q15" i="1"/>
  <c r="Q16" i="1"/>
  <c r="Q19" i="1"/>
  <c r="Q20" i="1"/>
  <c r="Q21" i="1"/>
  <c r="Q10" i="1"/>
  <c r="A24" i="1"/>
  <c r="R38" i="1" l="1"/>
  <c r="R34" i="1"/>
  <c r="R36" i="1"/>
  <c r="R42" i="1"/>
  <c r="R44" i="1" l="1"/>
</calcChain>
</file>

<file path=xl/sharedStrings.xml><?xml version="1.0" encoding="utf-8"?>
<sst xmlns="http://schemas.openxmlformats.org/spreadsheetml/2006/main" count="21" uniqueCount="21">
  <si>
    <t>Essen/Jahr</t>
    <phoneticPr fontId="0" type="noConversion"/>
  </si>
  <si>
    <t>Zuordnung Los</t>
  </si>
  <si>
    <t>Preis/Menü netto inkl. Dienstleistung</t>
  </si>
  <si>
    <t>Name und Anschrift des Bieters; 
bei juristischen Personen inkl. Angabe des gesetzlichen Vertreters</t>
  </si>
  <si>
    <t>Umsatzsteuer</t>
  </si>
  <si>
    <t>Preis/Menü brutto inkl. Dienstleistung</t>
  </si>
  <si>
    <t>Los 2</t>
  </si>
  <si>
    <t>Bruttogesamtbetrag für Los 2 - maximale Vertragslaufzeit von 4 Jahren - Wertungspreis - bitte auf Angebotsschreiben übertragen</t>
  </si>
  <si>
    <t>Berechnung Bruttogesamtpreis</t>
  </si>
  <si>
    <t>UmSt - Steuersatz
in %</t>
  </si>
  <si>
    <t>Anzahl Essen Gesamtvertragslaufzeit 4 Jahre</t>
  </si>
  <si>
    <t>Bruttogesamtbetrag max. Laufzeit 4 Jahre</t>
  </si>
  <si>
    <t>Anteil Wareneinsatzkosten pro Menü in € netto</t>
  </si>
  <si>
    <t>Anteil Personalkosten pro Menü in € netto</t>
  </si>
  <si>
    <t>Bruttogesamtbetrag  - maximale Vertragslaufzeit von 4 Jahren - Wertungspreis - bitte auf Angebotsschreiben übertragen</t>
  </si>
  <si>
    <t>Grundschule Fehrbach</t>
  </si>
  <si>
    <t>Grundschule Gersbach/Winzeln/Windsberg</t>
  </si>
  <si>
    <t>Grundschule Sommerwald</t>
  </si>
  <si>
    <t>Grundlage für die Ermittlung des Wertungspreises sind die Essenzahlen aus dem Jahr 2024/2025</t>
  </si>
  <si>
    <r>
      <t xml:space="preserve">Ausfüllhinweise: 
</t>
    </r>
    <r>
      <rPr>
        <b/>
        <u/>
        <sz val="12"/>
        <rFont val="Arial"/>
        <family val="2"/>
      </rPr>
      <t xml:space="preserve">Füllen Sie das Berechnungsblatt an den gelb markierten Stellen aus.  
</t>
    </r>
    <r>
      <rPr>
        <b/>
        <sz val="12"/>
        <rFont val="Arial"/>
        <family val="2"/>
      </rPr>
      <t xml:space="preserve">
Fehlende Preispositionen können nicht nachgefordert werden!
Bitte übertragen Sie den Bruttogesamtpreis  auf das Angebotsschreiben.</t>
    </r>
  </si>
  <si>
    <t xml:space="preserve">Bitte ausfüllen: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</si>
</sst>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&quot;€&quot;"/>
    <numFmt numFmtId="165" formatCode="#,##0.00\ &quot;€&quot;"/>
    <numFmt numFmtId="166" formatCode="#,##0_ ;\-#,##0\ "/>
    <numFmt numFmtId="167" formatCode="_-* #,##0.00\ [$€-407]_-;\-* #,##0.00\ [$€-407]_-;_-* &quot;-&quot;??\ [$€-407]_-;_-@_-"/>
  </numFmts>
  <fonts count="13" x14ac:knownFonts="1">
    <font>
      <sz val="12"/>
      <name val="Arial"/>
    </font>
    <font>
      <b/>
      <sz val="12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4" borderId="11" xfId="0" applyFill="1" applyBorder="1" applyAlignment="1">
      <alignment horizontal="center"/>
    </xf>
    <xf numFmtId="0" fontId="2" fillId="2" borderId="12" xfId="0" applyFont="1" applyFill="1" applyBorder="1"/>
    <xf numFmtId="0" fontId="2" fillId="2" borderId="2" xfId="0" applyFont="1" applyFill="1" applyBorder="1" applyAlignment="1">
      <alignment wrapText="1"/>
    </xf>
    <xf numFmtId="164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6" borderId="5" xfId="0" applyNumberFormat="1" applyFill="1" applyBorder="1" applyProtection="1">
      <protection locked="0"/>
    </xf>
    <xf numFmtId="0" fontId="0" fillId="0" borderId="11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5" fontId="0" fillId="0" borderId="0" xfId="0" applyNumberFormat="1"/>
    <xf numFmtId="44" fontId="2" fillId="0" borderId="0" xfId="0" applyNumberFormat="1" applyFont="1"/>
    <xf numFmtId="0" fontId="4" fillId="0" borderId="0" xfId="0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Protection="1">
      <protection locked="0"/>
    </xf>
    <xf numFmtId="3" fontId="0" fillId="2" borderId="0" xfId="0" applyNumberFormat="1" applyFill="1" applyAlignment="1">
      <alignment horizontal="center"/>
    </xf>
    <xf numFmtId="44" fontId="0" fillId="4" borderId="5" xfId="0" applyNumberFormat="1" applyFill="1" applyBorder="1" applyAlignment="1">
      <alignment horizontal="center"/>
    </xf>
    <xf numFmtId="44" fontId="0" fillId="0" borderId="4" xfId="0" applyNumberFormat="1" applyBorder="1"/>
    <xf numFmtId="44" fontId="6" fillId="0" borderId="0" xfId="0" applyNumberFormat="1" applyFont="1"/>
    <xf numFmtId="0" fontId="7" fillId="0" borderId="0" xfId="0" applyFont="1"/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11" xfId="0" applyNumberFormat="1" applyBorder="1" applyAlignment="1" applyProtection="1">
      <alignment horizontal="center" vertical="center"/>
      <protection locked="0"/>
    </xf>
    <xf numFmtId="166" fontId="0" fillId="5" borderId="5" xfId="0" applyNumberFormat="1" applyFill="1" applyBorder="1" applyAlignment="1" applyProtection="1">
      <alignment horizontal="center" vertical="center"/>
      <protection locked="0"/>
    </xf>
    <xf numFmtId="44" fontId="0" fillId="0" borderId="5" xfId="0" applyNumberFormat="1" applyBorder="1"/>
    <xf numFmtId="0" fontId="0" fillId="0" borderId="13" xfId="0" applyBorder="1" applyAlignment="1">
      <alignment horizontal="center"/>
    </xf>
    <xf numFmtId="0" fontId="2" fillId="2" borderId="8" xfId="0" applyFont="1" applyFill="1" applyBorder="1" applyAlignment="1">
      <alignment wrapText="1"/>
    </xf>
    <xf numFmtId="44" fontId="0" fillId="6" borderId="15" xfId="0" applyNumberFormat="1" applyFill="1" applyBorder="1" applyProtection="1">
      <protection locked="0"/>
    </xf>
    <xf numFmtId="166" fontId="0" fillId="5" borderId="15" xfId="1" applyNumberFormat="1" applyFont="1" applyFill="1" applyBorder="1" applyAlignment="1" applyProtection="1">
      <alignment horizontal="center" vertical="center"/>
      <protection locked="0"/>
    </xf>
    <xf numFmtId="44" fontId="0" fillId="4" borderId="15" xfId="0" applyNumberFormat="1" applyFill="1" applyBorder="1" applyAlignment="1">
      <alignment horizontal="center"/>
    </xf>
    <xf numFmtId="44" fontId="0" fillId="0" borderId="15" xfId="0" applyNumberFormat="1" applyBorder="1"/>
    <xf numFmtId="44" fontId="0" fillId="0" borderId="10" xfId="0" applyNumberFormat="1" applyBorder="1"/>
    <xf numFmtId="0" fontId="0" fillId="4" borderId="0" xfId="0" applyFill="1" applyAlignment="1">
      <alignment horizontal="center"/>
    </xf>
    <xf numFmtId="166" fontId="0" fillId="5" borderId="15" xfId="0" applyNumberFormat="1" applyFill="1" applyBorder="1" applyAlignment="1" applyProtection="1">
      <alignment horizontal="center" vertical="center"/>
      <protection locked="0"/>
    </xf>
    <xf numFmtId="44" fontId="6" fillId="7" borderId="5" xfId="0" applyNumberFormat="1" applyFont="1" applyFill="1" applyBorder="1"/>
    <xf numFmtId="44" fontId="0" fillId="5" borderId="5" xfId="2" applyFont="1" applyFill="1" applyBorder="1" applyProtection="1">
      <protection locked="0"/>
    </xf>
    <xf numFmtId="167" fontId="0" fillId="5" borderId="5" xfId="2" applyNumberFormat="1" applyFont="1" applyFill="1" applyBorder="1" applyProtection="1">
      <protection locked="0"/>
    </xf>
    <xf numFmtId="167" fontId="0" fillId="5" borderId="4" xfId="2" applyNumberFormat="1" applyFont="1" applyFill="1" applyBorder="1" applyProtection="1">
      <protection locked="0"/>
    </xf>
    <xf numFmtId="44" fontId="7" fillId="4" borderId="9" xfId="0" applyNumberFormat="1" applyFont="1" applyFill="1" applyBorder="1"/>
    <xf numFmtId="44" fontId="7" fillId="4" borderId="10" xfId="0" applyNumberFormat="1" applyFont="1" applyFill="1" applyBorder="1"/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0" fontId="3" fillId="5" borderId="1" xfId="0" applyFont="1" applyFill="1" applyBorder="1" applyAlignment="1" applyProtection="1">
      <alignment horizontal="left" vertical="top" wrapText="1"/>
      <protection locked="0"/>
    </xf>
    <xf numFmtId="0" fontId="0" fillId="5" borderId="6" xfId="0" applyFill="1" applyBorder="1" applyAlignment="1" applyProtection="1">
      <alignment horizontal="left" vertical="top" wrapText="1"/>
      <protection locked="0"/>
    </xf>
    <xf numFmtId="0" fontId="0" fillId="5" borderId="7" xfId="0" applyFill="1" applyBorder="1" applyAlignment="1" applyProtection="1">
      <alignment horizontal="left" vertical="top" wrapText="1"/>
      <protection locked="0"/>
    </xf>
    <xf numFmtId="0" fontId="0" fillId="5" borderId="12" xfId="0" applyFill="1" applyBorder="1" applyAlignment="1" applyProtection="1">
      <alignment horizontal="left" vertical="top" wrapText="1"/>
      <protection locked="0"/>
    </xf>
    <xf numFmtId="0" fontId="0" fillId="5" borderId="0" xfId="0" applyFill="1" applyAlignment="1" applyProtection="1">
      <alignment horizontal="left" vertical="top" wrapText="1"/>
      <protection locked="0"/>
    </xf>
    <xf numFmtId="0" fontId="0" fillId="5" borderId="11" xfId="0" applyFill="1" applyBorder="1" applyAlignment="1" applyProtection="1">
      <alignment horizontal="left" vertical="top" wrapText="1"/>
      <protection locked="0"/>
    </xf>
    <xf numFmtId="0" fontId="0" fillId="5" borderId="9" xfId="0" applyFill="1" applyBorder="1" applyAlignment="1" applyProtection="1">
      <alignment horizontal="left" vertical="top" wrapText="1"/>
      <protection locked="0"/>
    </xf>
    <xf numFmtId="0" fontId="0" fillId="5" borderId="10" xfId="0" applyFill="1" applyBorder="1" applyAlignment="1" applyProtection="1">
      <alignment horizontal="left" vertical="top" wrapText="1"/>
      <protection locked="0"/>
    </xf>
    <xf numFmtId="3" fontId="0" fillId="2" borderId="8" xfId="0" applyNumberFormat="1" applyFill="1" applyBorder="1" applyAlignment="1">
      <alignment horizontal="center"/>
    </xf>
    <xf numFmtId="3" fontId="0" fillId="2" borderId="9" xfId="0" applyNumberFormat="1" applyFill="1" applyBorder="1" applyAlignment="1">
      <alignment horizontal="center"/>
    </xf>
    <xf numFmtId="3" fontId="0" fillId="2" borderId="10" xfId="0" applyNumberForma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9" fillId="0" borderId="1" xfId="0" applyFont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7" borderId="7" xfId="0" applyFont="1" applyFill="1" applyBorder="1" applyAlignment="1" applyProtection="1">
      <alignment horizontal="left" vertical="center" wrapText="1"/>
    </xf>
    <xf numFmtId="0" fontId="0" fillId="4" borderId="6" xfId="0" applyFill="1" applyBorder="1" applyProtection="1"/>
    <xf numFmtId="0" fontId="0" fillId="4" borderId="7" xfId="0" applyFill="1" applyBorder="1" applyProtection="1"/>
    <xf numFmtId="0" fontId="10" fillId="0" borderId="12" xfId="0" applyFont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left" vertical="center" wrapText="1"/>
    </xf>
    <xf numFmtId="0" fontId="2" fillId="7" borderId="11" xfId="0" applyFont="1" applyFill="1" applyBorder="1" applyAlignment="1" applyProtection="1">
      <alignment horizontal="left" vertical="center" wrapText="1"/>
    </xf>
    <xf numFmtId="0" fontId="0" fillId="4" borderId="0" xfId="0" applyFill="1" applyProtection="1"/>
    <xf numFmtId="0" fontId="0" fillId="4" borderId="11" xfId="0" applyFill="1" applyBorder="1" applyProtection="1"/>
    <xf numFmtId="0" fontId="10" fillId="0" borderId="8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4" borderId="0" xfId="0" applyFont="1" applyFill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 wrapText="1"/>
    </xf>
    <xf numFmtId="0" fontId="0" fillId="4" borderId="12" xfId="0" applyFill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 vertical="center"/>
    </xf>
    <xf numFmtId="0" fontId="0" fillId="4" borderId="11" xfId="0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7" borderId="8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2" borderId="12" xfId="0" applyFill="1" applyBorder="1" applyProtection="1"/>
    <xf numFmtId="0" fontId="0" fillId="4" borderId="12" xfId="0" applyFill="1" applyBorder="1" applyProtection="1"/>
    <xf numFmtId="0" fontId="0" fillId="4" borderId="7" xfId="0" applyFill="1" applyBorder="1" applyAlignment="1" applyProtection="1">
      <alignment horizontal="center"/>
    </xf>
    <xf numFmtId="3" fontId="0" fillId="0" borderId="11" xfId="0" applyNumberFormat="1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/>
    </xf>
    <xf numFmtId="0" fontId="0" fillId="4" borderId="1" xfId="0" applyFill="1" applyBorder="1" applyAlignment="1" applyProtection="1">
      <alignment horizontal="center"/>
    </xf>
    <xf numFmtId="0" fontId="2" fillId="0" borderId="2" xfId="0" applyFont="1" applyBorder="1" applyAlignment="1" applyProtection="1">
      <alignment wrapText="1"/>
    </xf>
    <xf numFmtId="0" fontId="3" fillId="4" borderId="0" xfId="0" applyFont="1" applyFill="1" applyProtection="1"/>
    <xf numFmtId="0" fontId="3" fillId="4" borderId="11" xfId="0" applyFont="1" applyFill="1" applyBorder="1" applyAlignment="1" applyProtection="1">
      <alignment horizontal="center"/>
    </xf>
    <xf numFmtId="3" fontId="0" fillId="8" borderId="4" xfId="0" applyNumberFormat="1" applyFill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/>
    </xf>
    <xf numFmtId="0" fontId="4" fillId="4" borderId="12" xfId="0" applyFont="1" applyFill="1" applyBorder="1" applyAlignment="1" applyProtection="1">
      <alignment horizontal="center"/>
    </xf>
    <xf numFmtId="0" fontId="2" fillId="0" borderId="12" xfId="0" applyFont="1" applyBorder="1" applyProtection="1"/>
    <xf numFmtId="0" fontId="0" fillId="4" borderId="11" xfId="0" applyFill="1" applyBorder="1" applyAlignment="1" applyProtection="1">
      <alignment horizontal="center"/>
    </xf>
    <xf numFmtId="3" fontId="0" fillId="0" borderId="4" xfId="0" applyNumberForma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/>
    </xf>
    <xf numFmtId="0" fontId="2" fillId="0" borderId="12" xfId="0" applyFont="1" applyBorder="1" applyAlignment="1" applyProtection="1">
      <alignment wrapText="1"/>
    </xf>
    <xf numFmtId="0" fontId="3" fillId="0" borderId="11" xfId="0" applyFont="1" applyBorder="1" applyAlignment="1" applyProtection="1">
      <alignment horizontal="center"/>
    </xf>
    <xf numFmtId="0" fontId="0" fillId="0" borderId="12" xfId="0" applyBorder="1" applyProtection="1"/>
    <xf numFmtId="3" fontId="0" fillId="0" borderId="7" xfId="0" applyNumberFormat="1" applyBorder="1" applyAlignment="1" applyProtection="1">
      <alignment horizontal="center" vertical="center"/>
    </xf>
    <xf numFmtId="0" fontId="0" fillId="2" borderId="1" xfId="0" applyFill="1" applyBorder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6" fillId="3" borderId="4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>
      <alignment wrapText="1"/>
    </xf>
    <xf numFmtId="3" fontId="0" fillId="2" borderId="8" xfId="0" applyNumberFormat="1" applyFill="1" applyBorder="1" applyAlignment="1" applyProtection="1">
      <alignment horizontal="center"/>
    </xf>
    <xf numFmtId="3" fontId="0" fillId="2" borderId="9" xfId="0" applyNumberFormat="1" applyFill="1" applyBorder="1" applyAlignment="1" applyProtection="1">
      <alignment horizontal="center"/>
    </xf>
    <xf numFmtId="3" fontId="0" fillId="2" borderId="10" xfId="0" applyNumberFormat="1" applyFill="1" applyBorder="1" applyAlignment="1" applyProtection="1">
      <alignment horizontal="center"/>
    </xf>
    <xf numFmtId="167" fontId="3" fillId="4" borderId="15" xfId="0" applyNumberFormat="1" applyFont="1" applyFill="1" applyBorder="1" applyAlignment="1" applyProtection="1">
      <alignment horizontal="center"/>
    </xf>
    <xf numFmtId="167" fontId="3" fillId="0" borderId="15" xfId="0" applyNumberFormat="1" applyFont="1" applyBorder="1" applyProtection="1"/>
    <xf numFmtId="167" fontId="3" fillId="0" borderId="10" xfId="0" applyNumberFormat="1" applyFont="1" applyBorder="1" applyProtection="1"/>
    <xf numFmtId="3" fontId="0" fillId="2" borderId="2" xfId="0" applyNumberFormat="1" applyFill="1" applyBorder="1" applyAlignment="1" applyProtection="1">
      <alignment horizontal="center"/>
    </xf>
    <xf numFmtId="3" fontId="0" fillId="2" borderId="3" xfId="0" applyNumberFormat="1" applyFill="1" applyBorder="1" applyAlignment="1" applyProtection="1">
      <alignment horizontal="center"/>
    </xf>
    <xf numFmtId="3" fontId="0" fillId="2" borderId="4" xfId="0" applyNumberFormat="1" applyFill="1" applyBorder="1" applyAlignment="1" applyProtection="1">
      <alignment horizontal="center"/>
    </xf>
    <xf numFmtId="44" fontId="0" fillId="0" borderId="15" xfId="0" applyNumberFormat="1" applyBorder="1" applyProtection="1"/>
    <xf numFmtId="166" fontId="0" fillId="0" borderId="15" xfId="1" applyNumberFormat="1" applyFont="1" applyFill="1" applyBorder="1" applyAlignment="1" applyProtection="1">
      <alignment horizontal="center" vertical="center"/>
    </xf>
    <xf numFmtId="44" fontId="0" fillId="0" borderId="15" xfId="0" applyNumberFormat="1" applyBorder="1" applyAlignment="1" applyProtection="1">
      <alignment horizontal="center"/>
    </xf>
    <xf numFmtId="44" fontId="0" fillId="0" borderId="10" xfId="0" applyNumberFormat="1" applyBorder="1" applyProtection="1"/>
    <xf numFmtId="167" fontId="0" fillId="0" borderId="5" xfId="2" applyNumberFormat="1" applyFont="1" applyFill="1" applyBorder="1" applyProtection="1"/>
    <xf numFmtId="167" fontId="0" fillId="0" borderId="4" xfId="2" applyNumberFormat="1" applyFont="1" applyFill="1" applyBorder="1" applyProtection="1"/>
    <xf numFmtId="0" fontId="2" fillId="2" borderId="12" xfId="0" applyFont="1" applyFill="1" applyBorder="1" applyAlignment="1" applyProtection="1">
      <alignment wrapText="1"/>
    </xf>
    <xf numFmtId="3" fontId="0" fillId="2" borderId="0" xfId="0" applyNumberFormat="1" applyFill="1" applyAlignment="1" applyProtection="1">
      <alignment horizontal="center"/>
    </xf>
    <xf numFmtId="3" fontId="0" fillId="2" borderId="6" xfId="0" applyNumberFormat="1" applyFill="1" applyBorder="1" applyProtection="1"/>
    <xf numFmtId="3" fontId="0" fillId="2" borderId="7" xfId="0" applyNumberFormat="1" applyFill="1" applyBorder="1" applyProtection="1"/>
    <xf numFmtId="0" fontId="8" fillId="7" borderId="1" xfId="0" applyFont="1" applyFill="1" applyBorder="1" applyAlignment="1" applyProtection="1">
      <alignment horizontal="center" vertical="center" wrapText="1"/>
    </xf>
    <xf numFmtId="0" fontId="8" fillId="7" borderId="6" xfId="0" applyFont="1" applyFill="1" applyBorder="1" applyAlignment="1" applyProtection="1">
      <alignment horizontal="center" vertical="center" wrapText="1"/>
    </xf>
    <xf numFmtId="44" fontId="6" fillId="7" borderId="5" xfId="0" applyNumberFormat="1" applyFont="1" applyFill="1" applyBorder="1" applyProtection="1"/>
    <xf numFmtId="44" fontId="7" fillId="4" borderId="0" xfId="0" applyNumberFormat="1" applyFont="1" applyFill="1" applyProtection="1"/>
    <xf numFmtId="44" fontId="7" fillId="4" borderId="11" xfId="0" applyNumberFormat="1" applyFont="1" applyFill="1" applyBorder="1" applyProtection="1"/>
    <xf numFmtId="0" fontId="2" fillId="4" borderId="1" xfId="0" applyFont="1" applyFill="1" applyBorder="1" applyAlignment="1" applyProtection="1">
      <alignment wrapText="1"/>
    </xf>
    <xf numFmtId="3" fontId="0" fillId="4" borderId="6" xfId="0" applyNumberFormat="1" applyFill="1" applyBorder="1" applyAlignment="1" applyProtection="1">
      <alignment horizontal="center"/>
    </xf>
    <xf numFmtId="44" fontId="0" fillId="4" borderId="6" xfId="0" applyNumberFormat="1" applyFill="1" applyBorder="1" applyProtection="1"/>
    <xf numFmtId="166" fontId="0" fillId="4" borderId="6" xfId="0" applyNumberForma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/>
    </xf>
    <xf numFmtId="44" fontId="0" fillId="4" borderId="0" xfId="0" applyNumberFormat="1" applyFill="1" applyProtection="1"/>
    <xf numFmtId="44" fontId="0" fillId="4" borderId="11" xfId="0" applyNumberFormat="1" applyFill="1" applyBorder="1" applyProtection="1"/>
    <xf numFmtId="0" fontId="2" fillId="4" borderId="8" xfId="0" applyFont="1" applyFill="1" applyBorder="1" applyAlignment="1" applyProtection="1">
      <alignment wrapText="1"/>
    </xf>
    <xf numFmtId="3" fontId="0" fillId="4" borderId="9" xfId="0" applyNumberFormat="1" applyFill="1" applyBorder="1" applyAlignment="1" applyProtection="1">
      <alignment horizontal="center"/>
    </xf>
    <xf numFmtId="44" fontId="0" fillId="4" borderId="9" xfId="0" applyNumberFormat="1" applyFill="1" applyBorder="1" applyProtection="1"/>
    <xf numFmtId="166" fontId="0" fillId="4" borderId="9" xfId="0" applyNumberFormat="1" applyFill="1" applyBorder="1" applyAlignment="1" applyProtection="1">
      <alignment horizontal="center" vertical="center"/>
    </xf>
    <xf numFmtId="0" fontId="0" fillId="4" borderId="9" xfId="0" applyFill="1" applyBorder="1" applyAlignment="1" applyProtection="1">
      <alignment horizontal="center"/>
    </xf>
    <xf numFmtId="44" fontId="0" fillId="4" borderId="10" xfId="0" applyNumberFormat="1" applyFill="1" applyBorder="1" applyProtection="1"/>
  </cellXfs>
  <cellStyles count="3">
    <cellStyle name="Prozent" xfId="1" builtinId="5"/>
    <cellStyle name="Standard" xfId="0" builtinId="0"/>
    <cellStyle name="Währung" xfId="2" builtinId="4"/>
  </cellStyles>
  <dxfs count="4">
    <dxf>
      <font>
        <color theme="7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C16C7-D3D2-2645-980F-2AA4EC61C98C}">
  <sheetPr>
    <pageSetUpPr fitToPage="1"/>
  </sheetPr>
  <dimension ref="A1:V53"/>
  <sheetViews>
    <sheetView tabSelected="1" zoomScaleNormal="100" zoomScalePageLayoutView="150" workbookViewId="0">
      <selection activeCell="B1" sqref="B1:P6"/>
    </sheetView>
  </sheetViews>
  <sheetFormatPr baseColWidth="10" defaultRowHeight="16" x14ac:dyDescent="0.2"/>
  <cols>
    <col min="1" max="1" width="54.140625" customWidth="1"/>
    <col min="2" max="8" width="5" bestFit="1" customWidth="1"/>
    <col min="9" max="9" width="4" customWidth="1"/>
    <col min="10" max="13" width="5" bestFit="1" customWidth="1"/>
    <col min="14" max="14" width="13.7109375" customWidth="1"/>
    <col min="15" max="15" width="15.42578125" style="7" customWidth="1"/>
    <col min="16" max="16" width="13.5703125" style="2" bestFit="1" customWidth="1"/>
    <col min="17" max="17" width="21.85546875" style="2" bestFit="1" customWidth="1"/>
    <col min="18" max="18" width="18.7109375" style="2" bestFit="1" customWidth="1"/>
    <col min="19" max="19" width="23.140625" bestFit="1" customWidth="1"/>
    <col min="20" max="20" width="19.140625" bestFit="1" customWidth="1"/>
    <col min="21" max="21" width="12.42578125" customWidth="1"/>
    <col min="22" max="22" width="16.140625" customWidth="1"/>
  </cols>
  <sheetData>
    <row r="1" spans="1:20" x14ac:dyDescent="0.2">
      <c r="A1" s="60" t="s">
        <v>3</v>
      </c>
      <c r="B1" s="46" t="s">
        <v>20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8"/>
      <c r="Q1" s="61" t="s">
        <v>19</v>
      </c>
      <c r="R1" s="62"/>
      <c r="S1" s="63"/>
      <c r="T1" s="64"/>
    </row>
    <row r="2" spans="1:20" x14ac:dyDescent="0.2">
      <c r="A2" s="65"/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  <c r="Q2" s="66"/>
      <c r="R2" s="67"/>
      <c r="S2" s="68"/>
      <c r="T2" s="69"/>
    </row>
    <row r="3" spans="1:20" x14ac:dyDescent="0.2">
      <c r="A3" s="65"/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66"/>
      <c r="R3" s="67"/>
      <c r="S3" s="68"/>
      <c r="T3" s="69"/>
    </row>
    <row r="4" spans="1:20" x14ac:dyDescent="0.2">
      <c r="A4" s="65"/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  <c r="Q4" s="66"/>
      <c r="R4" s="67"/>
      <c r="S4" s="68"/>
      <c r="T4" s="69"/>
    </row>
    <row r="5" spans="1:20" x14ac:dyDescent="0.2">
      <c r="A5" s="65"/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  <c r="Q5" s="66"/>
      <c r="R5" s="67"/>
      <c r="S5" s="68"/>
      <c r="T5" s="69"/>
    </row>
    <row r="6" spans="1:20" ht="17" thickBot="1" x14ac:dyDescent="0.25">
      <c r="A6" s="70"/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2"/>
      <c r="O6" s="52"/>
      <c r="P6" s="53"/>
      <c r="Q6" s="66"/>
      <c r="R6" s="67"/>
      <c r="S6" s="68"/>
      <c r="T6" s="69"/>
    </row>
    <row r="7" spans="1:20" s="1" customFormat="1" ht="17" thickBot="1" x14ac:dyDescent="0.25">
      <c r="A7" s="71"/>
      <c r="B7" s="72"/>
      <c r="C7" s="73"/>
      <c r="D7" s="73"/>
      <c r="E7" s="73"/>
      <c r="F7" s="73"/>
      <c r="G7" s="73"/>
      <c r="H7" s="73"/>
      <c r="I7" s="73"/>
      <c r="J7" s="73"/>
      <c r="K7" s="73"/>
      <c r="L7" s="73"/>
      <c r="M7" s="74"/>
      <c r="N7" s="75"/>
      <c r="O7" s="76" t="s">
        <v>0</v>
      </c>
      <c r="P7" s="77" t="s">
        <v>1</v>
      </c>
      <c r="Q7" s="66"/>
      <c r="R7" s="67"/>
      <c r="S7" s="78"/>
      <c r="T7" s="79"/>
    </row>
    <row r="8" spans="1:20" ht="68" customHeight="1" thickBot="1" x14ac:dyDescent="0.25">
      <c r="A8" s="80" t="s">
        <v>8</v>
      </c>
      <c r="B8" s="81"/>
      <c r="C8" s="82"/>
      <c r="D8" s="82"/>
      <c r="E8" s="82"/>
      <c r="F8" s="82"/>
      <c r="G8" s="82"/>
      <c r="H8" s="82"/>
      <c r="I8" s="82"/>
      <c r="J8" s="82"/>
      <c r="K8" s="82"/>
      <c r="L8" s="82"/>
      <c r="M8" s="83"/>
      <c r="N8" s="84" t="s">
        <v>18</v>
      </c>
      <c r="O8" s="85"/>
      <c r="P8" s="86"/>
      <c r="Q8" s="87"/>
      <c r="R8" s="88"/>
      <c r="S8" s="68"/>
      <c r="T8" s="69"/>
    </row>
    <row r="9" spans="1:20" ht="17" thickBot="1" x14ac:dyDescent="0.25">
      <c r="A9" s="89"/>
      <c r="B9" s="90"/>
      <c r="C9" s="68"/>
      <c r="D9" s="68"/>
      <c r="E9" s="68"/>
      <c r="F9" s="68"/>
      <c r="G9" s="68"/>
      <c r="H9" s="68"/>
      <c r="I9" s="68"/>
      <c r="J9" s="68"/>
      <c r="K9" s="68"/>
      <c r="L9" s="68"/>
      <c r="M9" s="69"/>
      <c r="N9" s="91"/>
      <c r="O9" s="92"/>
      <c r="P9" s="93"/>
      <c r="Q9" s="94"/>
      <c r="R9" s="91"/>
      <c r="S9" s="68"/>
      <c r="T9" s="69"/>
    </row>
    <row r="10" spans="1:20" ht="18" thickBot="1" x14ac:dyDescent="0.25">
      <c r="A10" s="95" t="s">
        <v>15</v>
      </c>
      <c r="B10" s="90"/>
      <c r="C10" s="68"/>
      <c r="D10" s="96"/>
      <c r="E10" s="68"/>
      <c r="F10" s="68"/>
      <c r="G10" s="68"/>
      <c r="H10" s="68"/>
      <c r="I10" s="68"/>
      <c r="J10" s="68"/>
      <c r="K10" s="68"/>
      <c r="L10" s="68"/>
      <c r="M10" s="69"/>
      <c r="N10" s="97"/>
      <c r="O10" s="98">
        <f>19*152</f>
        <v>2888</v>
      </c>
      <c r="P10" s="99"/>
      <c r="Q10" s="100">
        <f>(B10+C10+D10+E10+F10+G10+H10+I10+J10+K10+L10+M10)</f>
        <v>0</v>
      </c>
      <c r="R10" s="97"/>
      <c r="S10" s="68"/>
      <c r="T10" s="69"/>
    </row>
    <row r="11" spans="1:20" ht="17" thickBot="1" x14ac:dyDescent="0.25">
      <c r="A11" s="101" t="s">
        <v>16</v>
      </c>
      <c r="B11" s="90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  <c r="N11" s="102"/>
      <c r="O11" s="98">
        <f>21*152</f>
        <v>3192</v>
      </c>
      <c r="P11" s="93"/>
      <c r="Q11" s="100">
        <f t="shared" ref="Q11:Q21" si="0">(B11+C11+D11+E11+F11+G11+H11+I11+J11+K11+L11+M11)</f>
        <v>0</v>
      </c>
      <c r="R11" s="102"/>
      <c r="S11" s="68"/>
      <c r="T11" s="69"/>
    </row>
    <row r="12" spans="1:20" ht="18" thickBot="1" x14ac:dyDescent="0.25">
      <c r="A12" s="95" t="s">
        <v>17</v>
      </c>
      <c r="B12" s="90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102"/>
      <c r="O12" s="98">
        <f>13*152</f>
        <v>1976</v>
      </c>
      <c r="P12" s="99"/>
      <c r="Q12" s="100">
        <f t="shared" si="0"/>
        <v>0</v>
      </c>
      <c r="R12" s="97"/>
      <c r="S12" s="68"/>
      <c r="T12" s="69"/>
    </row>
    <row r="13" spans="1:20" ht="17" thickBot="1" x14ac:dyDescent="0.25">
      <c r="A13" s="101"/>
      <c r="B13" s="90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102"/>
      <c r="O13" s="103"/>
      <c r="P13" s="93"/>
      <c r="Q13" s="100">
        <f t="shared" si="0"/>
        <v>0</v>
      </c>
      <c r="R13" s="102"/>
      <c r="S13" s="68"/>
      <c r="T13" s="69"/>
    </row>
    <row r="14" spans="1:20" ht="17" thickBot="1" x14ac:dyDescent="0.25">
      <c r="A14" s="95"/>
      <c r="B14" s="90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102"/>
      <c r="O14" s="103"/>
      <c r="P14" s="104"/>
      <c r="Q14" s="100">
        <f t="shared" si="0"/>
        <v>0</v>
      </c>
      <c r="R14" s="102"/>
      <c r="S14" s="68"/>
      <c r="T14" s="69"/>
    </row>
    <row r="15" spans="1:20" ht="17" thickBot="1" x14ac:dyDescent="0.25">
      <c r="A15" s="101"/>
      <c r="B15" s="90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102"/>
      <c r="O15" s="103"/>
      <c r="P15" s="93"/>
      <c r="Q15" s="100">
        <f t="shared" si="0"/>
        <v>0</v>
      </c>
      <c r="R15" s="102"/>
      <c r="S15" s="68"/>
      <c r="T15" s="69"/>
    </row>
    <row r="16" spans="1:20" ht="17" thickBot="1" x14ac:dyDescent="0.25">
      <c r="A16" s="95"/>
      <c r="B16" s="90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102"/>
      <c r="O16" s="103"/>
      <c r="P16" s="99"/>
      <c r="Q16" s="100">
        <f t="shared" si="0"/>
        <v>0</v>
      </c>
      <c r="R16" s="97"/>
      <c r="S16" s="68"/>
      <c r="T16" s="69"/>
    </row>
    <row r="17" spans="1:22" ht="17" thickBot="1" x14ac:dyDescent="0.25">
      <c r="A17" s="105"/>
      <c r="B17" s="90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102"/>
      <c r="O17" s="103"/>
      <c r="P17" s="106"/>
      <c r="Q17" s="100"/>
      <c r="R17" s="97"/>
      <c r="S17" s="68"/>
      <c r="T17" s="69"/>
    </row>
    <row r="18" spans="1:22" ht="17" thickBot="1" x14ac:dyDescent="0.25">
      <c r="A18" s="95"/>
      <c r="B18" s="90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102"/>
      <c r="O18" s="103"/>
      <c r="P18" s="99"/>
      <c r="Q18" s="100">
        <f t="shared" ref="Q18" si="1">(B18+C18+D18+E18+F18+G18+H18+I18+J18+K18+L18+M18)</f>
        <v>0</v>
      </c>
      <c r="R18" s="97"/>
      <c r="S18" s="68"/>
      <c r="T18" s="69"/>
    </row>
    <row r="19" spans="1:22" ht="17" thickBot="1" x14ac:dyDescent="0.25">
      <c r="A19" s="107"/>
      <c r="B19" s="90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102"/>
      <c r="O19" s="103"/>
      <c r="P19" s="93"/>
      <c r="Q19" s="100">
        <f t="shared" si="0"/>
        <v>0</v>
      </c>
      <c r="R19" s="102"/>
      <c r="S19" s="68"/>
      <c r="T19" s="69"/>
    </row>
    <row r="20" spans="1:22" ht="17" thickBot="1" x14ac:dyDescent="0.25">
      <c r="A20" s="95"/>
      <c r="B20" s="90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102"/>
      <c r="O20" s="103"/>
      <c r="P20" s="99"/>
      <c r="Q20" s="100">
        <f t="shared" si="0"/>
        <v>0</v>
      </c>
      <c r="R20" s="97"/>
      <c r="S20" s="68"/>
      <c r="T20" s="69"/>
    </row>
    <row r="21" spans="1:22" ht="17" thickBot="1" x14ac:dyDescent="0.25">
      <c r="A21" s="107"/>
      <c r="B21" s="90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102"/>
      <c r="O21" s="108"/>
      <c r="P21" s="93"/>
      <c r="Q21" s="100">
        <f t="shared" si="0"/>
        <v>0</v>
      </c>
      <c r="R21" s="102"/>
      <c r="S21" s="68"/>
      <c r="T21" s="69"/>
    </row>
    <row r="22" spans="1:22" ht="48" customHeight="1" thickBot="1" x14ac:dyDescent="0.25">
      <c r="A22" s="109"/>
      <c r="B22" s="110" t="s">
        <v>10</v>
      </c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2"/>
      <c r="N22" s="113" t="s">
        <v>2</v>
      </c>
      <c r="O22" s="113" t="s">
        <v>9</v>
      </c>
      <c r="P22" s="114" t="s">
        <v>4</v>
      </c>
      <c r="Q22" s="113" t="s">
        <v>5</v>
      </c>
      <c r="R22" s="115" t="s">
        <v>11</v>
      </c>
      <c r="S22" s="113" t="s">
        <v>12</v>
      </c>
      <c r="T22" s="115" t="s">
        <v>13</v>
      </c>
      <c r="U22" s="10"/>
      <c r="V22" s="10"/>
    </row>
    <row r="23" spans="1:22" ht="24" thickBot="1" x14ac:dyDescent="0.3">
      <c r="A23" s="116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8"/>
      <c r="V23" s="11"/>
    </row>
    <row r="24" spans="1:22" ht="18" thickBot="1" x14ac:dyDescent="0.25">
      <c r="A24" s="119" t="str">
        <f>A10</f>
        <v>Grundschule Fehrbach</v>
      </c>
      <c r="B24" s="120">
        <f>O10*4</f>
        <v>11552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2"/>
      <c r="N24" s="28">
        <v>0</v>
      </c>
      <c r="O24" s="29">
        <v>0</v>
      </c>
      <c r="P24" s="123">
        <f>N24*O24/100</f>
        <v>0</v>
      </c>
      <c r="Q24" s="124">
        <f>N24+P24</f>
        <v>0</v>
      </c>
      <c r="R24" s="125">
        <f>Q24*O10</f>
        <v>0</v>
      </c>
      <c r="S24" s="37">
        <v>0</v>
      </c>
      <c r="T24" s="38">
        <v>0</v>
      </c>
      <c r="U24" s="12"/>
      <c r="V24" s="12"/>
    </row>
    <row r="25" spans="1:22" ht="18" thickBot="1" x14ac:dyDescent="0.25">
      <c r="A25" s="119" t="str">
        <f>A11</f>
        <v>Grundschule Gersbach/Winzeln/Windsberg</v>
      </c>
      <c r="B25" s="126">
        <f>O11*4</f>
        <v>12768</v>
      </c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8"/>
      <c r="N25" s="28">
        <v>0</v>
      </c>
      <c r="O25" s="29">
        <v>0</v>
      </c>
      <c r="P25" s="123">
        <f>N25*O25/100</f>
        <v>0</v>
      </c>
      <c r="Q25" s="124">
        <f t="shared" ref="Q25:Q26" si="2">N25+P25</f>
        <v>0</v>
      </c>
      <c r="R25" s="125">
        <f>Q25*O11</f>
        <v>0</v>
      </c>
      <c r="S25" s="37">
        <v>0</v>
      </c>
      <c r="T25" s="38">
        <v>0</v>
      </c>
      <c r="U25" s="12"/>
      <c r="V25" s="12"/>
    </row>
    <row r="26" spans="1:22" ht="18" thickBot="1" x14ac:dyDescent="0.25">
      <c r="A26" s="119" t="str">
        <f>A12</f>
        <v>Grundschule Sommerwald</v>
      </c>
      <c r="B26" s="120">
        <f>O12*4</f>
        <v>7904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2"/>
      <c r="N26" s="28">
        <v>0</v>
      </c>
      <c r="O26" s="29">
        <v>0</v>
      </c>
      <c r="P26" s="123">
        <f>N26*O26/100</f>
        <v>0</v>
      </c>
      <c r="Q26" s="124">
        <f t="shared" si="2"/>
        <v>0</v>
      </c>
      <c r="R26" s="125">
        <f>Q26*O12</f>
        <v>0</v>
      </c>
      <c r="S26" s="37">
        <v>0</v>
      </c>
      <c r="T26" s="38">
        <v>0</v>
      </c>
      <c r="U26" s="12"/>
      <c r="V26" s="12"/>
    </row>
    <row r="27" spans="1:22" ht="17" thickBot="1" x14ac:dyDescent="0.25">
      <c r="A27" s="119">
        <f>A13</f>
        <v>0</v>
      </c>
      <c r="B27" s="120">
        <f>O13*4</f>
        <v>0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2"/>
      <c r="N27" s="129"/>
      <c r="O27" s="130"/>
      <c r="P27" s="131"/>
      <c r="Q27" s="129"/>
      <c r="R27" s="132"/>
      <c r="S27" s="133"/>
      <c r="T27" s="134"/>
      <c r="U27" s="12"/>
      <c r="V27" s="12"/>
    </row>
    <row r="28" spans="1:22" ht="17" thickBot="1" x14ac:dyDescent="0.25">
      <c r="A28" s="119">
        <f>A14</f>
        <v>0</v>
      </c>
      <c r="B28" s="120">
        <f>O14*4</f>
        <v>0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2"/>
      <c r="N28" s="129"/>
      <c r="O28" s="130"/>
      <c r="P28" s="131"/>
      <c r="Q28" s="129"/>
      <c r="R28" s="132"/>
      <c r="S28" s="133"/>
      <c r="T28" s="134"/>
      <c r="U28" s="12"/>
      <c r="V28" s="12"/>
    </row>
    <row r="29" spans="1:22" ht="17" thickBot="1" x14ac:dyDescent="0.25">
      <c r="A29" s="135"/>
      <c r="B29" s="136"/>
      <c r="C29" s="136"/>
      <c r="D29" s="136"/>
      <c r="E29" s="136"/>
      <c r="F29" s="136"/>
      <c r="G29" s="136"/>
      <c r="H29" s="136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8"/>
      <c r="U29" s="12"/>
      <c r="V29" s="12"/>
    </row>
    <row r="30" spans="1:22" s="20" customFormat="1" ht="25" customHeight="1" thickBot="1" x14ac:dyDescent="0.3">
      <c r="A30" s="139" t="s">
        <v>14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1">
        <f>SUM(R24:R28)</f>
        <v>0</v>
      </c>
      <c r="S30" s="142"/>
      <c r="T30" s="143"/>
      <c r="U30" s="19"/>
      <c r="V30" s="19"/>
    </row>
    <row r="31" spans="1:22" x14ac:dyDescent="0.2">
      <c r="A31" s="144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6"/>
      <c r="O31" s="147"/>
      <c r="P31" s="148"/>
      <c r="Q31" s="146"/>
      <c r="R31" s="146"/>
      <c r="S31" s="149"/>
      <c r="T31" s="150"/>
      <c r="U31" s="12"/>
      <c r="V31" s="12"/>
    </row>
    <row r="32" spans="1:22" ht="17" thickBot="1" x14ac:dyDescent="0.25">
      <c r="A32" s="151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3"/>
      <c r="O32" s="154"/>
      <c r="P32" s="155"/>
      <c r="Q32" s="153"/>
      <c r="R32" s="153"/>
      <c r="S32" s="153"/>
      <c r="T32" s="156"/>
      <c r="U32" s="12"/>
      <c r="V32" s="12"/>
    </row>
    <row r="33" spans="1:22" ht="24" hidden="1" thickBot="1" x14ac:dyDescent="0.3">
      <c r="A33" s="57" t="s">
        <v>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9"/>
      <c r="V33" s="11"/>
    </row>
    <row r="34" spans="1:22" ht="17" hidden="1" customHeight="1" thickBot="1" x14ac:dyDescent="0.25">
      <c r="A34" s="27" t="str">
        <f>A12</f>
        <v>Grundschule Sommerwald</v>
      </c>
      <c r="B34" s="54">
        <f>O12*4</f>
        <v>7904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6"/>
      <c r="N34" s="28">
        <v>0</v>
      </c>
      <c r="O34" s="34">
        <v>0</v>
      </c>
      <c r="P34" s="30">
        <f>N34*O34/100</f>
        <v>0</v>
      </c>
      <c r="Q34" s="31">
        <f>N34+P34</f>
        <v>0</v>
      </c>
      <c r="R34" s="32">
        <f>Q34*B34</f>
        <v>0</v>
      </c>
      <c r="S34" s="36">
        <v>0</v>
      </c>
      <c r="T34" s="36">
        <v>0</v>
      </c>
      <c r="U34" s="12"/>
      <c r="V34" s="12"/>
    </row>
    <row r="35" spans="1:22" ht="17" hidden="1" thickBot="1" x14ac:dyDescent="0.25">
      <c r="A35" s="4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5"/>
      <c r="O35" s="23"/>
      <c r="P35" s="9"/>
      <c r="R35" s="9"/>
      <c r="S35" s="26"/>
      <c r="T35" s="26"/>
      <c r="U35" s="2"/>
      <c r="V35" s="2"/>
    </row>
    <row r="36" spans="1:22" ht="17" hidden="1" customHeight="1" thickBot="1" x14ac:dyDescent="0.25">
      <c r="A36" s="5">
        <f>A14</f>
        <v>0</v>
      </c>
      <c r="B36" s="43">
        <f>O14*4</f>
        <v>0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5"/>
      <c r="N36" s="8">
        <v>0</v>
      </c>
      <c r="O36" s="24">
        <v>0</v>
      </c>
      <c r="P36" s="17">
        <f>N36*O36/100</f>
        <v>0</v>
      </c>
      <c r="Q36" s="25">
        <f>N36+P36</f>
        <v>0</v>
      </c>
      <c r="R36" s="18">
        <f>Q36*B36</f>
        <v>0</v>
      </c>
      <c r="S36" s="36">
        <v>0</v>
      </c>
      <c r="T36" s="36">
        <v>0</v>
      </c>
      <c r="U36" s="12"/>
      <c r="V36" s="12"/>
    </row>
    <row r="37" spans="1:22" ht="17" hidden="1" thickBot="1" x14ac:dyDescent="0.25">
      <c r="A37" s="4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5"/>
      <c r="O37" s="23"/>
      <c r="P37" s="9"/>
      <c r="R37" s="9"/>
      <c r="S37" s="26"/>
      <c r="T37" s="26"/>
      <c r="U37" s="2"/>
      <c r="V37" s="2"/>
    </row>
    <row r="38" spans="1:22" ht="17" hidden="1" thickBot="1" x14ac:dyDescent="0.25">
      <c r="A38" s="5">
        <f>A16</f>
        <v>0</v>
      </c>
      <c r="B38" s="43">
        <f>O16*4</f>
        <v>0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5"/>
      <c r="N38" s="8">
        <v>0</v>
      </c>
      <c r="O38" s="24">
        <v>0</v>
      </c>
      <c r="P38" s="17">
        <f>N38*O38/100</f>
        <v>0</v>
      </c>
      <c r="Q38" s="25">
        <f>N38+P38</f>
        <v>0</v>
      </c>
      <c r="R38" s="18">
        <f>Q38*B38</f>
        <v>0</v>
      </c>
      <c r="S38" s="36">
        <v>0</v>
      </c>
      <c r="T38" s="36">
        <v>0</v>
      </c>
      <c r="U38" s="12"/>
      <c r="V38" s="12"/>
    </row>
    <row r="39" spans="1:22" ht="17" hidden="1" thickBot="1" x14ac:dyDescent="0.25">
      <c r="A39" s="4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5"/>
      <c r="O39" s="23"/>
      <c r="P39" s="9"/>
      <c r="R39" s="9"/>
      <c r="S39" s="26"/>
      <c r="T39" s="26"/>
      <c r="U39" s="2"/>
      <c r="V39" s="2"/>
    </row>
    <row r="40" spans="1:22" ht="17" hidden="1" thickBot="1" x14ac:dyDescent="0.25">
      <c r="A40" s="5">
        <f>A18</f>
        <v>0</v>
      </c>
      <c r="B40" s="43">
        <f>O18*4</f>
        <v>0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5"/>
      <c r="N40" s="8">
        <v>0</v>
      </c>
      <c r="O40" s="24">
        <v>0</v>
      </c>
      <c r="P40" s="17">
        <f>N40*O40/100</f>
        <v>0</v>
      </c>
      <c r="Q40" s="25">
        <f>N40+P40</f>
        <v>0</v>
      </c>
      <c r="R40" s="18">
        <f>Q40*B40</f>
        <v>0</v>
      </c>
      <c r="S40" s="36">
        <v>0</v>
      </c>
      <c r="T40" s="36">
        <v>0</v>
      </c>
      <c r="U40" s="12"/>
      <c r="V40" s="12"/>
    </row>
    <row r="41" spans="1:22" ht="17" hidden="1" thickBot="1" x14ac:dyDescent="0.25">
      <c r="A41" s="4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5"/>
      <c r="O41" s="23"/>
      <c r="P41" s="9"/>
      <c r="R41" s="9"/>
      <c r="S41" s="26"/>
      <c r="T41" s="26"/>
      <c r="U41" s="2"/>
      <c r="V41" s="2"/>
    </row>
    <row r="42" spans="1:22" ht="17" hidden="1" thickBot="1" x14ac:dyDescent="0.25">
      <c r="A42" s="5">
        <f>A20</f>
        <v>0</v>
      </c>
      <c r="B42" s="43">
        <f>O20*4</f>
        <v>0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5"/>
      <c r="N42" s="8">
        <v>0</v>
      </c>
      <c r="O42" s="24">
        <v>0</v>
      </c>
      <c r="P42" s="17">
        <f>N42*O42/100</f>
        <v>0</v>
      </c>
      <c r="Q42" s="25">
        <f>N42+P42</f>
        <v>0</v>
      </c>
      <c r="R42" s="18">
        <f>Q42*B42</f>
        <v>0</v>
      </c>
      <c r="S42" s="36">
        <v>0</v>
      </c>
      <c r="T42" s="36">
        <v>0</v>
      </c>
      <c r="U42" s="12"/>
      <c r="V42" s="12"/>
    </row>
    <row r="43" spans="1:22" ht="17" hidden="1" thickBot="1" x14ac:dyDescent="0.25">
      <c r="A43" s="4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5"/>
      <c r="O43" s="6"/>
      <c r="P43" s="3"/>
      <c r="S43" s="33"/>
      <c r="T43" s="3"/>
      <c r="U43" s="2"/>
      <c r="V43" s="2"/>
    </row>
    <row r="44" spans="1:22" s="20" customFormat="1" ht="25" hidden="1" customHeight="1" thickBot="1" x14ac:dyDescent="0.3">
      <c r="A44" s="41" t="s">
        <v>7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35">
        <f>SUM(R34:R43)</f>
        <v>0</v>
      </c>
      <c r="S44" s="39"/>
      <c r="T44" s="40"/>
      <c r="U44" s="19"/>
      <c r="V44" s="19"/>
    </row>
    <row r="45" spans="1:22" x14ac:dyDescent="0.2">
      <c r="P45"/>
      <c r="Q45" s="13"/>
      <c r="R45" s="14"/>
    </row>
    <row r="46" spans="1:22" x14ac:dyDescent="0.2">
      <c r="P46"/>
    </row>
    <row r="47" spans="1:22" x14ac:dyDescent="0.2">
      <c r="P47"/>
      <c r="Q47" s="21"/>
      <c r="R47" s="22"/>
    </row>
    <row r="48" spans="1:22" x14ac:dyDescent="0.2">
      <c r="P48"/>
    </row>
    <row r="49" spans="16:18" x14ac:dyDescent="0.2">
      <c r="P49"/>
      <c r="Q49"/>
      <c r="R49"/>
    </row>
    <row r="50" spans="16:18" x14ac:dyDescent="0.2">
      <c r="P50"/>
      <c r="Q50"/>
      <c r="R50"/>
    </row>
    <row r="51" spans="16:18" x14ac:dyDescent="0.2">
      <c r="P51"/>
      <c r="Q51"/>
      <c r="R51"/>
    </row>
    <row r="52" spans="16:18" x14ac:dyDescent="0.2">
      <c r="P52"/>
      <c r="Q52"/>
      <c r="R52"/>
    </row>
    <row r="53" spans="16:18" x14ac:dyDescent="0.2">
      <c r="P53"/>
      <c r="Q53"/>
      <c r="R53"/>
    </row>
  </sheetData>
  <sheetProtection algorithmName="SHA-512" hashValue="AG15rQBjPpHLPfG+UhRizsdyrhFCeVXFJ8ZH96Z87UXGSFRB1NAeuWZ0RLT5FBuUg+B5l3F0GuuHHWbc6VMlUg==" saltValue="6W+h1EiJxgKlI51zzFs0lw==" spinCount="100000" sheet="1" selectLockedCells="1"/>
  <mergeCells count="20">
    <mergeCell ref="Q1:R8"/>
    <mergeCell ref="A1:A6"/>
    <mergeCell ref="B1:P6"/>
    <mergeCell ref="A30:Q30"/>
    <mergeCell ref="B34:M34"/>
    <mergeCell ref="A23:T23"/>
    <mergeCell ref="A33:T33"/>
    <mergeCell ref="B7:M7"/>
    <mergeCell ref="N8:P8"/>
    <mergeCell ref="B22:M22"/>
    <mergeCell ref="B24:M24"/>
    <mergeCell ref="B25:M25"/>
    <mergeCell ref="B26:M26"/>
    <mergeCell ref="B27:M27"/>
    <mergeCell ref="B28:M28"/>
    <mergeCell ref="A44:Q44"/>
    <mergeCell ref="B36:M36"/>
    <mergeCell ref="B38:M38"/>
    <mergeCell ref="B42:M42"/>
    <mergeCell ref="B40:M40"/>
  </mergeCells>
  <conditionalFormatting sqref="A44">
    <cfRule type="cellIs" dxfId="3" priority="1" operator="equal">
      <formula>0</formula>
    </cfRule>
  </conditionalFormatting>
  <conditionalFormatting sqref="A24:M28 B29:I29 A29:A32 A34:M43">
    <cfRule type="cellIs" dxfId="2" priority="3" operator="equal">
      <formula>0</formula>
    </cfRule>
  </conditionalFormatting>
  <conditionalFormatting sqref="B31:M32">
    <cfRule type="cellIs" dxfId="1" priority="2" operator="equal">
      <formula>0</formula>
    </cfRule>
  </conditionalFormatting>
  <conditionalFormatting sqref="O10:O21">
    <cfRule type="cellIs" dxfId="0" priority="4" operator="equal">
      <formula>0</formula>
    </cfRule>
  </conditionalFormatting>
  <pageMargins left="0.75" right="0.75" top="1" bottom="1" header="0.5" footer="0.5"/>
  <pageSetup paperSize="9" scale="43" orientation="portrait" horizontalDpi="4294967292" verticalDpi="4294967292" r:id="rId1"/>
  <ignoredErrors>
    <ignoredError sqref="Q19:Q21 Q10:Q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Berechnung</vt:lpstr>
      <vt:lpstr>Berechnung!Druckbereich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Petra Vonderach</cp:lastModifiedBy>
  <cp:lastPrinted>2021-03-17T18:18:07Z</cp:lastPrinted>
  <dcterms:created xsi:type="dcterms:W3CDTF">2021-03-17T12:00:47Z</dcterms:created>
  <dcterms:modified xsi:type="dcterms:W3CDTF">2026-04-07T07:04:45Z</dcterms:modified>
  <cp:category/>
</cp:coreProperties>
</file>