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schkowski\Desktop\Jahnstraße\"/>
    </mc:Choice>
  </mc:AlternateContent>
  <xr:revisionPtr revIDLastSave="0" documentId="13_ncr:1_{F17ACD0B-105A-48B0-95EA-3C7B7D2260CF}" xr6:coauthVersionLast="47" xr6:coauthVersionMax="47" xr10:uidLastSave="{00000000-0000-0000-0000-000000000000}"/>
  <bookViews>
    <workbookView xWindow="-120" yWindow="-120" windowWidth="29040" windowHeight="15720" tabRatio="787" xr2:uid="{74457A17-2F4E-4291-9A9F-4053FE7FD57F}"/>
  </bookViews>
  <sheets>
    <sheet name="Zusammenfassung" sheetId="4" r:id="rId1"/>
    <sheet name="B-Tec_§44 Abs.1_Ing.-Bw._AW" sheetId="1" r:id="rId2"/>
    <sheet name="B-Tec_§44 Abs.1_Ing.-Bw._WW" sheetId="2" r:id="rId3"/>
    <sheet name="B-Tec_§48 Abs.1_Verkehrsanlagen" sheetId="3" r:id="rId4"/>
  </sheets>
  <definedNames>
    <definedName name="_xlnm.Print_Area" localSheetId="1">'B-Tec_§44 Abs.1_Ing.-Bw._AW'!$B$1:$P$88</definedName>
    <definedName name="_xlnm.Print_Area" localSheetId="2">'B-Tec_§44 Abs.1_Ing.-Bw._WW'!$B$1:$P$88</definedName>
    <definedName name="_xlnm.Print_Area" localSheetId="3">'B-Tec_§48 Abs.1_Verkehrsanlagen'!$B$1:$P$88</definedName>
    <definedName name="_xlnm.Print_Area" localSheetId="0">Zusammenfassung!$A$1:$K$68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4" l="1"/>
  <c r="I14" i="4"/>
  <c r="I37" i="4"/>
  <c r="I35" i="4"/>
  <c r="I58" i="4"/>
  <c r="I56" i="4"/>
  <c r="D6" i="2"/>
  <c r="D6" i="3" s="1"/>
  <c r="P58" i="3" l="1"/>
  <c r="P57" i="3"/>
  <c r="P56" i="3"/>
  <c r="P52" i="3"/>
  <c r="P71" i="3" s="1"/>
  <c r="I45" i="3"/>
  <c r="L44" i="3"/>
  <c r="P44" i="3" s="1"/>
  <c r="L43" i="3"/>
  <c r="P43" i="3" s="1"/>
  <c r="L42" i="3"/>
  <c r="P42" i="3" s="1"/>
  <c r="L41" i="3"/>
  <c r="P41" i="3" s="1"/>
  <c r="L40" i="3"/>
  <c r="P39" i="3"/>
  <c r="P38" i="3"/>
  <c r="P37" i="3"/>
  <c r="P36" i="3"/>
  <c r="P58" i="2"/>
  <c r="P57" i="2"/>
  <c r="P56" i="2"/>
  <c r="P52" i="2"/>
  <c r="P71" i="2" s="1"/>
  <c r="I45" i="2"/>
  <c r="L44" i="2"/>
  <c r="P44" i="2" s="1"/>
  <c r="L43" i="2"/>
  <c r="P43" i="2" s="1"/>
  <c r="L42" i="2"/>
  <c r="P42" i="2" s="1"/>
  <c r="L41" i="2"/>
  <c r="P41" i="2" s="1"/>
  <c r="L40" i="2"/>
  <c r="P39" i="2"/>
  <c r="P38" i="2"/>
  <c r="P37" i="2"/>
  <c r="P36" i="2"/>
  <c r="L45" i="3" l="1"/>
  <c r="L45" i="2"/>
  <c r="P60" i="2"/>
  <c r="P72" i="2" s="1"/>
  <c r="P60" i="3"/>
  <c r="P72" i="3" s="1"/>
  <c r="P40" i="3"/>
  <c r="P45" i="3" s="1"/>
  <c r="P40" i="2"/>
  <c r="P45" i="2" s="1"/>
  <c r="P58" i="1"/>
  <c r="P56" i="1"/>
  <c r="P57" i="1"/>
  <c r="P64" i="3" l="1"/>
  <c r="P48" i="3"/>
  <c r="P70" i="3" s="1"/>
  <c r="P74" i="3" s="1"/>
  <c r="P48" i="2"/>
  <c r="P70" i="2" s="1"/>
  <c r="P74" i="2" s="1"/>
  <c r="P64" i="2"/>
  <c r="P60" i="1"/>
  <c r="P72" i="1" s="1"/>
  <c r="P36" i="1"/>
  <c r="P37" i="1"/>
  <c r="P38" i="1"/>
  <c r="P39" i="1"/>
  <c r="L40" i="1"/>
  <c r="P40" i="1" s="1"/>
  <c r="L41" i="1"/>
  <c r="P41" i="1" s="1"/>
  <c r="L42" i="1"/>
  <c r="P42" i="1" s="1"/>
  <c r="L43" i="1"/>
  <c r="P43" i="1" s="1"/>
  <c r="L44" i="1"/>
  <c r="P44" i="1" s="1"/>
  <c r="I45" i="1"/>
  <c r="P52" i="1"/>
  <c r="P71" i="1" s="1"/>
  <c r="P75" i="3" l="1"/>
  <c r="P77" i="3" s="1"/>
  <c r="P75" i="2"/>
  <c r="P77" i="2" s="1"/>
  <c r="P45" i="1"/>
  <c r="L45" i="1"/>
  <c r="P79" i="3" l="1"/>
  <c r="P84" i="3" s="1"/>
  <c r="K61" i="4" s="1"/>
  <c r="P79" i="2"/>
  <c r="P84" i="2" s="1"/>
  <c r="K40" i="4" s="1"/>
  <c r="K41" i="4" s="1"/>
  <c r="K43" i="4" s="1"/>
  <c r="P48" i="1"/>
  <c r="P70" i="1" s="1"/>
  <c r="P64" i="1"/>
  <c r="K62" i="4" l="1"/>
  <c r="K64" i="4" s="1"/>
  <c r="P85" i="3"/>
  <c r="P87" i="3" s="1"/>
  <c r="P85" i="2"/>
  <c r="P87" i="2" s="1"/>
  <c r="P74" i="1"/>
  <c r="P75" i="1" s="1"/>
  <c r="P77" i="1" s="1"/>
  <c r="P79" i="1" l="1"/>
  <c r="P84" i="1" s="1"/>
  <c r="K19" i="4" s="1"/>
  <c r="K20" i="4" l="1"/>
  <c r="K22" i="4" s="1"/>
  <c r="K67" i="4" s="1"/>
  <c r="P85" i="1"/>
  <c r="P87" i="1" s="1"/>
</calcChain>
</file>

<file path=xl/sharedStrings.xml><?xml version="1.0" encoding="utf-8"?>
<sst xmlns="http://schemas.openxmlformats.org/spreadsheetml/2006/main" count="259" uniqueCount="81">
  <si>
    <t>Gesamthonorar (Brutto):</t>
  </si>
  <si>
    <t>19% Mehrwertsteuer:</t>
  </si>
  <si>
    <t>Gesamtsumme (Netto):</t>
  </si>
  <si>
    <t>%</t>
  </si>
  <si>
    <t>Abgebot inkl. Begründung:</t>
  </si>
  <si>
    <t>Nebenkosten</t>
  </si>
  <si>
    <t>Honorar weitere besondere Leistungen:</t>
  </si>
  <si>
    <t>Auf- oder Abschlag</t>
  </si>
  <si>
    <t>im Zuge LPH 8 / Örtliche Bauüberwachung</t>
  </si>
  <si>
    <t>Besondere Leistungen</t>
  </si>
  <si>
    <t>Umbauzuschlag</t>
  </si>
  <si>
    <t>Objektüberwachung und Dokumentation</t>
  </si>
  <si>
    <t>9.)</t>
  </si>
  <si>
    <t>Bauoberleitung</t>
  </si>
  <si>
    <t>8.)</t>
  </si>
  <si>
    <t>Mitwirkung bei der Vergabe</t>
  </si>
  <si>
    <t>7.)</t>
  </si>
  <si>
    <t>Vorbereitung der Vergabe</t>
  </si>
  <si>
    <t>6.)</t>
  </si>
  <si>
    <t>5.)</t>
  </si>
  <si>
    <t>Genehmigungsplanung</t>
  </si>
  <si>
    <t>4.)</t>
  </si>
  <si>
    <t>Entwurfsplanung</t>
  </si>
  <si>
    <t>3.)</t>
  </si>
  <si>
    <t>Vorplanung</t>
  </si>
  <si>
    <t>2.)</t>
  </si>
  <si>
    <t>Grundlagenermittlung</t>
  </si>
  <si>
    <t>1.)</t>
  </si>
  <si>
    <t>€ netto</t>
  </si>
  <si>
    <t xml:space="preserve">v. H. </t>
  </si>
  <si>
    <t>v. H.</t>
  </si>
  <si>
    <t>Leistungen gemäß § 44 HOAI 2021</t>
  </si>
  <si>
    <t>Grundhonorar</t>
  </si>
  <si>
    <t>Geschätzte Nettobaukosten</t>
  </si>
  <si>
    <t>§ 44 Abs. 1 - Ingenieurbauwerke (Anwendungsbereich des § 41)</t>
  </si>
  <si>
    <t>Basissatz</t>
  </si>
  <si>
    <t>Honorarzone III</t>
  </si>
  <si>
    <t>angeboten</t>
  </si>
  <si>
    <t>hinterlegte Felder sind pflichtgebunden auszufüllen</t>
  </si>
  <si>
    <t xml:space="preserve">grün </t>
  </si>
  <si>
    <t>hinterlegte Felder können optional ausgefüllt werden</t>
  </si>
  <si>
    <t xml:space="preserve">gelb </t>
  </si>
  <si>
    <t xml:space="preserve">hinterlegte Felder bleiben unverändert </t>
  </si>
  <si>
    <t>rot</t>
  </si>
  <si>
    <t>Legende:</t>
  </si>
  <si>
    <t>Bieter:</t>
  </si>
  <si>
    <t>[Dejure.org: Ingenieurbauwerke - Anlage 12]</t>
  </si>
  <si>
    <t>Leistungsbild:</t>
  </si>
  <si>
    <t>[Dejure.org: HOAI m.W.v. vom 01.01.2021]</t>
  </si>
  <si>
    <t>Gesamtwerk:</t>
  </si>
  <si>
    <t>HOAI</t>
  </si>
  <si>
    <t xml:space="preserve">Quelle: </t>
  </si>
  <si>
    <t xml:space="preserve"> - VG Abwasserwerke Wirges</t>
  </si>
  <si>
    <t>psch</t>
  </si>
  <si>
    <t>Vermessung</t>
  </si>
  <si>
    <t>Einarbeitung in die Vorplanung</t>
  </si>
  <si>
    <t>Stunden</t>
  </si>
  <si>
    <t>Ausführungsplanung</t>
  </si>
  <si>
    <t>Weitere besondere Leistungen</t>
  </si>
  <si>
    <t xml:space="preserve">Summe: </t>
  </si>
  <si>
    <t xml:space="preserve">* siehe Leistungsumfang Aufforderung Angebotsabgabe  </t>
  </si>
  <si>
    <t>Summe:</t>
  </si>
  <si>
    <t>Honorar besondere Leistungen - örtliche Bauüberwachung:</t>
  </si>
  <si>
    <t>Zwischensumme Ingenieurbauwerke:</t>
  </si>
  <si>
    <t>Zwischensumme:</t>
  </si>
  <si>
    <t>Nebenkosten:</t>
  </si>
  <si>
    <t xml:space="preserve"> - OG Verkehrsanlagen</t>
  </si>
  <si>
    <t>Gewerk: Verkehrsanlagen</t>
  </si>
  <si>
    <t>§ 48 Abs. 1 - Verkehrsanlagen (Anwendungsbereich des § 45)</t>
  </si>
  <si>
    <t xml:space="preserve"> - VG Wasserwerke Wirges</t>
  </si>
  <si>
    <t>Ingenieurbauwerk: Wasserversorgungsnetz</t>
  </si>
  <si>
    <t>Gewerk: Wasserleitungsbau</t>
  </si>
  <si>
    <t>Gewerk: Kanalisationsbau</t>
  </si>
  <si>
    <t>Zusammenfassung Honorarbenennungen 
Gewerke</t>
  </si>
  <si>
    <t>Gesamthonorar (Brutto) - Werke:</t>
  </si>
  <si>
    <t>Gesamthonorar (Brutto) - OG:</t>
  </si>
  <si>
    <t>Ausbau Jahnstraße Wirges</t>
  </si>
  <si>
    <t>Ingenieurbauwerk: Kanalisation</t>
  </si>
  <si>
    <t>Honorarzone II</t>
  </si>
  <si>
    <t>Unterstützung Fördermittelmanagement</t>
  </si>
  <si>
    <t>OG-Ausbau: Straße und Nebenanlagen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</si>
</sst>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&quot; €&quot;"/>
    <numFmt numFmtId="166" formatCode="0.00\ %"/>
  </numFmts>
  <fonts count="18" x14ac:knownFonts="1">
    <font>
      <sz val="10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i/>
      <sz val="14"/>
      <color rgb="FF000000"/>
      <name val="Arial"/>
      <family val="2"/>
    </font>
    <font>
      <sz val="13"/>
      <color rgb="FF000000"/>
      <name val="Arial"/>
      <family val="2"/>
    </font>
    <font>
      <b/>
      <u/>
      <sz val="14"/>
      <color rgb="FF000000"/>
      <name val="Arial"/>
      <family val="2"/>
    </font>
    <font>
      <sz val="12"/>
      <color rgb="FF000000"/>
      <name val="Arial"/>
      <family val="2"/>
    </font>
    <font>
      <u/>
      <sz val="10"/>
      <color theme="10"/>
      <name val="Arial"/>
      <family val="2"/>
      <charset val="1"/>
    </font>
    <font>
      <u/>
      <sz val="12"/>
      <color theme="10"/>
      <name val="Arial"/>
      <family val="2"/>
      <charset val="1"/>
    </font>
    <font>
      <u/>
      <sz val="14"/>
      <color rgb="FF000000"/>
      <name val="Arial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color theme="0"/>
      <name val="Arial"/>
      <family val="2"/>
    </font>
    <font>
      <b/>
      <u/>
      <sz val="16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rgb="FFFFFF00"/>
      </patternFill>
    </fill>
    <fill>
      <patternFill patternType="solid">
        <fgColor theme="9" tint="0.59999389629810485"/>
        <bgColor rgb="FFFFCC00"/>
      </patternFill>
    </fill>
    <fill>
      <patternFill patternType="solid">
        <fgColor rgb="FFFF7C80"/>
        <bgColor rgb="FFFF6600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rgb="FFFF6600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66666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666666"/>
      </top>
      <bottom style="hair">
        <color rgb="FF666666"/>
      </bottom>
      <diagonal/>
    </border>
    <border>
      <left style="thin">
        <color indexed="64"/>
      </left>
      <right style="thin">
        <color indexed="64"/>
      </right>
      <top/>
      <bottom style="hair">
        <color rgb="FF66666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164" fontId="12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5" fontId="3" fillId="0" borderId="5" xfId="0" applyNumberFormat="1" applyFont="1" applyBorder="1" applyAlignment="1">
      <alignment horizontal="right"/>
    </xf>
    <xf numFmtId="0" fontId="4" fillId="0" borderId="0" xfId="0" applyFont="1"/>
    <xf numFmtId="0" fontId="4" fillId="0" borderId="6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7" xfId="0" applyFont="1" applyBorder="1"/>
    <xf numFmtId="165" fontId="4" fillId="0" borderId="2" xfId="0" applyNumberFormat="1" applyFont="1" applyBorder="1" applyAlignment="1">
      <alignment horizontal="right"/>
    </xf>
    <xf numFmtId="166" fontId="2" fillId="0" borderId="3" xfId="0" applyNumberFormat="1" applyFont="1" applyBorder="1"/>
    <xf numFmtId="0" fontId="2" fillId="0" borderId="3" xfId="0" applyFont="1" applyBorder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6" fontId="2" fillId="2" borderId="8" xfId="0" applyNumberFormat="1" applyFont="1" applyFill="1" applyBorder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2" xfId="0" applyFont="1" applyBorder="1"/>
    <xf numFmtId="0" fontId="4" fillId="0" borderId="7" xfId="0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3" borderId="8" xfId="0" applyNumberFormat="1" applyFont="1" applyFill="1" applyBorder="1" applyAlignment="1">
      <alignment horizontal="right"/>
    </xf>
    <xf numFmtId="165" fontId="2" fillId="0" borderId="7" xfId="0" applyNumberFormat="1" applyFont="1" applyBorder="1"/>
    <xf numFmtId="0" fontId="2" fillId="0" borderId="7" xfId="0" applyFont="1" applyBorder="1"/>
    <xf numFmtId="166" fontId="2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right"/>
    </xf>
    <xf numFmtId="166" fontId="2" fillId="4" borderId="8" xfId="0" applyNumberFormat="1" applyFont="1" applyFill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5" fontId="4" fillId="0" borderId="7" xfId="0" applyNumberFormat="1" applyFont="1" applyBorder="1"/>
    <xf numFmtId="166" fontId="4" fillId="0" borderId="0" xfId="0" applyNumberFormat="1" applyFont="1"/>
    <xf numFmtId="166" fontId="4" fillId="4" borderId="9" xfId="0" applyNumberFormat="1" applyFont="1" applyFill="1" applyBorder="1"/>
    <xf numFmtId="166" fontId="4" fillId="0" borderId="6" xfId="0" applyNumberFormat="1" applyFont="1" applyBorder="1"/>
    <xf numFmtId="165" fontId="2" fillId="0" borderId="2" xfId="0" applyNumberFormat="1" applyFont="1" applyBorder="1"/>
    <xf numFmtId="166" fontId="1" fillId="0" borderId="3" xfId="0" applyNumberFormat="1" applyFont="1" applyBorder="1"/>
    <xf numFmtId="166" fontId="1" fillId="4" borderId="10" xfId="0" applyNumberFormat="1" applyFont="1" applyFill="1" applyBorder="1"/>
    <xf numFmtId="166" fontId="2" fillId="0" borderId="6" xfId="0" applyNumberFormat="1" applyFont="1" applyBorder="1"/>
    <xf numFmtId="166" fontId="2" fillId="4" borderId="10" xfId="0" applyNumberFormat="1" applyFont="1" applyFill="1" applyBorder="1"/>
    <xf numFmtId="0" fontId="2" fillId="0" borderId="4" xfId="0" applyFont="1" applyBorder="1" applyAlignment="1">
      <alignment horizontal="right"/>
    </xf>
    <xf numFmtId="166" fontId="1" fillId="0" borderId="0" xfId="0" applyNumberFormat="1" applyFont="1"/>
    <xf numFmtId="166" fontId="1" fillId="4" borderId="11" xfId="0" applyNumberFormat="1" applyFont="1" applyFill="1" applyBorder="1"/>
    <xf numFmtId="166" fontId="2" fillId="4" borderId="11" xfId="0" applyNumberFormat="1" applyFont="1" applyFill="1" applyBorder="1"/>
    <xf numFmtId="166" fontId="1" fillId="0" borderId="6" xfId="0" applyNumberFormat="1" applyFont="1" applyBorder="1"/>
    <xf numFmtId="0" fontId="5" fillId="0" borderId="0" xfId="0" applyFont="1"/>
    <xf numFmtId="166" fontId="3" fillId="0" borderId="0" xfId="0" applyNumberFormat="1" applyFont="1"/>
    <xf numFmtId="166" fontId="3" fillId="4" borderId="11" xfId="0" applyNumberFormat="1" applyFont="1" applyFill="1" applyBorder="1"/>
    <xf numFmtId="166" fontId="3" fillId="4" borderId="12" xfId="0" applyNumberFormat="1" applyFont="1" applyFill="1" applyBorder="1"/>
    <xf numFmtId="166" fontId="1" fillId="4" borderId="12" xfId="0" applyNumberFormat="1" applyFont="1" applyFill="1" applyBorder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3" xfId="0" applyFont="1" applyBorder="1"/>
    <xf numFmtId="165" fontId="3" fillId="0" borderId="7" xfId="0" applyNumberFormat="1" applyFont="1" applyBorder="1"/>
    <xf numFmtId="165" fontId="3" fillId="5" borderId="5" xfId="0" applyNumberFormat="1" applyFont="1" applyFill="1" applyBorder="1"/>
    <xf numFmtId="165" fontId="2" fillId="0" borderId="0" xfId="0" applyNumberFormat="1" applyFont="1"/>
    <xf numFmtId="0" fontId="2" fillId="0" borderId="14" xfId="0" applyFont="1" applyBorder="1"/>
    <xf numFmtId="0" fontId="6" fillId="0" borderId="0" xfId="0" applyFont="1" applyAlignment="1">
      <alignment vertical="center" wrapText="1"/>
    </xf>
    <xf numFmtId="0" fontId="2" fillId="6" borderId="9" xfId="0" applyFont="1" applyFill="1" applyBorder="1"/>
    <xf numFmtId="0" fontId="2" fillId="6" borderId="15" xfId="0" applyFont="1" applyFill="1" applyBorder="1"/>
    <xf numFmtId="0" fontId="6" fillId="0" borderId="0" xfId="0" applyFont="1" applyAlignment="1">
      <alignment horizontal="left"/>
    </xf>
    <xf numFmtId="0" fontId="2" fillId="7" borderId="9" xfId="0" applyFont="1" applyFill="1" applyBorder="1"/>
    <xf numFmtId="0" fontId="2" fillId="0" borderId="16" xfId="0" applyFont="1" applyBorder="1"/>
    <xf numFmtId="0" fontId="2" fillId="7" borderId="15" xfId="0" applyFont="1" applyFill="1" applyBorder="1"/>
    <xf numFmtId="0" fontId="2" fillId="5" borderId="9" xfId="0" applyFont="1" applyFill="1" applyBorder="1"/>
    <xf numFmtId="0" fontId="1" fillId="5" borderId="15" xfId="0" applyFont="1" applyFill="1" applyBorder="1"/>
    <xf numFmtId="0" fontId="7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8" fillId="0" borderId="0" xfId="0" applyFont="1"/>
    <xf numFmtId="0" fontId="10" fillId="0" borderId="0" xfId="1" applyFont="1"/>
    <xf numFmtId="0" fontId="11" fillId="0" borderId="0" xfId="0" applyFont="1"/>
    <xf numFmtId="0" fontId="7" fillId="0" borderId="0" xfId="0" applyFont="1"/>
    <xf numFmtId="166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left"/>
    </xf>
    <xf numFmtId="165" fontId="2" fillId="0" borderId="1" xfId="0" applyNumberFormat="1" applyFont="1" applyBorder="1"/>
    <xf numFmtId="0" fontId="2" fillId="0" borderId="13" xfId="0" applyFont="1" applyBorder="1" applyAlignment="1">
      <alignment horizontal="right"/>
    </xf>
    <xf numFmtId="164" fontId="2" fillId="3" borderId="8" xfId="2" applyFont="1" applyFill="1" applyBorder="1" applyAlignment="1">
      <alignment horizontal="right"/>
    </xf>
    <xf numFmtId="164" fontId="2" fillId="0" borderId="1" xfId="2" applyFont="1" applyFill="1" applyBorder="1" applyAlignment="1">
      <alignment horizontal="right"/>
    </xf>
    <xf numFmtId="165" fontId="14" fillId="8" borderId="5" xfId="0" applyNumberFormat="1" applyFont="1" applyFill="1" applyBorder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0" fillId="0" borderId="13" xfId="0" applyBorder="1"/>
    <xf numFmtId="0" fontId="0" fillId="0" borderId="1" xfId="0" applyBorder="1"/>
    <xf numFmtId="0" fontId="0" fillId="0" borderId="14" xfId="0" applyBorder="1"/>
    <xf numFmtId="0" fontId="0" fillId="0" borderId="4" xfId="0" applyBorder="1"/>
    <xf numFmtId="0" fontId="4" fillId="0" borderId="3" xfId="0" applyFont="1" applyBorder="1"/>
    <xf numFmtId="0" fontId="0" fillId="0" borderId="3" xfId="0" applyBorder="1"/>
    <xf numFmtId="165" fontId="14" fillId="8" borderId="17" xfId="0" applyNumberFormat="1" applyFont="1" applyFill="1" applyBorder="1" applyAlignment="1">
      <alignment horizontal="right"/>
    </xf>
    <xf numFmtId="0" fontId="2" fillId="0" borderId="0" xfId="0" applyFont="1" applyBorder="1"/>
    <xf numFmtId="0" fontId="4" fillId="0" borderId="0" xfId="0" applyFont="1" applyBorder="1" applyAlignment="1">
      <alignment horizontal="right" vertical="center"/>
    </xf>
    <xf numFmtId="165" fontId="2" fillId="0" borderId="0" xfId="0" applyNumberFormat="1" applyFont="1" applyBorder="1"/>
    <xf numFmtId="165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6" fontId="2" fillId="9" borderId="8" xfId="0" applyNumberFormat="1" applyFont="1" applyFill="1" applyBorder="1" applyAlignment="1">
      <alignment horizontal="right"/>
    </xf>
    <xf numFmtId="165" fontId="17" fillId="5" borderId="5" xfId="0" applyNumberFormat="1" applyFont="1" applyFill="1" applyBorder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3">
    <cellStyle name="Komma" xfId="2" builtinId="3"/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5" name="Grafik 4" descr="Bildergebnis für Logo Verbandsgemeinde Wirges">
          <a:extLst>
            <a:ext uri="{FF2B5EF4-FFF2-40B4-BE49-F238E27FC236}">
              <a16:creationId xmlns:a16="http://schemas.microsoft.com/office/drawing/2014/main" id="{0BADC8DF-95F3-4F99-8718-33AAC0B9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2" name="Grafik 1" descr="Bildergebnis für Logo Verbandsgemeinde Wirges">
          <a:extLst>
            <a:ext uri="{FF2B5EF4-FFF2-40B4-BE49-F238E27FC236}">
              <a16:creationId xmlns:a16="http://schemas.microsoft.com/office/drawing/2014/main" id="{613E634B-72E9-49A0-BBAC-61AC408DC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2" name="Grafik 1" descr="Bildergebnis für Logo Verbandsgemeinde Wirges">
          <a:extLst>
            <a:ext uri="{FF2B5EF4-FFF2-40B4-BE49-F238E27FC236}">
              <a16:creationId xmlns:a16="http://schemas.microsoft.com/office/drawing/2014/main" id="{3BEDDFD8-7C88-4927-9B6E-9AC5F922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3368-6C46-484E-9078-E394EFBEE764}">
  <sheetPr>
    <pageSetUpPr fitToPage="1"/>
  </sheetPr>
  <dimension ref="A1:K67"/>
  <sheetViews>
    <sheetView tabSelected="1" topLeftCell="A15" zoomScale="85" zoomScaleNormal="85" zoomScaleSheetLayoutView="55" workbookViewId="0">
      <selection activeCell="T31" sqref="T31"/>
    </sheetView>
  </sheetViews>
  <sheetFormatPr baseColWidth="10" defaultRowHeight="12.75" x14ac:dyDescent="0.2"/>
  <cols>
    <col min="9" max="9" width="20" bestFit="1" customWidth="1"/>
    <col min="11" max="11" width="17.7109375" bestFit="1" customWidth="1"/>
  </cols>
  <sheetData>
    <row r="1" spans="2:10" s="2" customFormat="1" ht="20.25" x14ac:dyDescent="0.3">
      <c r="D1" s="87" t="s">
        <v>76</v>
      </c>
    </row>
    <row r="2" spans="2:10" s="2" customFormat="1" ht="18" x14ac:dyDescent="0.25"/>
    <row r="3" spans="2:10" s="2" customFormat="1" ht="87" customHeight="1" x14ac:dyDescent="0.25">
      <c r="D3" s="109" t="s">
        <v>73</v>
      </c>
      <c r="E3" s="110"/>
      <c r="F3" s="110"/>
      <c r="G3" s="110"/>
    </row>
    <row r="4" spans="2:10" s="2" customFormat="1" ht="15" customHeight="1" x14ac:dyDescent="0.25">
      <c r="D4" s="88"/>
      <c r="E4" s="89"/>
      <c r="F4" s="89"/>
      <c r="G4" s="89"/>
    </row>
    <row r="5" spans="2:10" s="2" customFormat="1" ht="18" x14ac:dyDescent="0.25">
      <c r="D5" s="8" t="s">
        <v>72</v>
      </c>
    </row>
    <row r="6" spans="2:10" s="2" customFormat="1" ht="18" x14ac:dyDescent="0.25">
      <c r="D6" s="2" t="s">
        <v>77</v>
      </c>
    </row>
    <row r="7" spans="2:10" s="2" customFormat="1" ht="10.5" customHeight="1" x14ac:dyDescent="0.25"/>
    <row r="8" spans="2:10" s="2" customFormat="1" ht="9.75" customHeight="1" x14ac:dyDescent="0.25">
      <c r="B8" s="59"/>
      <c r="C8" s="3"/>
      <c r="D8" s="3"/>
      <c r="E8" s="3"/>
      <c r="F8" s="3"/>
      <c r="G8" s="3"/>
      <c r="H8" s="3"/>
      <c r="I8" s="3"/>
      <c r="J8" s="63"/>
    </row>
    <row r="9" spans="2:10" s="2" customFormat="1" ht="18" x14ac:dyDescent="0.25">
      <c r="B9" s="10"/>
      <c r="C9" s="8" t="s">
        <v>37</v>
      </c>
      <c r="J9" s="29"/>
    </row>
    <row r="10" spans="2:10" s="2" customFormat="1" ht="18" x14ac:dyDescent="0.25">
      <c r="B10" s="10"/>
      <c r="C10" s="2" t="s">
        <v>36</v>
      </c>
      <c r="J10" s="29"/>
    </row>
    <row r="11" spans="2:10" s="2" customFormat="1" ht="18" x14ac:dyDescent="0.25">
      <c r="B11" s="10"/>
      <c r="C11" s="2" t="s">
        <v>35</v>
      </c>
      <c r="J11" s="29"/>
    </row>
    <row r="12" spans="2:10" s="2" customFormat="1" ht="18" x14ac:dyDescent="0.25">
      <c r="B12" s="10"/>
      <c r="C12" s="2" t="s">
        <v>34</v>
      </c>
      <c r="J12" s="29"/>
    </row>
    <row r="13" spans="2:10" s="2" customFormat="1" ht="9.75" customHeight="1" thickBot="1" x14ac:dyDescent="0.3">
      <c r="B13" s="10"/>
      <c r="J13" s="29"/>
    </row>
    <row r="14" spans="2:10" s="2" customFormat="1" ht="18.75" thickBot="1" x14ac:dyDescent="0.3">
      <c r="B14" s="10"/>
      <c r="C14" s="2" t="s">
        <v>33</v>
      </c>
      <c r="H14" s="62"/>
      <c r="I14" s="61">
        <f>'B-Tec_§44 Abs.1_Ing.-Bw._AW'!I29</f>
        <v>989828</v>
      </c>
      <c r="J14" s="60"/>
    </row>
    <row r="15" spans="2:10" s="2" customFormat="1" ht="9.75" customHeight="1" thickBot="1" x14ac:dyDescent="0.3">
      <c r="B15" s="10"/>
      <c r="H15" s="62"/>
      <c r="I15" s="62"/>
      <c r="J15" s="28"/>
    </row>
    <row r="16" spans="2:10" s="2" customFormat="1" ht="18.75" thickBot="1" x14ac:dyDescent="0.3">
      <c r="B16" s="10"/>
      <c r="C16" s="2" t="s">
        <v>32</v>
      </c>
      <c r="H16" s="62"/>
      <c r="I16" s="61">
        <f>'B-Tec_§44 Abs.1_Ing.-Bw._AW'!I31</f>
        <v>81266.600000000006</v>
      </c>
      <c r="J16" s="60"/>
    </row>
    <row r="17" spans="1:11" s="2" customFormat="1" ht="8.4499999999999993" customHeight="1" x14ac:dyDescent="0.25">
      <c r="B17" s="6"/>
      <c r="C17" s="5"/>
      <c r="D17" s="5"/>
      <c r="E17" s="5"/>
      <c r="F17" s="5"/>
      <c r="G17" s="5"/>
      <c r="H17" s="5"/>
      <c r="I17" s="5"/>
      <c r="J17" s="4"/>
      <c r="K17" s="5"/>
    </row>
    <row r="18" spans="1:11" s="2" customFormat="1" ht="18" x14ac:dyDescent="0.25">
      <c r="B18" s="10"/>
      <c r="K18" s="14"/>
    </row>
    <row r="19" spans="1:11" s="2" customFormat="1" ht="18" x14ac:dyDescent="0.25">
      <c r="B19" s="10"/>
      <c r="C19" s="2" t="s">
        <v>2</v>
      </c>
      <c r="K19" s="13">
        <f>'B-Tec_§44 Abs.1_Ing.-Bw._AW'!P84</f>
        <v>63387.947999999997</v>
      </c>
    </row>
    <row r="20" spans="1:11" s="2" customFormat="1" ht="18" x14ac:dyDescent="0.25">
      <c r="B20" s="6"/>
      <c r="C20" s="5" t="s">
        <v>1</v>
      </c>
      <c r="D20" s="5"/>
      <c r="E20" s="5"/>
      <c r="F20" s="5"/>
      <c r="G20" s="5"/>
      <c r="H20" s="5"/>
      <c r="I20" s="5"/>
      <c r="J20" s="5"/>
      <c r="K20" s="12">
        <f>K19*0.19</f>
        <v>12043.71012</v>
      </c>
    </row>
    <row r="21" spans="1:11" s="2" customFormat="1" ht="9.75" customHeight="1" thickBot="1" x14ac:dyDescent="0.3">
      <c r="B21" s="10"/>
      <c r="K21" s="11"/>
    </row>
    <row r="22" spans="1:11" s="2" customFormat="1" ht="18.75" thickBot="1" x14ac:dyDescent="0.3">
      <c r="B22" s="10"/>
      <c r="C22" s="8" t="s">
        <v>0</v>
      </c>
      <c r="D22" s="8"/>
      <c r="E22" s="8"/>
      <c r="F22" s="8"/>
      <c r="G22" s="8"/>
      <c r="H22" s="8"/>
      <c r="I22" s="8"/>
      <c r="J22" s="8"/>
      <c r="K22" s="86">
        <f>SUM(K19:K21)</f>
        <v>75431.658119999993</v>
      </c>
    </row>
    <row r="23" spans="1:11" s="2" customFormat="1" ht="8.4499999999999993" customHeight="1" x14ac:dyDescent="0.25">
      <c r="B23" s="6"/>
      <c r="C23" s="5"/>
      <c r="D23" s="5"/>
      <c r="E23" s="5"/>
      <c r="F23" s="5"/>
      <c r="G23" s="5"/>
      <c r="H23" s="5"/>
      <c r="I23" s="5"/>
      <c r="J23" s="5"/>
      <c r="K23" s="4"/>
    </row>
    <row r="24" spans="1:11" s="2" customFormat="1" ht="15" customHeight="1" x14ac:dyDescent="0.25">
      <c r="I24" s="3"/>
    </row>
    <row r="25" spans="1:11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8" x14ac:dyDescent="0.25">
      <c r="A26" s="2"/>
      <c r="B26" s="2"/>
      <c r="C26" s="2"/>
      <c r="D26" s="8" t="s">
        <v>71</v>
      </c>
      <c r="E26" s="2"/>
      <c r="F26" s="2"/>
      <c r="G26" s="2"/>
      <c r="H26" s="2"/>
      <c r="I26" s="2"/>
      <c r="J26" s="2"/>
      <c r="K26" s="2"/>
    </row>
    <row r="27" spans="1:11" ht="18" x14ac:dyDescent="0.25">
      <c r="A27" s="2"/>
      <c r="B27" s="2"/>
      <c r="C27" s="2"/>
      <c r="D27" s="2" t="s">
        <v>70</v>
      </c>
      <c r="E27" s="2"/>
      <c r="F27" s="2"/>
      <c r="G27" s="2"/>
      <c r="H27" s="2"/>
      <c r="I27" s="2"/>
      <c r="J27" s="2"/>
      <c r="K27" s="2"/>
    </row>
    <row r="28" spans="1:11" ht="10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8" x14ac:dyDescent="0.25">
      <c r="A29" s="2"/>
      <c r="B29" s="59"/>
      <c r="C29" s="3"/>
      <c r="D29" s="3"/>
      <c r="E29" s="3"/>
      <c r="F29" s="3"/>
      <c r="G29" s="3"/>
      <c r="H29" s="3"/>
      <c r="I29" s="3"/>
      <c r="J29" s="63"/>
      <c r="K29" s="2"/>
    </row>
    <row r="30" spans="1:11" ht="18" x14ac:dyDescent="0.25">
      <c r="A30" s="2"/>
      <c r="B30" s="10"/>
      <c r="C30" s="8" t="s">
        <v>37</v>
      </c>
      <c r="D30" s="2"/>
      <c r="E30" s="2"/>
      <c r="F30" s="2"/>
      <c r="G30" s="2"/>
      <c r="H30" s="2"/>
      <c r="I30" s="2"/>
      <c r="J30" s="29"/>
      <c r="K30" s="2"/>
    </row>
    <row r="31" spans="1:11" ht="18" x14ac:dyDescent="0.25">
      <c r="A31" s="2"/>
      <c r="B31" s="10"/>
      <c r="C31" s="2" t="s">
        <v>78</v>
      </c>
      <c r="D31" s="2"/>
      <c r="E31" s="2"/>
      <c r="F31" s="2"/>
      <c r="G31" s="2"/>
      <c r="H31" s="2"/>
      <c r="I31" s="2"/>
      <c r="J31" s="29"/>
      <c r="K31" s="2"/>
    </row>
    <row r="32" spans="1:11" ht="18" x14ac:dyDescent="0.25">
      <c r="A32" s="2"/>
      <c r="B32" s="10"/>
      <c r="C32" s="2" t="s">
        <v>35</v>
      </c>
      <c r="D32" s="2"/>
      <c r="E32" s="2"/>
      <c r="F32" s="2"/>
      <c r="G32" s="2"/>
      <c r="H32" s="2"/>
      <c r="I32" s="2"/>
      <c r="J32" s="29"/>
      <c r="K32" s="2"/>
    </row>
    <row r="33" spans="1:11" ht="18" x14ac:dyDescent="0.25">
      <c r="A33" s="2"/>
      <c r="B33" s="10"/>
      <c r="C33" s="2" t="s">
        <v>34</v>
      </c>
      <c r="D33" s="2"/>
      <c r="E33" s="2"/>
      <c r="F33" s="2"/>
      <c r="G33" s="2"/>
      <c r="H33" s="2"/>
      <c r="I33" s="2"/>
      <c r="J33" s="29"/>
      <c r="K33" s="2"/>
    </row>
    <row r="34" spans="1:11" ht="18.75" thickBot="1" x14ac:dyDescent="0.3">
      <c r="A34" s="2"/>
      <c r="B34" s="10"/>
      <c r="C34" s="2"/>
      <c r="D34" s="2"/>
      <c r="E34" s="2"/>
      <c r="F34" s="2"/>
      <c r="G34" s="2"/>
      <c r="H34" s="2"/>
      <c r="I34" s="2"/>
      <c r="J34" s="29"/>
      <c r="K34" s="2"/>
    </row>
    <row r="35" spans="1:11" ht="18.75" thickBot="1" x14ac:dyDescent="0.3">
      <c r="A35" s="2"/>
      <c r="B35" s="10"/>
      <c r="C35" s="2" t="s">
        <v>33</v>
      </c>
      <c r="D35" s="2"/>
      <c r="E35" s="2"/>
      <c r="F35" s="2"/>
      <c r="G35" s="2"/>
      <c r="H35" s="62"/>
      <c r="I35" s="61">
        <f>'B-Tec_§44 Abs.1_Ing.-Bw._WW'!I29</f>
        <v>488804</v>
      </c>
      <c r="J35" s="60"/>
      <c r="K35" s="2"/>
    </row>
    <row r="36" spans="1:11" ht="18.75" thickBot="1" x14ac:dyDescent="0.3">
      <c r="A36" s="2"/>
      <c r="B36" s="10"/>
      <c r="C36" s="2"/>
      <c r="D36" s="2"/>
      <c r="E36" s="2"/>
      <c r="F36" s="2"/>
      <c r="G36" s="2"/>
      <c r="H36" s="62"/>
      <c r="I36" s="62"/>
      <c r="J36" s="28"/>
      <c r="K36" s="2"/>
    </row>
    <row r="37" spans="1:11" ht="18.75" thickBot="1" x14ac:dyDescent="0.3">
      <c r="A37" s="2"/>
      <c r="B37" s="10"/>
      <c r="C37" s="2" t="s">
        <v>32</v>
      </c>
      <c r="D37" s="2"/>
      <c r="E37" s="2"/>
      <c r="F37" s="2"/>
      <c r="G37" s="2"/>
      <c r="H37" s="62"/>
      <c r="I37" s="61">
        <f>'B-Tec_§44 Abs.1_Ing.-Bw._WW'!I31</f>
        <v>40774.44</v>
      </c>
      <c r="J37" s="60"/>
      <c r="K37" s="2"/>
    </row>
    <row r="38" spans="1:11" ht="18" x14ac:dyDescent="0.25">
      <c r="A38" s="2"/>
      <c r="B38" s="6"/>
      <c r="C38" s="5"/>
      <c r="D38" s="5"/>
      <c r="E38" s="5"/>
      <c r="F38" s="5"/>
      <c r="G38" s="5"/>
      <c r="H38" s="5"/>
      <c r="I38" s="5"/>
      <c r="J38" s="4"/>
      <c r="K38" s="5"/>
    </row>
    <row r="39" spans="1:11" ht="18" x14ac:dyDescent="0.25">
      <c r="A39" s="2"/>
      <c r="B39" s="10"/>
      <c r="C39" s="2"/>
      <c r="D39" s="2"/>
      <c r="E39" s="2"/>
      <c r="F39" s="2"/>
      <c r="G39" s="2"/>
      <c r="H39" s="2"/>
      <c r="I39" s="2"/>
      <c r="J39" s="2"/>
      <c r="K39" s="14"/>
    </row>
    <row r="40" spans="1:11" ht="18" x14ac:dyDescent="0.25">
      <c r="A40" s="2"/>
      <c r="B40" s="10"/>
      <c r="C40" s="2" t="s">
        <v>2</v>
      </c>
      <c r="D40" s="2"/>
      <c r="E40" s="2"/>
      <c r="F40" s="2"/>
      <c r="G40" s="2"/>
      <c r="H40" s="2"/>
      <c r="I40" s="2"/>
      <c r="J40" s="2"/>
      <c r="K40" s="13">
        <f>'B-Tec_§44 Abs.1_Ing.-Bw._WW'!P84</f>
        <v>31804.063199999997</v>
      </c>
    </row>
    <row r="41" spans="1:11" ht="18" x14ac:dyDescent="0.25">
      <c r="A41" s="2"/>
      <c r="B41" s="6"/>
      <c r="C41" s="5" t="s">
        <v>1</v>
      </c>
      <c r="D41" s="5"/>
      <c r="E41" s="5"/>
      <c r="F41" s="5"/>
      <c r="G41" s="5"/>
      <c r="H41" s="5"/>
      <c r="I41" s="5"/>
      <c r="J41" s="5"/>
      <c r="K41" s="12">
        <f>K40*0.19</f>
        <v>6042.7720079999999</v>
      </c>
    </row>
    <row r="42" spans="1:11" ht="8.25" customHeight="1" thickBot="1" x14ac:dyDescent="0.3">
      <c r="A42" s="2"/>
      <c r="B42" s="10"/>
      <c r="C42" s="2"/>
      <c r="D42" s="2"/>
      <c r="E42" s="2"/>
      <c r="F42" s="2"/>
      <c r="G42" s="2"/>
      <c r="H42" s="2"/>
      <c r="I42" s="2"/>
      <c r="J42" s="2"/>
      <c r="K42" s="11"/>
    </row>
    <row r="43" spans="1:11" ht="18.75" thickBot="1" x14ac:dyDescent="0.3">
      <c r="A43" s="2"/>
      <c r="B43" s="10"/>
      <c r="C43" s="8" t="s">
        <v>0</v>
      </c>
      <c r="D43" s="8"/>
      <c r="E43" s="8"/>
      <c r="F43" s="8"/>
      <c r="G43" s="8"/>
      <c r="H43" s="8"/>
      <c r="I43" s="8"/>
      <c r="J43" s="8"/>
      <c r="K43" s="86">
        <f>SUM(K40:K42)</f>
        <v>37846.835207999997</v>
      </c>
    </row>
    <row r="44" spans="1:11" ht="10.5" customHeight="1" x14ac:dyDescent="0.25">
      <c r="A44" s="2"/>
      <c r="B44" s="6"/>
      <c r="C44" s="5"/>
      <c r="D44" s="5"/>
      <c r="E44" s="5"/>
      <c r="F44" s="5"/>
      <c r="G44" s="5"/>
      <c r="H44" s="5"/>
      <c r="I44" s="5"/>
      <c r="J44" s="5"/>
      <c r="K44" s="4"/>
    </row>
    <row r="45" spans="1:11" ht="15" customHeight="1" x14ac:dyDescent="0.2"/>
    <row r="46" spans="1:11" ht="15" customHeight="1" x14ac:dyDescent="0.2"/>
    <row r="47" spans="1:11" s="2" customFormat="1" ht="15.75" customHeight="1" x14ac:dyDescent="0.25">
      <c r="D47" s="8" t="s">
        <v>67</v>
      </c>
    </row>
    <row r="48" spans="1:11" s="2" customFormat="1" ht="18" customHeight="1" x14ac:dyDescent="0.25">
      <c r="D48" s="111" t="s">
        <v>80</v>
      </c>
      <c r="E48" s="111"/>
      <c r="F48" s="111"/>
      <c r="G48" s="111"/>
      <c r="H48" s="111"/>
    </row>
    <row r="49" spans="2:11" s="2" customFormat="1" ht="9.75" customHeight="1" x14ac:dyDescent="0.25"/>
    <row r="50" spans="2:11" s="2" customFormat="1" ht="9.75" customHeight="1" x14ac:dyDescent="0.25">
      <c r="B50" s="59"/>
      <c r="C50" s="3"/>
      <c r="D50" s="3"/>
      <c r="E50" s="3"/>
      <c r="F50" s="3"/>
      <c r="G50" s="3"/>
      <c r="H50" s="3"/>
      <c r="I50" s="3"/>
      <c r="J50" s="63"/>
    </row>
    <row r="51" spans="2:11" s="2" customFormat="1" ht="18" x14ac:dyDescent="0.25">
      <c r="B51" s="10"/>
      <c r="C51" s="8" t="s">
        <v>37</v>
      </c>
      <c r="J51" s="29"/>
    </row>
    <row r="52" spans="2:11" s="2" customFormat="1" ht="18" x14ac:dyDescent="0.25">
      <c r="B52" s="10"/>
      <c r="C52" s="2" t="s">
        <v>36</v>
      </c>
      <c r="J52" s="29"/>
    </row>
    <row r="53" spans="2:11" s="2" customFormat="1" ht="18" x14ac:dyDescent="0.25">
      <c r="B53" s="10"/>
      <c r="C53" s="2" t="s">
        <v>35</v>
      </c>
      <c r="J53" s="29"/>
    </row>
    <row r="54" spans="2:11" s="2" customFormat="1" ht="18" x14ac:dyDescent="0.25">
      <c r="B54" s="10"/>
      <c r="C54" s="2" t="s">
        <v>68</v>
      </c>
      <c r="J54" s="29"/>
    </row>
    <row r="55" spans="2:11" s="2" customFormat="1" ht="9.75" customHeight="1" thickBot="1" x14ac:dyDescent="0.3">
      <c r="B55" s="10"/>
      <c r="J55" s="29"/>
    </row>
    <row r="56" spans="2:11" s="2" customFormat="1" ht="18.75" thickBot="1" x14ac:dyDescent="0.3">
      <c r="B56" s="10"/>
      <c r="C56" s="2" t="s">
        <v>33</v>
      </c>
      <c r="H56" s="62"/>
      <c r="I56" s="61">
        <f>'B-Tec_§48 Abs.1_Verkehrsanlagen'!I29</f>
        <v>1415335</v>
      </c>
      <c r="J56" s="60"/>
    </row>
    <row r="57" spans="2:11" s="2" customFormat="1" ht="9.75" customHeight="1" thickBot="1" x14ac:dyDescent="0.3">
      <c r="B57" s="10"/>
      <c r="H57" s="62"/>
      <c r="I57" s="62"/>
      <c r="J57" s="28"/>
    </row>
    <row r="58" spans="2:11" s="2" customFormat="1" ht="18.75" thickBot="1" x14ac:dyDescent="0.3">
      <c r="B58" s="10"/>
      <c r="C58" s="2" t="s">
        <v>32</v>
      </c>
      <c r="H58" s="62"/>
      <c r="I58" s="61">
        <f>'B-Tec_§48 Abs.1_Verkehrsanlagen'!I31</f>
        <v>105744.97</v>
      </c>
      <c r="J58" s="60"/>
    </row>
    <row r="59" spans="2:11" s="2" customFormat="1" ht="8.4499999999999993" customHeight="1" x14ac:dyDescent="0.25">
      <c r="B59" s="6"/>
      <c r="C59" s="5"/>
      <c r="D59" s="5"/>
      <c r="E59" s="5"/>
      <c r="F59" s="5"/>
      <c r="G59" s="5"/>
      <c r="H59" s="5"/>
      <c r="I59" s="5"/>
      <c r="J59" s="4"/>
      <c r="K59" s="5"/>
    </row>
    <row r="60" spans="2:11" s="2" customFormat="1" ht="18" x14ac:dyDescent="0.25">
      <c r="B60" s="10"/>
      <c r="K60" s="14"/>
    </row>
    <row r="61" spans="2:11" s="2" customFormat="1" ht="18" x14ac:dyDescent="0.25">
      <c r="B61" s="10"/>
      <c r="C61" s="2" t="s">
        <v>2</v>
      </c>
      <c r="K61" s="13">
        <f>'B-Tec_§48 Abs.1_Verkehrsanlagen'!P84</f>
        <v>82481.0766</v>
      </c>
    </row>
    <row r="62" spans="2:11" s="2" customFormat="1" ht="18" x14ac:dyDescent="0.25">
      <c r="B62" s="6"/>
      <c r="C62" s="5" t="s">
        <v>1</v>
      </c>
      <c r="D62" s="5"/>
      <c r="E62" s="5"/>
      <c r="F62" s="5"/>
      <c r="G62" s="5"/>
      <c r="H62" s="5"/>
      <c r="I62" s="5"/>
      <c r="J62" s="5"/>
      <c r="K62" s="12">
        <f>K61*0.19</f>
        <v>15671.404554000001</v>
      </c>
    </row>
    <row r="63" spans="2:11" s="2" customFormat="1" ht="9.75" customHeight="1" thickBot="1" x14ac:dyDescent="0.3">
      <c r="B63" s="10"/>
      <c r="K63" s="11"/>
    </row>
    <row r="64" spans="2:11" s="2" customFormat="1" ht="18.75" thickBot="1" x14ac:dyDescent="0.3">
      <c r="B64" s="10"/>
      <c r="C64" s="8" t="s">
        <v>75</v>
      </c>
      <c r="D64" s="8"/>
      <c r="E64" s="8"/>
      <c r="F64" s="8"/>
      <c r="G64" s="8"/>
      <c r="H64" s="8"/>
      <c r="I64" s="8"/>
      <c r="J64" s="8"/>
      <c r="K64" s="86">
        <f>SUM(K61:K63)</f>
        <v>98152.481154000008</v>
      </c>
    </row>
    <row r="65" spans="2:11" s="2" customFormat="1" ht="8.4499999999999993" customHeight="1" x14ac:dyDescent="0.25">
      <c r="B65" s="6"/>
      <c r="C65" s="5"/>
      <c r="D65" s="5"/>
      <c r="E65" s="5"/>
      <c r="F65" s="5"/>
      <c r="G65" s="5"/>
      <c r="H65" s="5"/>
      <c r="I65" s="5"/>
      <c r="J65" s="5"/>
      <c r="K65" s="4"/>
    </row>
    <row r="66" spans="2:11" ht="13.5" thickBot="1" x14ac:dyDescent="0.25">
      <c r="B66" s="90"/>
      <c r="C66" s="91"/>
      <c r="D66" s="91"/>
      <c r="E66" s="91"/>
      <c r="F66" s="91"/>
      <c r="G66" s="91"/>
      <c r="H66" s="91"/>
      <c r="I66" s="91"/>
      <c r="J66" s="91"/>
      <c r="K66" s="92"/>
    </row>
    <row r="67" spans="2:11" ht="18" x14ac:dyDescent="0.25">
      <c r="B67" s="93"/>
      <c r="C67" s="94" t="s">
        <v>74</v>
      </c>
      <c r="D67" s="95"/>
      <c r="E67" s="95"/>
      <c r="F67" s="95"/>
      <c r="G67" s="95"/>
      <c r="H67" s="95"/>
      <c r="I67" s="95"/>
      <c r="J67" s="95"/>
      <c r="K67" s="96">
        <f>K43+K22</f>
        <v>113278.49332799998</v>
      </c>
    </row>
  </sheetData>
  <mergeCells count="2">
    <mergeCell ref="D3:G3"/>
    <mergeCell ref="D48:H48"/>
  </mergeCells>
  <pageMargins left="0.70866141732283472" right="0.70866141732283472" top="0.74803149606299213" bottom="0.94488188976377963" header="0.31496062992125984" footer="0.62992125984251968"/>
  <pageSetup paperSize="9" scale="63" orientation="portrait" r:id="rId1"/>
  <headerFooter>
    <oddHeader xml:space="preserve">&amp;L&amp;12VG Werke Wirges
VG Wirges
W.Otschkowski&amp;R&amp;12erstellt: 14.04.2026
</oddHeader>
    <oddFooter>&amp;L20260323_71-72-11_Ausbau_Jahnstraße_Preisblaetter_LP_3-9.xlsx&amp;RSeite 1 von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633F-75B5-4675-B871-3078DD4F22F5}">
  <sheetPr>
    <pageSetUpPr fitToPage="1"/>
  </sheetPr>
  <dimension ref="B1:AMO89"/>
  <sheetViews>
    <sheetView topLeftCell="A51" zoomScale="85" zoomScaleNormal="85" zoomScaleSheetLayoutView="55" workbookViewId="0">
      <selection activeCell="G74" sqref="G74"/>
    </sheetView>
  </sheetViews>
  <sheetFormatPr baseColWidth="10" defaultColWidth="9.140625" defaultRowHeight="18" x14ac:dyDescent="0.25"/>
  <cols>
    <col min="1" max="1" width="3" style="1" customWidth="1"/>
    <col min="2" max="2" width="4" style="2" customWidth="1"/>
    <col min="3" max="3" width="18.28515625" style="2" customWidth="1"/>
    <col min="4" max="8" width="11.42578125" style="2" customWidth="1"/>
    <col min="9" max="9" width="20.85546875" style="2" customWidth="1"/>
    <col min="10" max="10" width="2" style="2" customWidth="1"/>
    <col min="11" max="11" width="1.42578125" style="2" customWidth="1"/>
    <col min="12" max="12" width="17.5703125" style="2" customWidth="1"/>
    <col min="13" max="13" width="1.42578125" style="2" customWidth="1"/>
    <col min="14" max="14" width="8" style="2" customWidth="1"/>
    <col min="15" max="15" width="7.28515625" style="2" customWidth="1"/>
    <col min="16" max="16" width="25.7109375" style="2" customWidth="1"/>
    <col min="17" max="19" width="11.42578125" style="2" customWidth="1"/>
    <col min="20" max="20" width="16.7109375" style="2" customWidth="1"/>
    <col min="21" max="22" width="11.42578125" style="2" customWidth="1"/>
    <col min="23" max="23" width="11.28515625" style="2" customWidth="1"/>
    <col min="24" max="1029" width="11.42578125" style="2" customWidth="1"/>
    <col min="1030" max="16384" width="9.140625" style="1"/>
  </cols>
  <sheetData>
    <row r="1" spans="2:18" s="2" customFormat="1" x14ac:dyDescent="0.25">
      <c r="B1" s="78" t="s">
        <v>51</v>
      </c>
      <c r="C1" s="77"/>
      <c r="D1" s="2" t="s">
        <v>50</v>
      </c>
    </row>
    <row r="2" spans="2:18" s="2" customFormat="1" x14ac:dyDescent="0.25">
      <c r="B2" s="75" t="s">
        <v>49</v>
      </c>
      <c r="C2" s="75"/>
      <c r="D2" s="76" t="s">
        <v>48</v>
      </c>
      <c r="E2" s="75"/>
      <c r="F2" s="75"/>
      <c r="G2" s="75"/>
      <c r="H2" s="75"/>
    </row>
    <row r="3" spans="2:18" s="2" customFormat="1" x14ac:dyDescent="0.25">
      <c r="B3" s="75" t="s">
        <v>47</v>
      </c>
      <c r="C3" s="75"/>
      <c r="D3" s="76" t="s">
        <v>46</v>
      </c>
      <c r="E3" s="75"/>
      <c r="F3" s="75"/>
      <c r="G3" s="75"/>
      <c r="H3" s="75"/>
    </row>
    <row r="6" spans="2:18" s="2" customFormat="1" ht="18.75" x14ac:dyDescent="0.3">
      <c r="D6" s="8" t="s">
        <v>76</v>
      </c>
      <c r="Q6" s="48"/>
      <c r="R6" s="48"/>
    </row>
    <row r="7" spans="2:18" s="2" customFormat="1" ht="18.75" x14ac:dyDescent="0.3">
      <c r="D7" s="2" t="s">
        <v>52</v>
      </c>
      <c r="O7"/>
      <c r="Q7" s="48"/>
      <c r="R7" s="48"/>
    </row>
    <row r="8" spans="2:18" s="2" customFormat="1" x14ac:dyDescent="0.25"/>
    <row r="9" spans="2:18" s="2" customFormat="1" x14ac:dyDescent="0.25">
      <c r="D9" s="8" t="s">
        <v>72</v>
      </c>
    </row>
    <row r="10" spans="2:18" s="2" customFormat="1" x14ac:dyDescent="0.25">
      <c r="D10" s="2" t="s">
        <v>77</v>
      </c>
    </row>
    <row r="11" spans="2:18" s="2" customFormat="1" ht="27.75" customHeight="1" x14ac:dyDescent="0.25">
      <c r="D11" s="74"/>
    </row>
    <row r="12" spans="2:18" s="2" customFormat="1" x14ac:dyDescent="0.25"/>
    <row r="13" spans="2:18" s="53" customFormat="1" ht="32.25" customHeight="1" x14ac:dyDescent="0.2">
      <c r="C13" s="73" t="s">
        <v>45</v>
      </c>
      <c r="L13" s="73" t="s">
        <v>44</v>
      </c>
      <c r="M13" s="73"/>
      <c r="N13" s="73"/>
      <c r="O13" s="73"/>
    </row>
    <row r="14" spans="2:18" s="2" customFormat="1" ht="18" customHeight="1" x14ac:dyDescent="0.25">
      <c r="D14" s="5"/>
      <c r="E14" s="5"/>
      <c r="F14" s="5"/>
      <c r="G14" s="5"/>
      <c r="H14" s="5"/>
      <c r="L14" s="72"/>
      <c r="M14" s="1"/>
      <c r="N14" s="114" t="s">
        <v>43</v>
      </c>
      <c r="O14" s="116" t="s">
        <v>42</v>
      </c>
      <c r="P14" s="117"/>
      <c r="Q14" s="64"/>
    </row>
    <row r="15" spans="2:18" s="2" customFormat="1" x14ac:dyDescent="0.25">
      <c r="D15" s="5"/>
      <c r="E15" s="5"/>
      <c r="F15" s="5"/>
      <c r="G15" s="5"/>
      <c r="H15" s="5"/>
      <c r="L15" s="71"/>
      <c r="N15" s="115"/>
      <c r="O15" s="118"/>
      <c r="P15" s="119"/>
      <c r="Q15" s="64"/>
    </row>
    <row r="16" spans="2:18" s="2" customFormat="1" ht="18" customHeight="1" x14ac:dyDescent="0.25">
      <c r="D16" s="69"/>
      <c r="E16" s="69"/>
      <c r="F16" s="69"/>
      <c r="G16" s="69"/>
      <c r="H16" s="69"/>
      <c r="O16" s="22"/>
      <c r="P16" s="67"/>
    </row>
    <row r="17" spans="2:17" s="2" customFormat="1" ht="18" customHeight="1" x14ac:dyDescent="0.25">
      <c r="D17" s="5"/>
      <c r="E17" s="5"/>
      <c r="F17" s="5"/>
      <c r="G17" s="5"/>
      <c r="H17" s="5"/>
      <c r="L17" s="70"/>
      <c r="N17" s="114" t="s">
        <v>41</v>
      </c>
      <c r="O17" s="116" t="s">
        <v>40</v>
      </c>
      <c r="P17" s="117"/>
      <c r="Q17" s="64"/>
    </row>
    <row r="18" spans="2:17" s="2" customFormat="1" x14ac:dyDescent="0.25">
      <c r="D18" s="69"/>
      <c r="E18" s="69"/>
      <c r="F18" s="69"/>
      <c r="G18" s="69"/>
      <c r="H18" s="69"/>
      <c r="L18" s="68"/>
      <c r="N18" s="115"/>
      <c r="O18" s="118"/>
      <c r="P18" s="119"/>
      <c r="Q18" s="64"/>
    </row>
    <row r="19" spans="2:17" s="2" customFormat="1" x14ac:dyDescent="0.25">
      <c r="D19" s="5"/>
      <c r="E19" s="5"/>
      <c r="F19" s="5"/>
      <c r="G19" s="5"/>
      <c r="H19" s="5"/>
      <c r="O19" s="22"/>
      <c r="P19" s="67"/>
    </row>
    <row r="20" spans="2:17" s="2" customFormat="1" ht="18" customHeight="1" x14ac:dyDescent="0.25">
      <c r="L20" s="66"/>
      <c r="N20" s="114" t="s">
        <v>39</v>
      </c>
      <c r="O20" s="116" t="s">
        <v>38</v>
      </c>
      <c r="P20" s="117"/>
      <c r="Q20" s="64"/>
    </row>
    <row r="21" spans="2:17" s="2" customFormat="1" x14ac:dyDescent="0.25">
      <c r="L21" s="65"/>
      <c r="N21" s="115"/>
      <c r="O21" s="118"/>
      <c r="P21" s="119"/>
      <c r="Q21" s="64"/>
    </row>
    <row r="22" spans="2:17" s="2" customFormat="1" ht="9.75" customHeight="1" x14ac:dyDescent="0.25"/>
    <row r="23" spans="2:17" s="2" customFormat="1" ht="9.75" customHeight="1" x14ac:dyDescent="0.25">
      <c r="B23" s="59"/>
      <c r="C23" s="3"/>
      <c r="D23" s="3"/>
      <c r="E23" s="3"/>
      <c r="F23" s="3"/>
      <c r="G23" s="3"/>
      <c r="H23" s="3"/>
      <c r="I23" s="3"/>
      <c r="J23" s="63"/>
    </row>
    <row r="24" spans="2:17" s="2" customFormat="1" x14ac:dyDescent="0.25">
      <c r="B24" s="10"/>
      <c r="C24" s="8" t="s">
        <v>37</v>
      </c>
      <c r="J24" s="29"/>
    </row>
    <row r="25" spans="2:17" s="2" customFormat="1" x14ac:dyDescent="0.25">
      <c r="B25" s="10"/>
      <c r="C25" s="2" t="s">
        <v>36</v>
      </c>
      <c r="J25" s="29"/>
    </row>
    <row r="26" spans="2:17" s="2" customFormat="1" x14ac:dyDescent="0.25">
      <c r="B26" s="10"/>
      <c r="C26" s="2" t="s">
        <v>35</v>
      </c>
      <c r="J26" s="29"/>
    </row>
    <row r="27" spans="2:17" s="2" customFormat="1" x14ac:dyDescent="0.25">
      <c r="B27" s="10"/>
      <c r="C27" s="2" t="s">
        <v>34</v>
      </c>
      <c r="J27" s="29"/>
    </row>
    <row r="28" spans="2:17" s="2" customFormat="1" ht="9.75" customHeight="1" thickBot="1" x14ac:dyDescent="0.3">
      <c r="B28" s="10"/>
      <c r="J28" s="29"/>
    </row>
    <row r="29" spans="2:17" s="2" customFormat="1" ht="18.75" thickBot="1" x14ac:dyDescent="0.3">
      <c r="B29" s="10"/>
      <c r="C29" s="2" t="s">
        <v>33</v>
      </c>
      <c r="H29" s="62"/>
      <c r="I29" s="61">
        <v>989828</v>
      </c>
      <c r="J29" s="60"/>
    </row>
    <row r="30" spans="2:17" s="2" customFormat="1" ht="9.75" customHeight="1" thickBot="1" x14ac:dyDescent="0.3">
      <c r="B30" s="10"/>
      <c r="H30" s="62"/>
      <c r="I30" s="62"/>
      <c r="J30" s="28"/>
    </row>
    <row r="31" spans="2:17" s="2" customFormat="1" ht="18.75" thickBot="1" x14ac:dyDescent="0.3">
      <c r="B31" s="10"/>
      <c r="C31" s="2" t="s">
        <v>32</v>
      </c>
      <c r="H31" s="62"/>
      <c r="I31" s="61">
        <v>81266.600000000006</v>
      </c>
      <c r="J31" s="60"/>
    </row>
    <row r="32" spans="2:17" s="2" customFormat="1" ht="8.4499999999999993" customHeight="1" x14ac:dyDescent="0.25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</row>
    <row r="33" spans="2:19" s="2" customFormat="1" ht="8.4499999999999993" customHeight="1" x14ac:dyDescent="0.25">
      <c r="B33" s="59"/>
      <c r="K33" s="59"/>
      <c r="P33" s="29"/>
    </row>
    <row r="34" spans="2:19" s="2" customFormat="1" x14ac:dyDescent="0.25">
      <c r="B34" s="10"/>
      <c r="D34" s="8" t="s">
        <v>31</v>
      </c>
      <c r="K34" s="10"/>
      <c r="P34" s="29"/>
    </row>
    <row r="35" spans="2:19" s="53" customFormat="1" ht="24.75" customHeight="1" x14ac:dyDescent="0.2">
      <c r="B35" s="58"/>
      <c r="C35" s="57"/>
      <c r="D35" s="57"/>
      <c r="E35" s="57"/>
      <c r="F35" s="57"/>
      <c r="G35" s="57"/>
      <c r="H35" s="57"/>
      <c r="I35" s="55" t="s">
        <v>30</v>
      </c>
      <c r="J35" s="55"/>
      <c r="K35" s="56"/>
      <c r="L35" s="55" t="s">
        <v>29</v>
      </c>
      <c r="M35" s="55"/>
      <c r="N35" s="55"/>
      <c r="O35" s="55"/>
      <c r="P35" s="54" t="s">
        <v>28</v>
      </c>
    </row>
    <row r="36" spans="2:19" s="2" customFormat="1" ht="18" customHeight="1" x14ac:dyDescent="0.25">
      <c r="B36" s="31" t="s">
        <v>27</v>
      </c>
      <c r="C36" s="2" t="s">
        <v>26</v>
      </c>
      <c r="I36" s="52">
        <v>0.02</v>
      </c>
      <c r="J36" s="47"/>
      <c r="K36" s="10"/>
      <c r="L36" s="51">
        <v>0</v>
      </c>
      <c r="M36" s="49"/>
      <c r="N36" s="112" t="s">
        <v>60</v>
      </c>
      <c r="O36" s="112"/>
      <c r="P36" s="28">
        <f>I31*L36</f>
        <v>0</v>
      </c>
    </row>
    <row r="37" spans="2:19" s="2" customFormat="1" x14ac:dyDescent="0.25">
      <c r="B37" s="31" t="s">
        <v>25</v>
      </c>
      <c r="C37" s="2" t="s">
        <v>24</v>
      </c>
      <c r="I37" s="45">
        <v>0.2</v>
      </c>
      <c r="J37" s="47"/>
      <c r="K37" s="10"/>
      <c r="L37" s="50">
        <v>0</v>
      </c>
      <c r="M37" s="49"/>
      <c r="N37" s="113"/>
      <c r="O37" s="113"/>
      <c r="P37" s="28">
        <f>I31*L37</f>
        <v>0</v>
      </c>
    </row>
    <row r="38" spans="2:19" s="2" customFormat="1" ht="18.75" x14ac:dyDescent="0.3">
      <c r="B38" s="31" t="s">
        <v>23</v>
      </c>
      <c r="C38" s="2" t="s">
        <v>22</v>
      </c>
      <c r="I38" s="45">
        <v>0.25</v>
      </c>
      <c r="J38" s="47"/>
      <c r="K38" s="10"/>
      <c r="L38" s="50">
        <v>0.25</v>
      </c>
      <c r="M38" s="49"/>
      <c r="N38" s="113"/>
      <c r="O38" s="113"/>
      <c r="P38" s="28">
        <f>I31*L38</f>
        <v>20316.650000000001</v>
      </c>
      <c r="R38" s="48"/>
      <c r="S38" s="48"/>
    </row>
    <row r="39" spans="2:19" s="2" customFormat="1" x14ac:dyDescent="0.25">
      <c r="B39" s="31" t="s">
        <v>21</v>
      </c>
      <c r="C39" s="2" t="s">
        <v>20</v>
      </c>
      <c r="I39" s="45">
        <v>0.05</v>
      </c>
      <c r="J39" s="47"/>
      <c r="K39" s="10"/>
      <c r="L39" s="45">
        <v>0.05</v>
      </c>
      <c r="M39" s="44"/>
      <c r="N39" s="44"/>
      <c r="O39" s="44"/>
      <c r="P39" s="28">
        <f>I31*L39</f>
        <v>4063.3300000000004</v>
      </c>
    </row>
    <row r="40" spans="2:19" s="2" customFormat="1" x14ac:dyDescent="0.25">
      <c r="B40" s="31" t="s">
        <v>19</v>
      </c>
      <c r="C40" s="2" t="s">
        <v>57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12189.99</v>
      </c>
    </row>
    <row r="41" spans="2:19" s="2" customFormat="1" x14ac:dyDescent="0.25">
      <c r="B41" s="31" t="s">
        <v>18</v>
      </c>
      <c r="C41" s="2" t="s">
        <v>17</v>
      </c>
      <c r="I41" s="46">
        <v>0.13</v>
      </c>
      <c r="J41" s="41"/>
      <c r="K41" s="10"/>
      <c r="L41" s="45">
        <f t="shared" si="0"/>
        <v>0.13</v>
      </c>
      <c r="M41" s="44"/>
      <c r="N41" s="44"/>
      <c r="O41" s="44"/>
      <c r="P41" s="28">
        <f>I31*L41</f>
        <v>10564.658000000001</v>
      </c>
    </row>
    <row r="42" spans="2:19" s="2" customFormat="1" x14ac:dyDescent="0.25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3250.6640000000002</v>
      </c>
    </row>
    <row r="43" spans="2:19" s="2" customFormat="1" x14ac:dyDescent="0.25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12189.99</v>
      </c>
    </row>
    <row r="44" spans="2:19" s="2" customFormat="1" x14ac:dyDescent="0.25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812.66600000000005</v>
      </c>
    </row>
    <row r="45" spans="2:19" s="2" customFormat="1" x14ac:dyDescent="0.25">
      <c r="B45" s="31"/>
      <c r="C45" s="8" t="s">
        <v>61</v>
      </c>
      <c r="I45" s="36">
        <f>SUM(I36:I44)</f>
        <v>1</v>
      </c>
      <c r="J45" s="37"/>
      <c r="K45" s="10"/>
      <c r="L45" s="36">
        <f>SUM(L36:L44)</f>
        <v>0.78</v>
      </c>
      <c r="M45" s="35"/>
      <c r="N45" s="35"/>
      <c r="O45" s="35"/>
      <c r="P45" s="34">
        <f>SUM(P36:P44)</f>
        <v>63387.947999999997</v>
      </c>
    </row>
    <row r="46" spans="2:19" s="2" customFormat="1" ht="8.4499999999999993" customHeight="1" x14ac:dyDescent="0.25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</row>
    <row r="47" spans="2:19" s="2" customFormat="1" ht="9.75" customHeight="1" x14ac:dyDescent="0.25">
      <c r="B47" s="31"/>
      <c r="K47" s="10"/>
      <c r="P47" s="29"/>
    </row>
    <row r="48" spans="2:19" s="2" customFormat="1" x14ac:dyDescent="0.25">
      <c r="B48" s="31"/>
      <c r="C48" s="2" t="s">
        <v>10</v>
      </c>
      <c r="I48" s="32">
        <v>0</v>
      </c>
      <c r="J48" s="33"/>
      <c r="K48" s="10"/>
      <c r="L48" s="107"/>
      <c r="M48" s="26"/>
      <c r="N48" s="26"/>
      <c r="O48" s="26"/>
      <c r="P48" s="28">
        <f>L48*P45</f>
        <v>0</v>
      </c>
    </row>
    <row r="49" spans="2:17" s="2" customFormat="1" ht="8.4499999999999993" customHeight="1" x14ac:dyDescent="0.25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</row>
    <row r="50" spans="2:17" s="2" customFormat="1" ht="9.75" customHeight="1" x14ac:dyDescent="0.25">
      <c r="B50" s="31"/>
      <c r="K50" s="10"/>
      <c r="P50" s="29"/>
    </row>
    <row r="51" spans="2:17" s="2" customFormat="1" ht="21.2" customHeight="1" x14ac:dyDescent="0.25">
      <c r="B51" s="31"/>
      <c r="C51" s="77" t="s">
        <v>9</v>
      </c>
      <c r="K51" s="10"/>
      <c r="P51" s="29"/>
    </row>
    <row r="52" spans="2:17" s="2" customFormat="1" x14ac:dyDescent="0.25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</row>
    <row r="53" spans="2:17" s="2" customFormat="1" x14ac:dyDescent="0.25">
      <c r="B53" s="31"/>
      <c r="I53" s="30"/>
      <c r="J53" s="30"/>
      <c r="K53" s="10"/>
      <c r="L53" s="26"/>
      <c r="M53" s="26"/>
      <c r="N53" s="26"/>
      <c r="O53" s="26"/>
      <c r="P53" s="28"/>
    </row>
    <row r="54" spans="2:17" s="2" customFormat="1" x14ac:dyDescent="0.25">
      <c r="B54" s="83"/>
      <c r="C54" s="3"/>
      <c r="D54" s="3"/>
      <c r="E54" s="3"/>
      <c r="F54" s="3"/>
      <c r="G54" s="3"/>
      <c r="H54" s="3"/>
      <c r="I54" s="81"/>
      <c r="J54" s="81"/>
      <c r="K54" s="59"/>
      <c r="L54" s="79"/>
      <c r="M54" s="79"/>
      <c r="N54" s="79"/>
      <c r="O54" s="79"/>
      <c r="P54" s="82"/>
      <c r="Q54" s="10"/>
    </row>
    <row r="55" spans="2:17" s="2" customFormat="1" x14ac:dyDescent="0.25">
      <c r="B55" s="31"/>
      <c r="C55" s="77" t="s">
        <v>58</v>
      </c>
      <c r="I55" s="30"/>
      <c r="J55" s="30"/>
      <c r="K55" s="10"/>
      <c r="L55" s="26"/>
      <c r="M55" s="26"/>
      <c r="N55" s="26"/>
      <c r="O55" s="26"/>
      <c r="P55" s="28"/>
    </row>
    <row r="56" spans="2:17" s="2" customFormat="1" x14ac:dyDescent="0.25">
      <c r="B56" s="31"/>
      <c r="C56" s="2" t="s">
        <v>54</v>
      </c>
      <c r="H56" s="2">
        <v>10</v>
      </c>
      <c r="I56" s="30" t="s">
        <v>56</v>
      </c>
      <c r="J56" s="30"/>
      <c r="K56" s="10"/>
      <c r="L56" s="84"/>
      <c r="M56" s="26"/>
      <c r="N56" s="26"/>
      <c r="O56" s="26"/>
      <c r="P56" s="28">
        <f>L56*H56</f>
        <v>0</v>
      </c>
    </row>
    <row r="57" spans="2:17" s="2" customFormat="1" x14ac:dyDescent="0.25">
      <c r="B57" s="31"/>
      <c r="C57" s="2" t="s">
        <v>55</v>
      </c>
      <c r="I57" s="30" t="s">
        <v>53</v>
      </c>
      <c r="J57" s="30"/>
      <c r="K57" s="10"/>
      <c r="L57" s="84"/>
      <c r="M57" s="26"/>
      <c r="N57" s="26"/>
      <c r="O57" s="26"/>
      <c r="P57" s="28">
        <f t="shared" ref="P57" si="1">L57</f>
        <v>0</v>
      </c>
    </row>
    <row r="58" spans="2:17" s="2" customFormat="1" x14ac:dyDescent="0.25">
      <c r="B58" s="31"/>
      <c r="C58" s="2" t="s">
        <v>79</v>
      </c>
      <c r="H58" s="2">
        <v>8</v>
      </c>
      <c r="I58" s="30" t="s">
        <v>56</v>
      </c>
      <c r="J58" s="30"/>
      <c r="K58" s="10"/>
      <c r="L58" s="84"/>
      <c r="M58" s="26"/>
      <c r="N58" s="26"/>
      <c r="O58" s="26"/>
      <c r="P58" s="28">
        <f>L58*H58</f>
        <v>0</v>
      </c>
    </row>
    <row r="59" spans="2:17" s="2" customFormat="1" x14ac:dyDescent="0.25">
      <c r="B59" s="31"/>
      <c r="I59" s="30"/>
      <c r="J59" s="30"/>
      <c r="K59" s="10"/>
      <c r="L59" s="85"/>
      <c r="M59" s="26"/>
      <c r="N59" s="26"/>
      <c r="O59" s="26"/>
      <c r="P59" s="28"/>
    </row>
    <row r="60" spans="2:17" s="2" customFormat="1" x14ac:dyDescent="0.25">
      <c r="B60" s="31"/>
      <c r="C60" s="8" t="s">
        <v>59</v>
      </c>
      <c r="I60" s="30"/>
      <c r="J60" s="30"/>
      <c r="K60" s="10"/>
      <c r="L60" s="80"/>
      <c r="M60" s="26"/>
      <c r="N60" s="26"/>
      <c r="O60" s="26"/>
      <c r="P60" s="34">
        <f>SUM(P56:P59)</f>
        <v>0</v>
      </c>
    </row>
    <row r="61" spans="2:17" s="2" customFormat="1" x14ac:dyDescent="0.25">
      <c r="B61" s="31"/>
      <c r="I61" s="30"/>
      <c r="J61" s="30"/>
      <c r="K61" s="10"/>
      <c r="L61" s="26"/>
      <c r="M61" s="26"/>
      <c r="N61" s="26"/>
      <c r="O61" s="26"/>
      <c r="P61" s="28"/>
    </row>
    <row r="62" spans="2:17" s="2" customFormat="1" ht="8.4499999999999993" customHeight="1" x14ac:dyDescent="0.25">
      <c r="B62" s="6"/>
      <c r="C62" s="5"/>
      <c r="D62" s="5"/>
      <c r="E62" s="5"/>
      <c r="F62" s="5"/>
      <c r="G62" s="5"/>
      <c r="H62" s="5"/>
      <c r="I62" s="23"/>
      <c r="J62" s="23"/>
      <c r="K62" s="6"/>
      <c r="L62" s="5"/>
      <c r="M62" s="5"/>
      <c r="N62" s="5"/>
      <c r="O62" s="5"/>
      <c r="P62" s="4"/>
    </row>
    <row r="63" spans="2:17" s="2" customFormat="1" ht="9.75" customHeight="1" x14ac:dyDescent="0.25">
      <c r="B63" s="10"/>
      <c r="I63" s="22"/>
      <c r="J63" s="22"/>
      <c r="K63" s="10"/>
      <c r="P63" s="29"/>
    </row>
    <row r="64" spans="2:17" s="2" customFormat="1" x14ac:dyDescent="0.25">
      <c r="B64" s="10"/>
      <c r="C64" s="2" t="s">
        <v>7</v>
      </c>
      <c r="I64" s="22" t="s">
        <v>3</v>
      </c>
      <c r="J64" s="22"/>
      <c r="K64" s="10"/>
      <c r="L64" s="21"/>
      <c r="M64" s="18"/>
      <c r="N64" s="18"/>
      <c r="O64" s="18"/>
      <c r="P64" s="28">
        <f>L64*P45</f>
        <v>0</v>
      </c>
    </row>
    <row r="65" spans="2:16" s="2" customFormat="1" ht="8.4499999999999993" customHeight="1" x14ac:dyDescent="0.25">
      <c r="B65" s="6"/>
      <c r="C65" s="5"/>
      <c r="D65" s="5"/>
      <c r="E65" s="5"/>
      <c r="F65" s="5"/>
      <c r="G65" s="5"/>
      <c r="H65" s="5"/>
      <c r="I65" s="23"/>
      <c r="J65" s="23"/>
      <c r="K65" s="6"/>
      <c r="L65" s="5"/>
      <c r="M65" s="5"/>
      <c r="N65" s="5"/>
      <c r="O65" s="5"/>
      <c r="P65" s="4"/>
    </row>
    <row r="66" spans="2:16" s="2" customFormat="1" ht="9.75" customHeight="1" x14ac:dyDescent="0.25">
      <c r="B66" s="10"/>
      <c r="I66" s="22"/>
      <c r="J66" s="22"/>
      <c r="K66" s="10"/>
      <c r="P66" s="14"/>
    </row>
    <row r="67" spans="2:16" s="2" customFormat="1" x14ac:dyDescent="0.25">
      <c r="B67" s="10"/>
      <c r="C67" s="2" t="s">
        <v>5</v>
      </c>
      <c r="I67" s="22" t="s">
        <v>3</v>
      </c>
      <c r="J67" s="22"/>
      <c r="K67" s="10"/>
      <c r="L67" s="27"/>
      <c r="M67" s="26"/>
      <c r="N67" s="26"/>
      <c r="O67" s="26"/>
      <c r="P67" s="25"/>
    </row>
    <row r="68" spans="2:16" s="2" customFormat="1" ht="8.4499999999999993" customHeight="1" x14ac:dyDescent="0.25">
      <c r="B68" s="6"/>
      <c r="C68" s="5"/>
      <c r="D68" s="5"/>
      <c r="E68" s="5"/>
      <c r="F68" s="5"/>
      <c r="G68" s="5"/>
      <c r="H68" s="5"/>
      <c r="I68" s="23"/>
      <c r="J68" s="23"/>
      <c r="K68" s="6"/>
      <c r="L68" s="5"/>
      <c r="M68" s="5"/>
      <c r="N68" s="5"/>
      <c r="O68" s="5"/>
      <c r="P68" s="24"/>
    </row>
    <row r="69" spans="2:16" s="2" customFormat="1" ht="9.75" customHeight="1" x14ac:dyDescent="0.25">
      <c r="B69" s="10"/>
      <c r="I69" s="22"/>
      <c r="J69" s="22"/>
      <c r="K69" s="10"/>
      <c r="P69" s="14"/>
    </row>
    <row r="70" spans="2:16" s="2" customFormat="1" x14ac:dyDescent="0.25">
      <c r="B70" s="10"/>
      <c r="C70" s="2" t="s">
        <v>63</v>
      </c>
      <c r="I70" s="22"/>
      <c r="J70" s="22"/>
      <c r="K70" s="10"/>
      <c r="P70" s="13">
        <f>P45+P48</f>
        <v>63387.947999999997</v>
      </c>
    </row>
    <row r="71" spans="2:16" s="2" customFormat="1" x14ac:dyDescent="0.25">
      <c r="B71" s="10"/>
      <c r="C71" s="2" t="s">
        <v>62</v>
      </c>
      <c r="I71" s="22"/>
      <c r="J71" s="22"/>
      <c r="K71" s="10"/>
      <c r="P71" s="20">
        <f>P52</f>
        <v>0</v>
      </c>
    </row>
    <row r="72" spans="2:16" s="2" customFormat="1" x14ac:dyDescent="0.25">
      <c r="B72" s="10"/>
      <c r="C72" s="2" t="s">
        <v>6</v>
      </c>
      <c r="I72" s="22"/>
      <c r="J72" s="22"/>
      <c r="K72" s="10"/>
      <c r="P72" s="12">
        <f>P60</f>
        <v>0</v>
      </c>
    </row>
    <row r="73" spans="2:16" s="2" customFormat="1" x14ac:dyDescent="0.25">
      <c r="B73" s="10"/>
      <c r="I73" s="22"/>
      <c r="J73" s="22"/>
      <c r="K73" s="10"/>
      <c r="P73" s="14"/>
    </row>
    <row r="74" spans="2:16" s="2" customFormat="1" x14ac:dyDescent="0.25">
      <c r="B74" s="10"/>
      <c r="C74" s="2" t="s">
        <v>64</v>
      </c>
      <c r="I74" s="22"/>
      <c r="J74" s="22"/>
      <c r="K74" s="10"/>
      <c r="P74" s="13">
        <f>P70+P71+P72</f>
        <v>63387.947999999997</v>
      </c>
    </row>
    <row r="75" spans="2:16" s="2" customFormat="1" x14ac:dyDescent="0.25">
      <c r="B75" s="10"/>
      <c r="C75" s="2" t="s">
        <v>65</v>
      </c>
      <c r="I75" s="22"/>
      <c r="J75" s="22"/>
      <c r="K75" s="10"/>
      <c r="P75" s="20">
        <f>L67*P74</f>
        <v>0</v>
      </c>
    </row>
    <row r="76" spans="2:16" s="2" customFormat="1" ht="8.4499999999999993" customHeight="1" x14ac:dyDescent="0.25">
      <c r="B76" s="6"/>
      <c r="C76" s="5"/>
      <c r="D76" s="5"/>
      <c r="E76" s="5"/>
      <c r="F76" s="5"/>
      <c r="G76" s="5"/>
      <c r="H76" s="5"/>
      <c r="I76" s="23"/>
      <c r="J76" s="23"/>
      <c r="K76" s="6"/>
      <c r="L76" s="5"/>
      <c r="M76" s="5"/>
      <c r="N76" s="5"/>
      <c r="O76" s="5"/>
      <c r="P76" s="15"/>
    </row>
    <row r="77" spans="2:16" s="2" customFormat="1" x14ac:dyDescent="0.25">
      <c r="B77" s="10"/>
      <c r="C77" s="2" t="s">
        <v>61</v>
      </c>
      <c r="I77" s="22"/>
      <c r="J77" s="22"/>
      <c r="K77" s="10"/>
      <c r="P77" s="13">
        <f>P74+P75</f>
        <v>63387.947999999997</v>
      </c>
    </row>
    <row r="78" spans="2:16" s="2" customFormat="1" x14ac:dyDescent="0.25">
      <c r="B78" s="10"/>
      <c r="I78" s="22"/>
      <c r="J78" s="22"/>
      <c r="K78" s="10"/>
      <c r="P78" s="13"/>
    </row>
    <row r="79" spans="2:16" s="2" customFormat="1" x14ac:dyDescent="0.25">
      <c r="B79" s="10"/>
      <c r="C79" s="2" t="s">
        <v>4</v>
      </c>
      <c r="I79" s="22" t="s">
        <v>3</v>
      </c>
      <c r="J79" s="22"/>
      <c r="K79" s="10"/>
      <c r="L79" s="21"/>
      <c r="M79" s="18"/>
      <c r="N79" s="18"/>
      <c r="O79" s="18"/>
      <c r="P79" s="20">
        <f>-P77*L79</f>
        <v>0</v>
      </c>
    </row>
    <row r="80" spans="2:16" s="2" customFormat="1" x14ac:dyDescent="0.25">
      <c r="B80" s="10"/>
      <c r="C80" s="5"/>
      <c r="D80" s="5"/>
      <c r="E80" s="5"/>
      <c r="F80" s="5"/>
      <c r="G80" s="5"/>
      <c r="H80" s="5"/>
      <c r="I80" s="19"/>
      <c r="J80" s="19"/>
      <c r="K80" s="10"/>
      <c r="L80" s="18"/>
      <c r="M80" s="18"/>
      <c r="N80" s="18"/>
      <c r="O80" s="18"/>
      <c r="P80" s="13"/>
    </row>
    <row r="81" spans="2:16" s="2" customFormat="1" x14ac:dyDescent="0.25">
      <c r="B81" s="10"/>
      <c r="C81" s="5"/>
      <c r="D81" s="5"/>
      <c r="E81" s="5"/>
      <c r="F81" s="5"/>
      <c r="G81" s="5"/>
      <c r="H81" s="5"/>
      <c r="I81" s="19"/>
      <c r="J81" s="19"/>
      <c r="K81" s="10"/>
      <c r="L81" s="18"/>
      <c r="M81" s="18"/>
      <c r="N81" s="18"/>
      <c r="O81" s="18"/>
      <c r="P81" s="13"/>
    </row>
    <row r="82" spans="2:16" s="2" customFormat="1" ht="21.75" customHeight="1" x14ac:dyDescent="0.25">
      <c r="B82" s="6"/>
      <c r="C82" s="5"/>
      <c r="D82" s="5"/>
      <c r="E82" s="5"/>
      <c r="F82" s="5"/>
      <c r="G82" s="5"/>
      <c r="H82" s="5"/>
      <c r="I82" s="17"/>
      <c r="J82" s="17"/>
      <c r="K82" s="6"/>
      <c r="L82" s="16"/>
      <c r="M82" s="16"/>
      <c r="N82" s="16"/>
      <c r="O82" s="16"/>
      <c r="P82" s="15"/>
    </row>
    <row r="83" spans="2:16" s="2" customFormat="1" x14ac:dyDescent="0.25">
      <c r="B83" s="10"/>
      <c r="K83" s="10"/>
      <c r="P83" s="14"/>
    </row>
    <row r="84" spans="2:16" s="2" customFormat="1" x14ac:dyDescent="0.25">
      <c r="B84" s="10"/>
      <c r="C84" s="2" t="s">
        <v>2</v>
      </c>
      <c r="K84" s="10"/>
      <c r="P84" s="13">
        <f>SUM(P77:P82)</f>
        <v>63387.947999999997</v>
      </c>
    </row>
    <row r="85" spans="2:16" s="2" customFormat="1" x14ac:dyDescent="0.25">
      <c r="B85" s="6"/>
      <c r="C85" s="5" t="s">
        <v>1</v>
      </c>
      <c r="D85" s="5"/>
      <c r="E85" s="5"/>
      <c r="F85" s="5"/>
      <c r="G85" s="5"/>
      <c r="H85" s="5"/>
      <c r="I85" s="5"/>
      <c r="J85" s="5"/>
      <c r="K85" s="6"/>
      <c r="L85" s="5"/>
      <c r="M85" s="5"/>
      <c r="N85" s="5"/>
      <c r="O85" s="5"/>
      <c r="P85" s="12">
        <f>P84*0.19</f>
        <v>12043.71012</v>
      </c>
    </row>
    <row r="86" spans="2:16" s="2" customFormat="1" ht="9.75" customHeight="1" thickBot="1" x14ac:dyDescent="0.3">
      <c r="B86" s="10"/>
      <c r="K86" s="10"/>
      <c r="P86" s="11"/>
    </row>
    <row r="87" spans="2:16" s="2" customFormat="1" ht="18.75" thickBot="1" x14ac:dyDescent="0.3">
      <c r="B87" s="10"/>
      <c r="C87" s="8" t="s">
        <v>0</v>
      </c>
      <c r="D87" s="8"/>
      <c r="E87" s="8"/>
      <c r="F87" s="8"/>
      <c r="G87" s="8"/>
      <c r="H87" s="8"/>
      <c r="I87" s="8"/>
      <c r="J87" s="8"/>
      <c r="K87" s="9"/>
      <c r="L87" s="8"/>
      <c r="M87" s="8"/>
      <c r="N87" s="8"/>
      <c r="O87" s="8"/>
      <c r="P87" s="7">
        <f>P84+P85</f>
        <v>75431.658119999993</v>
      </c>
    </row>
    <row r="88" spans="2:16" s="2" customFormat="1" ht="8.4499999999999993" customHeight="1" x14ac:dyDescent="0.25">
      <c r="B88" s="6"/>
      <c r="C88" s="5"/>
      <c r="D88" s="5"/>
      <c r="E88" s="5"/>
      <c r="F88" s="5"/>
      <c r="G88" s="5"/>
      <c r="H88" s="5"/>
      <c r="I88" s="5"/>
      <c r="J88" s="5"/>
      <c r="K88" s="6"/>
      <c r="L88" s="5"/>
      <c r="M88" s="5"/>
      <c r="N88" s="5"/>
      <c r="O88" s="5"/>
      <c r="P88" s="4"/>
    </row>
    <row r="89" spans="2:16" s="2" customFormat="1" x14ac:dyDescent="0.25">
      <c r="I89" s="3"/>
      <c r="P89" s="3"/>
    </row>
  </sheetData>
  <mergeCells count="7">
    <mergeCell ref="N36:O38"/>
    <mergeCell ref="N14:N15"/>
    <mergeCell ref="O14:P15"/>
    <mergeCell ref="N17:N18"/>
    <mergeCell ref="O17:P18"/>
    <mergeCell ref="N20:N21"/>
    <mergeCell ref="O20:P21"/>
  </mergeCells>
  <hyperlinks>
    <hyperlink ref="D2" r:id="rId1" xr:uid="{1B987E79-32DC-4560-9329-FFF270D5950B}"/>
    <hyperlink ref="D3" r:id="rId2" xr:uid="{476A82BF-5325-40E0-A142-806273A49C10}"/>
  </hyperlinks>
  <pageMargins left="0.70866141732283472" right="0.70866141732283472" top="0.74803149606299213" bottom="0.94488188976377963" header="0.31496062992125984" footer="0.62992125984251968"/>
  <pageSetup paperSize="9" scale="48" firstPageNumber="0" orientation="portrait" r:id="rId3"/>
  <headerFooter>
    <oddHeader xml:space="preserve">&amp;L&amp;12VG Werke Wirges
VG Wirges
W.Otschkowski&amp;R&amp;12erstellt: 14.034.2026
</oddHeader>
    <oddFooter>&amp;L&amp;12&amp;F&amp;C&amp;14&amp;A&amp;R&amp;12Seite &amp;P von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93C4-DB0B-40C7-94C4-F0CE17F3B9C6}">
  <sheetPr>
    <pageSetUpPr fitToPage="1"/>
  </sheetPr>
  <dimension ref="B1:AMO89"/>
  <sheetViews>
    <sheetView zoomScale="85" zoomScaleNormal="85" zoomScaleSheetLayoutView="55" workbookViewId="0">
      <selection activeCell="F60" sqref="F60"/>
    </sheetView>
  </sheetViews>
  <sheetFormatPr baseColWidth="10" defaultColWidth="9.140625" defaultRowHeight="18" x14ac:dyDescent="0.25"/>
  <cols>
    <col min="1" max="1" width="3" style="1" customWidth="1"/>
    <col min="2" max="2" width="4" style="2" customWidth="1"/>
    <col min="3" max="3" width="18.28515625" style="2" customWidth="1"/>
    <col min="4" max="8" width="11.42578125" style="2" customWidth="1"/>
    <col min="9" max="9" width="17.85546875" style="2" customWidth="1"/>
    <col min="10" max="10" width="2" style="2" customWidth="1"/>
    <col min="11" max="11" width="1.42578125" style="2" customWidth="1"/>
    <col min="12" max="12" width="17.5703125" style="2" customWidth="1"/>
    <col min="13" max="13" width="1.42578125" style="2" customWidth="1"/>
    <col min="14" max="14" width="8" style="2" customWidth="1"/>
    <col min="15" max="15" width="7.28515625" style="2" customWidth="1"/>
    <col min="16" max="16" width="25.7109375" style="2" customWidth="1"/>
    <col min="17" max="19" width="11.42578125" style="2" customWidth="1"/>
    <col min="20" max="20" width="16.7109375" style="2" customWidth="1"/>
    <col min="21" max="22" width="11.42578125" style="2" customWidth="1"/>
    <col min="23" max="23" width="11.28515625" style="2" customWidth="1"/>
    <col min="24" max="1029" width="11.42578125" style="2" customWidth="1"/>
    <col min="1030" max="16384" width="9.140625" style="1"/>
  </cols>
  <sheetData>
    <row r="1" spans="2:18" s="2" customFormat="1" x14ac:dyDescent="0.25">
      <c r="B1" s="78" t="s">
        <v>51</v>
      </c>
      <c r="C1" s="77"/>
      <c r="D1" s="2" t="s">
        <v>50</v>
      </c>
    </row>
    <row r="2" spans="2:18" s="2" customFormat="1" x14ac:dyDescent="0.25">
      <c r="B2" s="75" t="s">
        <v>49</v>
      </c>
      <c r="C2" s="75"/>
      <c r="D2" s="76" t="s">
        <v>48</v>
      </c>
      <c r="E2" s="75"/>
      <c r="F2" s="75"/>
      <c r="G2" s="75"/>
      <c r="H2" s="75"/>
    </row>
    <row r="3" spans="2:18" s="2" customFormat="1" x14ac:dyDescent="0.25">
      <c r="B3" s="75" t="s">
        <v>47</v>
      </c>
      <c r="C3" s="75"/>
      <c r="D3" s="76" t="s">
        <v>46</v>
      </c>
      <c r="E3" s="75"/>
      <c r="F3" s="75"/>
      <c r="G3" s="75"/>
      <c r="H3" s="75"/>
    </row>
    <row r="6" spans="2:18" s="2" customFormat="1" ht="18.75" x14ac:dyDescent="0.3">
      <c r="D6" s="8" t="str">
        <f>'B-Tec_§44 Abs.1_Ing.-Bw._AW'!D6</f>
        <v>Ausbau Jahnstraße Wirges</v>
      </c>
      <c r="Q6" s="48"/>
      <c r="R6" s="48"/>
    </row>
    <row r="7" spans="2:18" s="2" customFormat="1" ht="18.75" x14ac:dyDescent="0.3">
      <c r="D7" s="2" t="s">
        <v>69</v>
      </c>
      <c r="O7"/>
      <c r="Q7" s="48"/>
      <c r="R7" s="48"/>
    </row>
    <row r="8" spans="2:18" s="2" customFormat="1" x14ac:dyDescent="0.25"/>
    <row r="9" spans="2:18" s="2" customFormat="1" x14ac:dyDescent="0.25">
      <c r="D9" s="8" t="s">
        <v>71</v>
      </c>
    </row>
    <row r="10" spans="2:18" s="2" customFormat="1" x14ac:dyDescent="0.25">
      <c r="D10" s="2" t="s">
        <v>70</v>
      </c>
    </row>
    <row r="11" spans="2:18" s="2" customFormat="1" ht="27.75" customHeight="1" x14ac:dyDescent="0.25">
      <c r="D11" s="74"/>
    </row>
    <row r="12" spans="2:18" s="2" customFormat="1" x14ac:dyDescent="0.25"/>
    <row r="13" spans="2:18" s="53" customFormat="1" ht="32.25" customHeight="1" x14ac:dyDescent="0.2">
      <c r="C13" s="73" t="s">
        <v>45</v>
      </c>
      <c r="L13" s="73" t="s">
        <v>44</v>
      </c>
      <c r="M13" s="73"/>
      <c r="N13" s="73"/>
      <c r="O13" s="73"/>
    </row>
    <row r="14" spans="2:18" s="2" customFormat="1" ht="18" customHeight="1" x14ac:dyDescent="0.25">
      <c r="D14" s="5"/>
      <c r="E14" s="5"/>
      <c r="F14" s="5"/>
      <c r="G14" s="5"/>
      <c r="H14" s="5"/>
      <c r="L14" s="72"/>
      <c r="M14" s="1"/>
      <c r="N14" s="114" t="s">
        <v>43</v>
      </c>
      <c r="O14" s="116" t="s">
        <v>42</v>
      </c>
      <c r="P14" s="117"/>
      <c r="Q14" s="64"/>
    </row>
    <row r="15" spans="2:18" s="2" customFormat="1" x14ac:dyDescent="0.25">
      <c r="D15" s="5"/>
      <c r="E15" s="5"/>
      <c r="F15" s="5"/>
      <c r="G15" s="5"/>
      <c r="H15" s="5"/>
      <c r="L15" s="71"/>
      <c r="N15" s="115"/>
      <c r="O15" s="118"/>
      <c r="P15" s="119"/>
      <c r="Q15" s="64"/>
    </row>
    <row r="16" spans="2:18" s="2" customFormat="1" ht="18" customHeight="1" x14ac:dyDescent="0.25">
      <c r="D16" s="69"/>
      <c r="E16" s="69"/>
      <c r="F16" s="69"/>
      <c r="G16" s="69"/>
      <c r="H16" s="69"/>
      <c r="O16" s="22"/>
      <c r="P16" s="67"/>
    </row>
    <row r="17" spans="2:17" s="2" customFormat="1" ht="18" customHeight="1" x14ac:dyDescent="0.25">
      <c r="D17" s="5"/>
      <c r="E17" s="5"/>
      <c r="F17" s="5"/>
      <c r="G17" s="5"/>
      <c r="H17" s="5"/>
      <c r="L17" s="70"/>
      <c r="N17" s="114" t="s">
        <v>41</v>
      </c>
      <c r="O17" s="116" t="s">
        <v>40</v>
      </c>
      <c r="P17" s="117"/>
      <c r="Q17" s="64"/>
    </row>
    <row r="18" spans="2:17" s="2" customFormat="1" x14ac:dyDescent="0.25">
      <c r="D18" s="69"/>
      <c r="E18" s="69"/>
      <c r="F18" s="69"/>
      <c r="G18" s="69"/>
      <c r="H18" s="69"/>
      <c r="L18" s="68"/>
      <c r="N18" s="115"/>
      <c r="O18" s="118"/>
      <c r="P18" s="119"/>
      <c r="Q18" s="64"/>
    </row>
    <row r="19" spans="2:17" s="2" customFormat="1" x14ac:dyDescent="0.25">
      <c r="D19" s="5"/>
      <c r="E19" s="5"/>
      <c r="F19" s="5"/>
      <c r="G19" s="5"/>
      <c r="H19" s="5"/>
      <c r="O19" s="22"/>
      <c r="P19" s="67"/>
    </row>
    <row r="20" spans="2:17" s="2" customFormat="1" ht="18" customHeight="1" x14ac:dyDescent="0.25">
      <c r="L20" s="66"/>
      <c r="N20" s="114" t="s">
        <v>39</v>
      </c>
      <c r="O20" s="116" t="s">
        <v>38</v>
      </c>
      <c r="P20" s="117"/>
      <c r="Q20" s="64"/>
    </row>
    <row r="21" spans="2:17" s="2" customFormat="1" x14ac:dyDescent="0.25">
      <c r="L21" s="65"/>
      <c r="N21" s="115"/>
      <c r="O21" s="118"/>
      <c r="P21" s="119"/>
      <c r="Q21" s="64"/>
    </row>
    <row r="22" spans="2:17" s="2" customFormat="1" ht="9.75" customHeight="1" x14ac:dyDescent="0.25"/>
    <row r="23" spans="2:17" s="2" customFormat="1" ht="9.75" customHeight="1" x14ac:dyDescent="0.25">
      <c r="B23" s="59"/>
      <c r="C23" s="3"/>
      <c r="D23" s="3"/>
      <c r="E23" s="3"/>
      <c r="F23" s="3"/>
      <c r="G23" s="3"/>
      <c r="H23" s="3"/>
      <c r="I23" s="3"/>
      <c r="J23" s="63"/>
    </row>
    <row r="24" spans="2:17" s="2" customFormat="1" x14ac:dyDescent="0.25">
      <c r="B24" s="10"/>
      <c r="C24" s="8" t="s">
        <v>37</v>
      </c>
      <c r="J24" s="29"/>
    </row>
    <row r="25" spans="2:17" s="2" customFormat="1" x14ac:dyDescent="0.25">
      <c r="B25" s="10"/>
      <c r="C25" s="2" t="s">
        <v>78</v>
      </c>
      <c r="J25" s="29"/>
    </row>
    <row r="26" spans="2:17" s="2" customFormat="1" x14ac:dyDescent="0.25">
      <c r="B26" s="10"/>
      <c r="C26" s="2" t="s">
        <v>35</v>
      </c>
      <c r="J26" s="29"/>
    </row>
    <row r="27" spans="2:17" s="2" customFormat="1" x14ac:dyDescent="0.25">
      <c r="B27" s="10"/>
      <c r="C27" s="2" t="s">
        <v>34</v>
      </c>
      <c r="J27" s="29"/>
    </row>
    <row r="28" spans="2:17" s="2" customFormat="1" ht="9.75" customHeight="1" thickBot="1" x14ac:dyDescent="0.3">
      <c r="B28" s="10"/>
      <c r="J28" s="29"/>
    </row>
    <row r="29" spans="2:17" s="2" customFormat="1" ht="18.75" thickBot="1" x14ac:dyDescent="0.3">
      <c r="B29" s="10"/>
      <c r="C29" s="2" t="s">
        <v>33</v>
      </c>
      <c r="H29" s="62"/>
      <c r="I29" s="61">
        <v>488804</v>
      </c>
      <c r="J29" s="60"/>
    </row>
    <row r="30" spans="2:17" s="2" customFormat="1" ht="9.75" customHeight="1" thickBot="1" x14ac:dyDescent="0.3">
      <c r="B30" s="10"/>
      <c r="H30" s="62"/>
      <c r="I30" s="62"/>
      <c r="J30" s="28"/>
    </row>
    <row r="31" spans="2:17" s="2" customFormat="1" ht="18.75" thickBot="1" x14ac:dyDescent="0.3">
      <c r="B31" s="10"/>
      <c r="C31" s="2" t="s">
        <v>32</v>
      </c>
      <c r="H31" s="62"/>
      <c r="I31" s="61">
        <v>40774.44</v>
      </c>
      <c r="J31" s="60"/>
    </row>
    <row r="32" spans="2:17" s="2" customFormat="1" ht="8.4499999999999993" customHeight="1" x14ac:dyDescent="0.25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</row>
    <row r="33" spans="2:19" s="2" customFormat="1" ht="8.4499999999999993" customHeight="1" x14ac:dyDescent="0.25">
      <c r="B33" s="59"/>
      <c r="K33" s="59"/>
      <c r="P33" s="29"/>
    </row>
    <row r="34" spans="2:19" s="2" customFormat="1" x14ac:dyDescent="0.25">
      <c r="B34" s="10"/>
      <c r="D34" s="8" t="s">
        <v>31</v>
      </c>
      <c r="K34" s="10"/>
      <c r="P34" s="29"/>
    </row>
    <row r="35" spans="2:19" s="53" customFormat="1" ht="24.75" customHeight="1" x14ac:dyDescent="0.2">
      <c r="B35" s="58"/>
      <c r="C35" s="57"/>
      <c r="D35" s="57"/>
      <c r="E35" s="57"/>
      <c r="F35" s="57"/>
      <c r="G35" s="57"/>
      <c r="H35" s="57"/>
      <c r="I35" s="55" t="s">
        <v>30</v>
      </c>
      <c r="J35" s="55"/>
      <c r="K35" s="56"/>
      <c r="L35" s="55" t="s">
        <v>29</v>
      </c>
      <c r="M35" s="55"/>
      <c r="N35" s="55"/>
      <c r="O35" s="55"/>
      <c r="P35" s="54" t="s">
        <v>28</v>
      </c>
    </row>
    <row r="36" spans="2:19" s="2" customFormat="1" ht="18" customHeight="1" x14ac:dyDescent="0.25">
      <c r="B36" s="31" t="s">
        <v>27</v>
      </c>
      <c r="C36" s="2" t="s">
        <v>26</v>
      </c>
      <c r="I36" s="52">
        <v>0.02</v>
      </c>
      <c r="J36" s="47"/>
      <c r="K36" s="10"/>
      <c r="L36" s="51">
        <v>0</v>
      </c>
      <c r="M36" s="49"/>
      <c r="N36" s="112" t="s">
        <v>60</v>
      </c>
      <c r="O36" s="112"/>
      <c r="P36" s="28">
        <f>I31*L36</f>
        <v>0</v>
      </c>
    </row>
    <row r="37" spans="2:19" s="2" customFormat="1" x14ac:dyDescent="0.25">
      <c r="B37" s="31" t="s">
        <v>25</v>
      </c>
      <c r="C37" s="2" t="s">
        <v>24</v>
      </c>
      <c r="I37" s="45">
        <v>0.2</v>
      </c>
      <c r="J37" s="47"/>
      <c r="K37" s="10"/>
      <c r="L37" s="50">
        <v>0</v>
      </c>
      <c r="M37" s="49"/>
      <c r="N37" s="113"/>
      <c r="O37" s="113"/>
      <c r="P37" s="28">
        <f>I31*L37</f>
        <v>0</v>
      </c>
    </row>
    <row r="38" spans="2:19" s="2" customFormat="1" ht="18.75" x14ac:dyDescent="0.3">
      <c r="B38" s="31" t="s">
        <v>23</v>
      </c>
      <c r="C38" s="2" t="s">
        <v>22</v>
      </c>
      <c r="I38" s="45">
        <v>0.25</v>
      </c>
      <c r="J38" s="47"/>
      <c r="K38" s="10"/>
      <c r="L38" s="50">
        <v>0.25</v>
      </c>
      <c r="M38" s="49"/>
      <c r="N38" s="113"/>
      <c r="O38" s="113"/>
      <c r="P38" s="28">
        <f>I31*L38</f>
        <v>10193.61</v>
      </c>
      <c r="R38" s="48"/>
      <c r="S38" s="48"/>
    </row>
    <row r="39" spans="2:19" s="2" customFormat="1" x14ac:dyDescent="0.25">
      <c r="B39" s="31" t="s">
        <v>21</v>
      </c>
      <c r="C39" s="2" t="s">
        <v>20</v>
      </c>
      <c r="I39" s="45">
        <v>0.05</v>
      </c>
      <c r="J39" s="47"/>
      <c r="K39" s="10"/>
      <c r="L39" s="45">
        <v>0.05</v>
      </c>
      <c r="M39" s="44"/>
      <c r="N39" s="44"/>
      <c r="O39" s="44"/>
      <c r="P39" s="28">
        <f>I31*L39</f>
        <v>2038.7220000000002</v>
      </c>
    </row>
    <row r="40" spans="2:19" s="2" customFormat="1" x14ac:dyDescent="0.25">
      <c r="B40" s="31" t="s">
        <v>19</v>
      </c>
      <c r="C40" s="2" t="s">
        <v>57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6116.1660000000002</v>
      </c>
    </row>
    <row r="41" spans="2:19" s="2" customFormat="1" x14ac:dyDescent="0.25">
      <c r="B41" s="31" t="s">
        <v>18</v>
      </c>
      <c r="C41" s="2" t="s">
        <v>17</v>
      </c>
      <c r="I41" s="46">
        <v>0.13</v>
      </c>
      <c r="J41" s="41"/>
      <c r="K41" s="10"/>
      <c r="L41" s="45">
        <f t="shared" si="0"/>
        <v>0.13</v>
      </c>
      <c r="M41" s="44"/>
      <c r="N41" s="44"/>
      <c r="O41" s="44"/>
      <c r="P41" s="28">
        <f>I31*L41</f>
        <v>5300.6772000000001</v>
      </c>
    </row>
    <row r="42" spans="2:19" s="2" customFormat="1" x14ac:dyDescent="0.25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1630.9776000000002</v>
      </c>
    </row>
    <row r="43" spans="2:19" s="2" customFormat="1" x14ac:dyDescent="0.25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6116.1660000000002</v>
      </c>
    </row>
    <row r="44" spans="2:19" s="2" customFormat="1" x14ac:dyDescent="0.25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407.74440000000004</v>
      </c>
    </row>
    <row r="45" spans="2:19" s="2" customFormat="1" x14ac:dyDescent="0.25">
      <c r="B45" s="31"/>
      <c r="C45" s="8" t="s">
        <v>61</v>
      </c>
      <c r="I45" s="36">
        <f>SUM(I36:I44)</f>
        <v>1</v>
      </c>
      <c r="J45" s="37"/>
      <c r="K45" s="10"/>
      <c r="L45" s="36">
        <f>SUM(L36:L44)</f>
        <v>0.78</v>
      </c>
      <c r="M45" s="35"/>
      <c r="N45" s="35"/>
      <c r="O45" s="35"/>
      <c r="P45" s="34">
        <f>SUM(P36:P44)</f>
        <v>31804.063199999997</v>
      </c>
    </row>
    <row r="46" spans="2:19" s="2" customFormat="1" ht="8.4499999999999993" customHeight="1" x14ac:dyDescent="0.25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</row>
    <row r="47" spans="2:19" s="2" customFormat="1" ht="9.75" customHeight="1" x14ac:dyDescent="0.25">
      <c r="B47" s="31"/>
      <c r="K47" s="10"/>
      <c r="P47" s="29"/>
    </row>
    <row r="48" spans="2:19" s="2" customFormat="1" x14ac:dyDescent="0.25">
      <c r="B48" s="31"/>
      <c r="C48" s="2" t="s">
        <v>10</v>
      </c>
      <c r="I48" s="32">
        <v>0</v>
      </c>
      <c r="J48" s="33"/>
      <c r="K48" s="10"/>
      <c r="L48" s="107"/>
      <c r="M48" s="26"/>
      <c r="N48" s="26"/>
      <c r="O48" s="26"/>
      <c r="P48" s="28">
        <f>L48*P45</f>
        <v>0</v>
      </c>
    </row>
    <row r="49" spans="2:17" s="2" customFormat="1" ht="8.4499999999999993" customHeight="1" x14ac:dyDescent="0.25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</row>
    <row r="50" spans="2:17" s="2" customFormat="1" ht="9.75" customHeight="1" x14ac:dyDescent="0.25">
      <c r="B50" s="31"/>
      <c r="K50" s="10"/>
      <c r="P50" s="29"/>
    </row>
    <row r="51" spans="2:17" s="2" customFormat="1" ht="21.2" customHeight="1" x14ac:dyDescent="0.25">
      <c r="B51" s="31"/>
      <c r="C51" s="77" t="s">
        <v>9</v>
      </c>
      <c r="K51" s="10"/>
      <c r="P51" s="29"/>
    </row>
    <row r="52" spans="2:17" s="2" customFormat="1" x14ac:dyDescent="0.25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</row>
    <row r="53" spans="2:17" s="2" customFormat="1" x14ac:dyDescent="0.25">
      <c r="B53" s="31"/>
      <c r="I53" s="30"/>
      <c r="J53" s="30"/>
      <c r="K53" s="10"/>
      <c r="L53" s="26"/>
      <c r="M53" s="26"/>
      <c r="N53" s="26"/>
      <c r="O53" s="26"/>
      <c r="P53" s="28"/>
    </row>
    <row r="54" spans="2:17" s="2" customFormat="1" x14ac:dyDescent="0.25">
      <c r="B54" s="83"/>
      <c r="C54" s="3"/>
      <c r="D54" s="3"/>
      <c r="E54" s="3"/>
      <c r="F54" s="3"/>
      <c r="G54" s="3"/>
      <c r="H54" s="3"/>
      <c r="I54" s="81"/>
      <c r="J54" s="81"/>
      <c r="K54" s="59"/>
      <c r="L54" s="79"/>
      <c r="M54" s="79"/>
      <c r="N54" s="79"/>
      <c r="O54" s="79"/>
      <c r="P54" s="82"/>
      <c r="Q54" s="10"/>
    </row>
    <row r="55" spans="2:17" s="2" customFormat="1" x14ac:dyDescent="0.25">
      <c r="B55" s="31"/>
      <c r="C55" s="77" t="s">
        <v>58</v>
      </c>
      <c r="I55" s="30"/>
      <c r="J55" s="30"/>
      <c r="K55" s="10"/>
      <c r="L55" s="26"/>
      <c r="M55" s="26"/>
      <c r="N55" s="26"/>
      <c r="O55" s="26"/>
      <c r="P55" s="28"/>
    </row>
    <row r="56" spans="2:17" s="2" customFormat="1" x14ac:dyDescent="0.25">
      <c r="B56" s="31"/>
      <c r="C56" s="2" t="s">
        <v>54</v>
      </c>
      <c r="H56" s="2">
        <v>10</v>
      </c>
      <c r="I56" s="30" t="s">
        <v>56</v>
      </c>
      <c r="J56" s="30"/>
      <c r="K56" s="10"/>
      <c r="L56" s="84"/>
      <c r="M56" s="26"/>
      <c r="N56" s="26"/>
      <c r="O56" s="26"/>
      <c r="P56" s="28">
        <f>L56*H56</f>
        <v>0</v>
      </c>
    </row>
    <row r="57" spans="2:17" s="2" customFormat="1" x14ac:dyDescent="0.25">
      <c r="B57" s="31"/>
      <c r="C57" s="2" t="s">
        <v>55</v>
      </c>
      <c r="I57" s="30" t="s">
        <v>53</v>
      </c>
      <c r="J57" s="30"/>
      <c r="K57" s="10"/>
      <c r="L57" s="84"/>
      <c r="M57" s="26"/>
      <c r="N57" s="26"/>
      <c r="O57" s="26"/>
      <c r="P57" s="28">
        <f t="shared" ref="P57" si="1">L57</f>
        <v>0</v>
      </c>
    </row>
    <row r="58" spans="2:17" s="2" customFormat="1" x14ac:dyDescent="0.25">
      <c r="B58" s="31"/>
      <c r="C58" s="2" t="s">
        <v>79</v>
      </c>
      <c r="H58" s="2">
        <v>8</v>
      </c>
      <c r="I58" s="30" t="s">
        <v>56</v>
      </c>
      <c r="J58" s="30"/>
      <c r="K58" s="10"/>
      <c r="L58" s="84"/>
      <c r="M58" s="26"/>
      <c r="N58" s="26"/>
      <c r="O58" s="26"/>
      <c r="P58" s="28">
        <f>L58*H58</f>
        <v>0</v>
      </c>
    </row>
    <row r="59" spans="2:17" s="2" customFormat="1" x14ac:dyDescent="0.25">
      <c r="B59" s="31"/>
      <c r="I59" s="30"/>
      <c r="J59" s="30"/>
      <c r="K59" s="10"/>
      <c r="L59" s="85"/>
      <c r="M59" s="26"/>
      <c r="N59" s="26"/>
      <c r="O59" s="26"/>
      <c r="P59" s="28"/>
    </row>
    <row r="60" spans="2:17" s="2" customFormat="1" x14ac:dyDescent="0.25">
      <c r="B60" s="31"/>
      <c r="C60" s="8" t="s">
        <v>59</v>
      </c>
      <c r="I60" s="30"/>
      <c r="J60" s="30"/>
      <c r="K60" s="10"/>
      <c r="L60" s="80"/>
      <c r="M60" s="26"/>
      <c r="N60" s="26"/>
      <c r="O60" s="26"/>
      <c r="P60" s="34">
        <f>SUM(P56:P59)</f>
        <v>0</v>
      </c>
    </row>
    <row r="61" spans="2:17" s="2" customFormat="1" x14ac:dyDescent="0.25">
      <c r="B61" s="31"/>
      <c r="I61" s="30"/>
      <c r="J61" s="30"/>
      <c r="K61" s="10"/>
      <c r="L61" s="26"/>
      <c r="M61" s="26"/>
      <c r="N61" s="26"/>
      <c r="O61" s="26"/>
      <c r="P61" s="28"/>
    </row>
    <row r="62" spans="2:17" s="2" customFormat="1" ht="8.4499999999999993" customHeight="1" x14ac:dyDescent="0.25">
      <c r="B62" s="6"/>
      <c r="C62" s="5"/>
      <c r="D62" s="5"/>
      <c r="E62" s="5"/>
      <c r="F62" s="5"/>
      <c r="G62" s="5"/>
      <c r="H62" s="5"/>
      <c r="I62" s="23"/>
      <c r="J62" s="23"/>
      <c r="K62" s="6"/>
      <c r="L62" s="5"/>
      <c r="M62" s="5"/>
      <c r="N62" s="5"/>
      <c r="O62" s="5"/>
      <c r="P62" s="4"/>
    </row>
    <row r="63" spans="2:17" s="2" customFormat="1" ht="9.75" customHeight="1" x14ac:dyDescent="0.25">
      <c r="B63" s="10"/>
      <c r="I63" s="22"/>
      <c r="J63" s="22"/>
      <c r="K63" s="10"/>
      <c r="P63" s="29"/>
    </row>
    <row r="64" spans="2:17" s="2" customFormat="1" x14ac:dyDescent="0.25">
      <c r="B64" s="10"/>
      <c r="C64" s="2" t="s">
        <v>7</v>
      </c>
      <c r="I64" s="22" t="s">
        <v>3</v>
      </c>
      <c r="J64" s="22"/>
      <c r="K64" s="10"/>
      <c r="L64" s="21"/>
      <c r="M64" s="18"/>
      <c r="N64" s="18"/>
      <c r="O64" s="18"/>
      <c r="P64" s="28">
        <f>L64*P45</f>
        <v>0</v>
      </c>
    </row>
    <row r="65" spans="2:16" s="2" customFormat="1" ht="8.4499999999999993" customHeight="1" x14ac:dyDescent="0.25">
      <c r="B65" s="6"/>
      <c r="C65" s="5"/>
      <c r="D65" s="5"/>
      <c r="E65" s="5"/>
      <c r="F65" s="5"/>
      <c r="G65" s="5"/>
      <c r="H65" s="5"/>
      <c r="I65" s="23"/>
      <c r="J65" s="23"/>
      <c r="K65" s="6"/>
      <c r="L65" s="5"/>
      <c r="M65" s="5"/>
      <c r="N65" s="5"/>
      <c r="O65" s="5"/>
      <c r="P65" s="4"/>
    </row>
    <row r="66" spans="2:16" s="2" customFormat="1" ht="9.75" customHeight="1" x14ac:dyDescent="0.25">
      <c r="B66" s="10"/>
      <c r="I66" s="22"/>
      <c r="J66" s="22"/>
      <c r="K66" s="10"/>
      <c r="P66" s="14"/>
    </row>
    <row r="67" spans="2:16" s="2" customFormat="1" x14ac:dyDescent="0.25">
      <c r="B67" s="10"/>
      <c r="C67" s="2" t="s">
        <v>5</v>
      </c>
      <c r="I67" s="22" t="s">
        <v>3</v>
      </c>
      <c r="J67" s="22"/>
      <c r="K67" s="10"/>
      <c r="L67" s="27"/>
      <c r="M67" s="26"/>
      <c r="N67" s="26"/>
      <c r="O67" s="26"/>
      <c r="P67" s="25"/>
    </row>
    <row r="68" spans="2:16" s="2" customFormat="1" ht="8.4499999999999993" customHeight="1" x14ac:dyDescent="0.25">
      <c r="B68" s="6"/>
      <c r="C68" s="5"/>
      <c r="D68" s="5"/>
      <c r="E68" s="5"/>
      <c r="F68" s="5"/>
      <c r="G68" s="5"/>
      <c r="H68" s="5"/>
      <c r="I68" s="23"/>
      <c r="J68" s="23"/>
      <c r="K68" s="6"/>
      <c r="L68" s="5"/>
      <c r="M68" s="5"/>
      <c r="N68" s="5"/>
      <c r="O68" s="5"/>
      <c r="P68" s="24"/>
    </row>
    <row r="69" spans="2:16" s="2" customFormat="1" ht="9.75" customHeight="1" x14ac:dyDescent="0.25">
      <c r="B69" s="10"/>
      <c r="I69" s="22"/>
      <c r="J69" s="22"/>
      <c r="K69" s="10"/>
      <c r="P69" s="14"/>
    </row>
    <row r="70" spans="2:16" s="2" customFormat="1" x14ac:dyDescent="0.25">
      <c r="B70" s="10"/>
      <c r="C70" s="2" t="s">
        <v>63</v>
      </c>
      <c r="I70" s="22"/>
      <c r="J70" s="22"/>
      <c r="K70" s="10"/>
      <c r="P70" s="13">
        <f>P45+P48</f>
        <v>31804.063199999997</v>
      </c>
    </row>
    <row r="71" spans="2:16" s="2" customFormat="1" x14ac:dyDescent="0.25">
      <c r="B71" s="10"/>
      <c r="C71" s="2" t="s">
        <v>62</v>
      </c>
      <c r="I71" s="22"/>
      <c r="J71" s="22"/>
      <c r="K71" s="10"/>
      <c r="P71" s="20">
        <f>P52</f>
        <v>0</v>
      </c>
    </row>
    <row r="72" spans="2:16" s="2" customFormat="1" x14ac:dyDescent="0.25">
      <c r="B72" s="10"/>
      <c r="C72" s="2" t="s">
        <v>6</v>
      </c>
      <c r="I72" s="22"/>
      <c r="J72" s="22"/>
      <c r="K72" s="10"/>
      <c r="P72" s="12">
        <f>P60</f>
        <v>0</v>
      </c>
    </row>
    <row r="73" spans="2:16" s="2" customFormat="1" x14ac:dyDescent="0.25">
      <c r="B73" s="10"/>
      <c r="I73" s="22"/>
      <c r="J73" s="22"/>
      <c r="K73" s="10"/>
      <c r="P73" s="14"/>
    </row>
    <row r="74" spans="2:16" s="2" customFormat="1" x14ac:dyDescent="0.25">
      <c r="B74" s="10"/>
      <c r="C74" s="2" t="s">
        <v>64</v>
      </c>
      <c r="I74" s="22"/>
      <c r="J74" s="22"/>
      <c r="K74" s="10"/>
      <c r="P74" s="13">
        <f>P70+P71+P72</f>
        <v>31804.063199999997</v>
      </c>
    </row>
    <row r="75" spans="2:16" s="2" customFormat="1" x14ac:dyDescent="0.25">
      <c r="B75" s="10"/>
      <c r="C75" s="2" t="s">
        <v>65</v>
      </c>
      <c r="I75" s="22"/>
      <c r="J75" s="22"/>
      <c r="K75" s="10"/>
      <c r="P75" s="20">
        <f>L67*P74</f>
        <v>0</v>
      </c>
    </row>
    <row r="76" spans="2:16" s="2" customFormat="1" ht="8.4499999999999993" customHeight="1" x14ac:dyDescent="0.25">
      <c r="B76" s="6"/>
      <c r="C76" s="5"/>
      <c r="D76" s="5"/>
      <c r="E76" s="5"/>
      <c r="F76" s="5"/>
      <c r="G76" s="5"/>
      <c r="H76" s="5"/>
      <c r="I76" s="23"/>
      <c r="J76" s="23"/>
      <c r="K76" s="6"/>
      <c r="L76" s="5"/>
      <c r="M76" s="5"/>
      <c r="N76" s="5"/>
      <c r="O76" s="5"/>
      <c r="P76" s="15"/>
    </row>
    <row r="77" spans="2:16" s="2" customFormat="1" x14ac:dyDescent="0.25">
      <c r="B77" s="10"/>
      <c r="C77" s="2" t="s">
        <v>61</v>
      </c>
      <c r="I77" s="22"/>
      <c r="J77" s="22"/>
      <c r="K77" s="10"/>
      <c r="P77" s="13">
        <f>P74+P75</f>
        <v>31804.063199999997</v>
      </c>
    </row>
    <row r="78" spans="2:16" s="2" customFormat="1" x14ac:dyDescent="0.25">
      <c r="B78" s="10"/>
      <c r="I78" s="22"/>
      <c r="J78" s="22"/>
      <c r="K78" s="10"/>
      <c r="P78" s="13"/>
    </row>
    <row r="79" spans="2:16" s="2" customFormat="1" x14ac:dyDescent="0.25">
      <c r="B79" s="10"/>
      <c r="C79" s="2" t="s">
        <v>4</v>
      </c>
      <c r="I79" s="22" t="s">
        <v>3</v>
      </c>
      <c r="J79" s="22"/>
      <c r="K79" s="10"/>
      <c r="L79" s="21"/>
      <c r="M79" s="18"/>
      <c r="N79" s="18"/>
      <c r="O79" s="18"/>
      <c r="P79" s="20">
        <f>-P77*L79</f>
        <v>0</v>
      </c>
    </row>
    <row r="80" spans="2:16" s="2" customFormat="1" x14ac:dyDescent="0.25">
      <c r="B80" s="10"/>
      <c r="C80" s="5"/>
      <c r="D80" s="5"/>
      <c r="E80" s="5"/>
      <c r="F80" s="5"/>
      <c r="G80" s="5"/>
      <c r="H80" s="5"/>
      <c r="I80" s="19"/>
      <c r="J80" s="19"/>
      <c r="K80" s="10"/>
      <c r="L80" s="18"/>
      <c r="M80" s="18"/>
      <c r="N80" s="18"/>
      <c r="O80" s="18"/>
      <c r="P80" s="13"/>
    </row>
    <row r="81" spans="2:16" s="2" customFormat="1" x14ac:dyDescent="0.25">
      <c r="B81" s="10"/>
      <c r="C81" s="5"/>
      <c r="D81" s="5"/>
      <c r="E81" s="5"/>
      <c r="F81" s="5"/>
      <c r="G81" s="5"/>
      <c r="H81" s="5"/>
      <c r="I81" s="19"/>
      <c r="J81" s="19"/>
      <c r="K81" s="10"/>
      <c r="L81" s="18"/>
      <c r="M81" s="18"/>
      <c r="N81" s="18"/>
      <c r="O81" s="18"/>
      <c r="P81" s="13"/>
    </row>
    <row r="82" spans="2:16" s="2" customFormat="1" ht="21.75" customHeight="1" x14ac:dyDescent="0.25">
      <c r="B82" s="6"/>
      <c r="C82" s="5"/>
      <c r="D82" s="5"/>
      <c r="E82" s="5"/>
      <c r="F82" s="5"/>
      <c r="G82" s="5"/>
      <c r="H82" s="5"/>
      <c r="I82" s="17"/>
      <c r="J82" s="17"/>
      <c r="K82" s="6"/>
      <c r="L82" s="16"/>
      <c r="M82" s="16"/>
      <c r="N82" s="16"/>
      <c r="O82" s="16"/>
      <c r="P82" s="15"/>
    </row>
    <row r="83" spans="2:16" s="2" customFormat="1" x14ac:dyDescent="0.25">
      <c r="B83" s="10"/>
      <c r="K83" s="10"/>
      <c r="P83" s="14"/>
    </row>
    <row r="84" spans="2:16" s="2" customFormat="1" x14ac:dyDescent="0.25">
      <c r="B84" s="10"/>
      <c r="C84" s="2" t="s">
        <v>2</v>
      </c>
      <c r="K84" s="10"/>
      <c r="P84" s="13">
        <f>P77+P79</f>
        <v>31804.063199999997</v>
      </c>
    </row>
    <row r="85" spans="2:16" s="2" customFormat="1" x14ac:dyDescent="0.25">
      <c r="B85" s="6"/>
      <c r="C85" s="5" t="s">
        <v>1</v>
      </c>
      <c r="D85" s="5"/>
      <c r="E85" s="5"/>
      <c r="F85" s="5"/>
      <c r="G85" s="5"/>
      <c r="H85" s="5"/>
      <c r="I85" s="5"/>
      <c r="J85" s="5"/>
      <c r="K85" s="6"/>
      <c r="L85" s="5"/>
      <c r="M85" s="5"/>
      <c r="N85" s="5"/>
      <c r="O85" s="5"/>
      <c r="P85" s="12">
        <f>P84*0.19</f>
        <v>6042.7720079999999</v>
      </c>
    </row>
    <row r="86" spans="2:16" s="2" customFormat="1" ht="9.75" customHeight="1" thickBot="1" x14ac:dyDescent="0.3">
      <c r="B86" s="10"/>
      <c r="K86" s="10"/>
      <c r="P86" s="11"/>
    </row>
    <row r="87" spans="2:16" s="2" customFormat="1" ht="18.75" thickBot="1" x14ac:dyDescent="0.3">
      <c r="B87" s="10"/>
      <c r="C87" s="8" t="s">
        <v>0</v>
      </c>
      <c r="D87" s="8"/>
      <c r="E87" s="8"/>
      <c r="F87" s="8"/>
      <c r="G87" s="8"/>
      <c r="H87" s="8"/>
      <c r="I87" s="8"/>
      <c r="J87" s="8"/>
      <c r="K87" s="9"/>
      <c r="L87" s="8"/>
      <c r="M87" s="8"/>
      <c r="N87" s="8"/>
      <c r="O87" s="8"/>
      <c r="P87" s="7">
        <f>P84+P85</f>
        <v>37846.835207999997</v>
      </c>
    </row>
    <row r="88" spans="2:16" s="2" customFormat="1" ht="8.4499999999999993" customHeight="1" x14ac:dyDescent="0.25">
      <c r="B88" s="6"/>
      <c r="C88" s="5"/>
      <c r="D88" s="5"/>
      <c r="E88" s="5"/>
      <c r="F88" s="5"/>
      <c r="G88" s="5"/>
      <c r="H88" s="5"/>
      <c r="I88" s="5"/>
      <c r="J88" s="5"/>
      <c r="K88" s="6"/>
      <c r="L88" s="5"/>
      <c r="M88" s="5"/>
      <c r="N88" s="5"/>
      <c r="O88" s="5"/>
      <c r="P88" s="4"/>
    </row>
    <row r="89" spans="2:16" s="2" customFormat="1" x14ac:dyDescent="0.25">
      <c r="I89" s="3"/>
      <c r="P89" s="3"/>
    </row>
  </sheetData>
  <mergeCells count="7">
    <mergeCell ref="N36:O38"/>
    <mergeCell ref="N14:N15"/>
    <mergeCell ref="O14:P15"/>
    <mergeCell ref="N17:N18"/>
    <mergeCell ref="O17:P18"/>
    <mergeCell ref="N20:N21"/>
    <mergeCell ref="O20:P21"/>
  </mergeCells>
  <hyperlinks>
    <hyperlink ref="D2" r:id="rId1" xr:uid="{0BCCF8FE-E053-49E9-8B12-0F76BDDFA584}"/>
    <hyperlink ref="D3" r:id="rId2" xr:uid="{D5648E23-C17C-43D6-9D9F-0B281860AC31}"/>
  </hyperlinks>
  <pageMargins left="0.70866141732283472" right="0.70866141732283472" top="0.74803149606299213" bottom="0.94488188976377963" header="0.31496062992125984" footer="0.62992125984251968"/>
  <pageSetup paperSize="9" scale="48" firstPageNumber="0" orientation="portrait" r:id="rId3"/>
  <headerFooter>
    <oddHeader xml:space="preserve">&amp;L&amp;12VG Werke Wirges
VG Wirges
W.Otschkowski&amp;R&amp;12erstellt: 14.04.2026
</oddHeader>
    <oddFooter>&amp;L&amp;12&amp;F&amp;C&amp;14&amp;A&amp;R&amp;12Seite &amp;P von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094A-5297-4458-A310-80FE431E19F3}">
  <sheetPr>
    <pageSetUpPr fitToPage="1"/>
  </sheetPr>
  <dimension ref="B1:AMO91"/>
  <sheetViews>
    <sheetView zoomScale="85" zoomScaleNormal="85" zoomScaleSheetLayoutView="55" workbookViewId="0">
      <selection activeCell="R24" sqref="R24"/>
    </sheetView>
  </sheetViews>
  <sheetFormatPr baseColWidth="10" defaultColWidth="9.140625" defaultRowHeight="18" x14ac:dyDescent="0.25"/>
  <cols>
    <col min="1" max="1" width="3" style="1" customWidth="1"/>
    <col min="2" max="2" width="4" style="2" customWidth="1"/>
    <col min="3" max="3" width="18.28515625" style="2" customWidth="1"/>
    <col min="4" max="8" width="11.42578125" style="2" customWidth="1"/>
    <col min="9" max="9" width="17.85546875" style="2" customWidth="1"/>
    <col min="10" max="10" width="2" style="2" customWidth="1"/>
    <col min="11" max="11" width="1.42578125" style="2" customWidth="1"/>
    <col min="12" max="12" width="17.5703125" style="2" customWidth="1"/>
    <col min="13" max="13" width="1.42578125" style="2" customWidth="1"/>
    <col min="14" max="14" width="8" style="2" customWidth="1"/>
    <col min="15" max="15" width="7.28515625" style="2" customWidth="1"/>
    <col min="16" max="16" width="25.7109375" style="2" customWidth="1"/>
    <col min="17" max="17" width="11.42578125" style="2" customWidth="1"/>
    <col min="18" max="18" width="22.140625" style="2" customWidth="1"/>
    <col min="19" max="19" width="11.42578125" style="2" customWidth="1"/>
    <col min="20" max="20" width="16.7109375" style="2" customWidth="1"/>
    <col min="21" max="22" width="11.42578125" style="2" customWidth="1"/>
    <col min="23" max="23" width="11.28515625" style="2" customWidth="1"/>
    <col min="24" max="1029" width="11.42578125" style="2" customWidth="1"/>
    <col min="1030" max="16384" width="9.140625" style="1"/>
  </cols>
  <sheetData>
    <row r="1" spans="2:18" s="2" customFormat="1" x14ac:dyDescent="0.25">
      <c r="B1" s="78" t="s">
        <v>51</v>
      </c>
      <c r="C1" s="77"/>
      <c r="D1" s="2" t="s">
        <v>50</v>
      </c>
    </row>
    <row r="2" spans="2:18" s="2" customFormat="1" x14ac:dyDescent="0.25">
      <c r="B2" s="75" t="s">
        <v>49</v>
      </c>
      <c r="C2" s="75"/>
      <c r="D2" s="76" t="s">
        <v>48</v>
      </c>
      <c r="E2" s="75"/>
      <c r="F2" s="75"/>
      <c r="G2" s="75"/>
      <c r="H2" s="75"/>
    </row>
    <row r="3" spans="2:18" s="2" customFormat="1" x14ac:dyDescent="0.25">
      <c r="B3" s="75" t="s">
        <v>47</v>
      </c>
      <c r="C3" s="75"/>
      <c r="D3" s="76" t="s">
        <v>46</v>
      </c>
      <c r="E3" s="75"/>
      <c r="F3" s="75"/>
      <c r="G3" s="75"/>
      <c r="H3" s="75"/>
    </row>
    <row r="6" spans="2:18" s="2" customFormat="1" ht="18.75" x14ac:dyDescent="0.3">
      <c r="D6" s="8" t="str">
        <f>'B-Tec_§44 Abs.1_Ing.-Bw._WW'!D6</f>
        <v>Ausbau Jahnstraße Wirges</v>
      </c>
      <c r="Q6" s="48"/>
      <c r="R6" s="48"/>
    </row>
    <row r="7" spans="2:18" s="2" customFormat="1" ht="18.75" x14ac:dyDescent="0.3">
      <c r="D7" s="2" t="s">
        <v>66</v>
      </c>
      <c r="O7"/>
      <c r="Q7" s="48"/>
      <c r="R7" s="48"/>
    </row>
    <row r="8" spans="2:18" s="2" customFormat="1" x14ac:dyDescent="0.25"/>
    <row r="9" spans="2:18" s="2" customFormat="1" x14ac:dyDescent="0.25">
      <c r="D9" s="8" t="s">
        <v>67</v>
      </c>
    </row>
    <row r="10" spans="2:18" s="2" customFormat="1" ht="40.5" customHeight="1" x14ac:dyDescent="0.25">
      <c r="D10" s="111" t="s">
        <v>80</v>
      </c>
      <c r="E10" s="111"/>
      <c r="F10" s="111"/>
      <c r="G10" s="111"/>
      <c r="H10" s="111"/>
    </row>
    <row r="11" spans="2:18" s="2" customFormat="1" ht="27.75" customHeight="1" x14ac:dyDescent="0.25">
      <c r="D11" s="74"/>
    </row>
    <row r="12" spans="2:18" s="2" customFormat="1" x14ac:dyDescent="0.25"/>
    <row r="13" spans="2:18" s="53" customFormat="1" ht="32.25" customHeight="1" x14ac:dyDescent="0.2">
      <c r="C13" s="73" t="s">
        <v>45</v>
      </c>
      <c r="L13" s="73" t="s">
        <v>44</v>
      </c>
      <c r="M13" s="73"/>
      <c r="N13" s="73"/>
      <c r="O13" s="73"/>
    </row>
    <row r="14" spans="2:18" s="2" customFormat="1" ht="18" customHeight="1" x14ac:dyDescent="0.25">
      <c r="D14" s="5"/>
      <c r="E14" s="5"/>
      <c r="F14" s="5"/>
      <c r="G14" s="5"/>
      <c r="H14" s="5"/>
      <c r="L14" s="72"/>
      <c r="M14" s="1"/>
      <c r="N14" s="114" t="s">
        <v>43</v>
      </c>
      <c r="O14" s="116" t="s">
        <v>42</v>
      </c>
      <c r="P14" s="117"/>
      <c r="Q14" s="64"/>
    </row>
    <row r="15" spans="2:18" s="2" customFormat="1" x14ac:dyDescent="0.25">
      <c r="D15" s="5"/>
      <c r="E15" s="5"/>
      <c r="F15" s="5"/>
      <c r="G15" s="5"/>
      <c r="H15" s="5"/>
      <c r="L15" s="71"/>
      <c r="N15" s="115"/>
      <c r="O15" s="118"/>
      <c r="P15" s="119"/>
      <c r="Q15" s="64"/>
    </row>
    <row r="16" spans="2:18" s="2" customFormat="1" ht="18" customHeight="1" x14ac:dyDescent="0.25">
      <c r="D16" s="69"/>
      <c r="E16" s="69"/>
      <c r="F16" s="69"/>
      <c r="G16" s="69"/>
      <c r="H16" s="69"/>
      <c r="O16" s="22"/>
      <c r="P16" s="67"/>
    </row>
    <row r="17" spans="2:18" s="2" customFormat="1" ht="18" customHeight="1" x14ac:dyDescent="0.25">
      <c r="D17" s="5"/>
      <c r="E17" s="5"/>
      <c r="F17" s="5"/>
      <c r="G17" s="5"/>
      <c r="H17" s="5"/>
      <c r="L17" s="70"/>
      <c r="N17" s="114" t="s">
        <v>41</v>
      </c>
      <c r="O17" s="116" t="s">
        <v>40</v>
      </c>
      <c r="P17" s="117"/>
      <c r="Q17" s="64"/>
    </row>
    <row r="18" spans="2:18" s="2" customFormat="1" x14ac:dyDescent="0.25">
      <c r="D18" s="69"/>
      <c r="E18" s="69"/>
      <c r="F18" s="69"/>
      <c r="G18" s="69"/>
      <c r="H18" s="69"/>
      <c r="L18" s="68"/>
      <c r="N18" s="115"/>
      <c r="O18" s="118"/>
      <c r="P18" s="119"/>
      <c r="Q18" s="64"/>
    </row>
    <row r="19" spans="2:18" s="2" customFormat="1" x14ac:dyDescent="0.25">
      <c r="D19" s="5"/>
      <c r="E19" s="5"/>
      <c r="F19" s="5"/>
      <c r="G19" s="5"/>
      <c r="H19" s="5"/>
      <c r="O19" s="22"/>
      <c r="P19" s="67"/>
    </row>
    <row r="20" spans="2:18" s="2" customFormat="1" ht="18" customHeight="1" x14ac:dyDescent="0.25">
      <c r="L20" s="66"/>
      <c r="N20" s="114" t="s">
        <v>39</v>
      </c>
      <c r="O20" s="116" t="s">
        <v>38</v>
      </c>
      <c r="P20" s="117"/>
      <c r="Q20" s="64"/>
    </row>
    <row r="21" spans="2:18" s="2" customFormat="1" x14ac:dyDescent="0.25">
      <c r="L21" s="65"/>
      <c r="N21" s="115"/>
      <c r="O21" s="118"/>
      <c r="P21" s="119"/>
      <c r="Q21" s="64"/>
    </row>
    <row r="22" spans="2:18" s="2" customFormat="1" ht="9.75" customHeight="1" x14ac:dyDescent="0.25"/>
    <row r="23" spans="2:18" s="2" customFormat="1" ht="9.75" customHeight="1" x14ac:dyDescent="0.25">
      <c r="B23" s="59"/>
      <c r="C23" s="3"/>
      <c r="D23" s="3"/>
      <c r="E23" s="3"/>
      <c r="F23" s="3"/>
      <c r="G23" s="3"/>
      <c r="H23" s="3"/>
      <c r="I23" s="3"/>
      <c r="J23" s="63"/>
    </row>
    <row r="24" spans="2:18" s="2" customFormat="1" x14ac:dyDescent="0.25">
      <c r="B24" s="10"/>
      <c r="C24" s="8" t="s">
        <v>37</v>
      </c>
      <c r="J24" s="29"/>
    </row>
    <row r="25" spans="2:18" s="2" customFormat="1" x14ac:dyDescent="0.25">
      <c r="B25" s="10"/>
      <c r="C25" s="2" t="s">
        <v>36</v>
      </c>
      <c r="J25" s="29"/>
    </row>
    <row r="26" spans="2:18" s="2" customFormat="1" x14ac:dyDescent="0.25">
      <c r="B26" s="10"/>
      <c r="C26" s="2" t="s">
        <v>35</v>
      </c>
      <c r="J26" s="29"/>
    </row>
    <row r="27" spans="2:18" s="2" customFormat="1" x14ac:dyDescent="0.25">
      <c r="B27" s="10"/>
      <c r="C27" s="2" t="s">
        <v>68</v>
      </c>
      <c r="J27" s="29"/>
    </row>
    <row r="28" spans="2:18" s="2" customFormat="1" ht="9.75" customHeight="1" thickBot="1" x14ac:dyDescent="0.3">
      <c r="B28" s="10"/>
      <c r="J28" s="29"/>
    </row>
    <row r="29" spans="2:18" s="2" customFormat="1" ht="18.75" thickBot="1" x14ac:dyDescent="0.3">
      <c r="B29" s="10"/>
      <c r="C29" s="2" t="s">
        <v>33</v>
      </c>
      <c r="H29" s="62"/>
      <c r="I29" s="108">
        <v>1415335</v>
      </c>
      <c r="J29" s="60"/>
    </row>
    <row r="30" spans="2:18" s="2" customFormat="1" ht="9.75" customHeight="1" thickBot="1" x14ac:dyDescent="0.3">
      <c r="B30" s="10"/>
      <c r="H30" s="62"/>
      <c r="I30" s="62"/>
      <c r="J30" s="28"/>
    </row>
    <row r="31" spans="2:18" s="2" customFormat="1" ht="18.75" thickBot="1" x14ac:dyDescent="0.3">
      <c r="B31" s="10"/>
      <c r="C31" s="2" t="s">
        <v>32</v>
      </c>
      <c r="H31" s="62"/>
      <c r="I31" s="61">
        <v>105744.97</v>
      </c>
      <c r="J31" s="60"/>
    </row>
    <row r="32" spans="2:18" s="2" customFormat="1" ht="8.4499999999999993" customHeight="1" x14ac:dyDescent="0.25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  <c r="R32" s="97"/>
    </row>
    <row r="33" spans="2:19" s="2" customFormat="1" ht="8.4499999999999993" customHeight="1" x14ac:dyDescent="0.25">
      <c r="B33" s="59"/>
      <c r="K33" s="59"/>
      <c r="P33" s="29"/>
      <c r="R33" s="97"/>
    </row>
    <row r="34" spans="2:19" s="2" customFormat="1" x14ac:dyDescent="0.25">
      <c r="B34" s="10"/>
      <c r="D34" s="8" t="s">
        <v>31</v>
      </c>
      <c r="K34" s="10"/>
      <c r="P34" s="29"/>
      <c r="R34" s="97"/>
    </row>
    <row r="35" spans="2:19" s="53" customFormat="1" ht="24.75" customHeight="1" x14ac:dyDescent="0.2">
      <c r="B35" s="58"/>
      <c r="C35" s="57"/>
      <c r="D35" s="57"/>
      <c r="E35" s="57"/>
      <c r="F35" s="57"/>
      <c r="G35" s="57"/>
      <c r="H35" s="57"/>
      <c r="I35" s="55" t="s">
        <v>30</v>
      </c>
      <c r="J35" s="55"/>
      <c r="K35" s="56"/>
      <c r="L35" s="55" t="s">
        <v>29</v>
      </c>
      <c r="M35" s="55"/>
      <c r="N35" s="55"/>
      <c r="O35" s="55"/>
      <c r="P35" s="54" t="s">
        <v>28</v>
      </c>
      <c r="R35" s="98"/>
    </row>
    <row r="36" spans="2:19" s="2" customFormat="1" x14ac:dyDescent="0.25">
      <c r="B36" s="31" t="s">
        <v>27</v>
      </c>
      <c r="C36" s="2" t="s">
        <v>26</v>
      </c>
      <c r="I36" s="52">
        <v>0.02</v>
      </c>
      <c r="J36" s="47"/>
      <c r="K36" s="10"/>
      <c r="L36" s="51">
        <v>0</v>
      </c>
      <c r="M36" s="49"/>
      <c r="N36" s="112" t="s">
        <v>60</v>
      </c>
      <c r="O36" s="112"/>
      <c r="P36" s="28">
        <f>I31*L36</f>
        <v>0</v>
      </c>
      <c r="R36" s="99"/>
    </row>
    <row r="37" spans="2:19" s="2" customFormat="1" x14ac:dyDescent="0.25">
      <c r="B37" s="31" t="s">
        <v>25</v>
      </c>
      <c r="C37" s="2" t="s">
        <v>24</v>
      </c>
      <c r="I37" s="45">
        <v>0.2</v>
      </c>
      <c r="J37" s="47"/>
      <c r="K37" s="10"/>
      <c r="L37" s="50">
        <v>0</v>
      </c>
      <c r="M37" s="49"/>
      <c r="N37" s="113"/>
      <c r="O37" s="113"/>
      <c r="P37" s="28">
        <f>I31*L37</f>
        <v>0</v>
      </c>
      <c r="R37" s="99"/>
    </row>
    <row r="38" spans="2:19" s="2" customFormat="1" ht="18.75" x14ac:dyDescent="0.3">
      <c r="B38" s="31" t="s">
        <v>23</v>
      </c>
      <c r="C38" s="2" t="s">
        <v>22</v>
      </c>
      <c r="I38" s="45">
        <v>0.25</v>
      </c>
      <c r="J38" s="47"/>
      <c r="K38" s="10"/>
      <c r="L38" s="50">
        <v>0.25</v>
      </c>
      <c r="M38" s="49"/>
      <c r="N38" s="113"/>
      <c r="O38" s="113"/>
      <c r="P38" s="28">
        <f>I31*L38</f>
        <v>26436.2425</v>
      </c>
      <c r="R38" s="99"/>
      <c r="S38" s="48"/>
    </row>
    <row r="39" spans="2:19" s="2" customFormat="1" x14ac:dyDescent="0.25">
      <c r="B39" s="31" t="s">
        <v>21</v>
      </c>
      <c r="C39" s="2" t="s">
        <v>20</v>
      </c>
      <c r="I39" s="45">
        <v>0.08</v>
      </c>
      <c r="J39" s="47"/>
      <c r="K39" s="10"/>
      <c r="L39" s="45">
        <v>0.08</v>
      </c>
      <c r="M39" s="44"/>
      <c r="N39" s="44"/>
      <c r="O39" s="44"/>
      <c r="P39" s="28">
        <f>I31*L39</f>
        <v>8459.597600000001</v>
      </c>
      <c r="R39" s="99"/>
    </row>
    <row r="40" spans="2:19" s="2" customFormat="1" x14ac:dyDescent="0.25">
      <c r="B40" s="31" t="s">
        <v>19</v>
      </c>
      <c r="C40" s="2" t="s">
        <v>57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15861.745499999999</v>
      </c>
      <c r="R40" s="99"/>
    </row>
    <row r="41" spans="2:19" s="2" customFormat="1" x14ac:dyDescent="0.25">
      <c r="B41" s="31" t="s">
        <v>18</v>
      </c>
      <c r="C41" s="2" t="s">
        <v>17</v>
      </c>
      <c r="I41" s="46">
        <v>0.1</v>
      </c>
      <c r="J41" s="41"/>
      <c r="K41" s="10"/>
      <c r="L41" s="45">
        <f t="shared" si="0"/>
        <v>0.1</v>
      </c>
      <c r="M41" s="44"/>
      <c r="N41" s="44"/>
      <c r="O41" s="44"/>
      <c r="P41" s="28">
        <f>I31*L41</f>
        <v>10574.497000000001</v>
      </c>
      <c r="R41" s="99"/>
    </row>
    <row r="42" spans="2:19" s="2" customFormat="1" x14ac:dyDescent="0.25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4229.7988000000005</v>
      </c>
      <c r="R42" s="99"/>
    </row>
    <row r="43" spans="2:19" s="2" customFormat="1" x14ac:dyDescent="0.25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15861.745499999999</v>
      </c>
      <c r="R43" s="99"/>
    </row>
    <row r="44" spans="2:19" s="2" customFormat="1" x14ac:dyDescent="0.25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1057.4497000000001</v>
      </c>
      <c r="R44" s="99"/>
    </row>
    <row r="45" spans="2:19" s="2" customFormat="1" x14ac:dyDescent="0.25">
      <c r="B45" s="31"/>
      <c r="C45" s="8" t="s">
        <v>61</v>
      </c>
      <c r="I45" s="36">
        <f>SUM(I36:I44)</f>
        <v>1</v>
      </c>
      <c r="J45" s="37"/>
      <c r="K45" s="10"/>
      <c r="L45" s="36">
        <f>SUM(L36:L44)</f>
        <v>0.78</v>
      </c>
      <c r="M45" s="35"/>
      <c r="N45" s="35"/>
      <c r="O45" s="35"/>
      <c r="P45" s="34">
        <f>SUM(P36:P44)</f>
        <v>82481.0766</v>
      </c>
      <c r="R45" s="100"/>
    </row>
    <row r="46" spans="2:19" s="2" customFormat="1" ht="8.4499999999999993" customHeight="1" x14ac:dyDescent="0.25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  <c r="R46" s="97"/>
    </row>
    <row r="47" spans="2:19" s="2" customFormat="1" ht="9.75" customHeight="1" x14ac:dyDescent="0.25">
      <c r="B47" s="31"/>
      <c r="K47" s="10"/>
      <c r="P47" s="29"/>
      <c r="R47" s="97"/>
    </row>
    <row r="48" spans="2:19" s="2" customFormat="1" x14ac:dyDescent="0.25">
      <c r="B48" s="31"/>
      <c r="C48" s="2" t="s">
        <v>10</v>
      </c>
      <c r="I48" s="32">
        <v>0</v>
      </c>
      <c r="J48" s="33"/>
      <c r="K48" s="10"/>
      <c r="L48" s="107"/>
      <c r="M48" s="26"/>
      <c r="N48" s="26"/>
      <c r="O48" s="26"/>
      <c r="P48" s="28">
        <f>L48*P45</f>
        <v>0</v>
      </c>
      <c r="R48" s="99"/>
    </row>
    <row r="49" spans="2:18" s="2" customFormat="1" ht="8.4499999999999993" customHeight="1" x14ac:dyDescent="0.25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  <c r="R49" s="97"/>
    </row>
    <row r="50" spans="2:18" s="2" customFormat="1" ht="9.75" customHeight="1" x14ac:dyDescent="0.25">
      <c r="B50" s="31"/>
      <c r="K50" s="10"/>
      <c r="P50" s="29"/>
      <c r="R50" s="97"/>
    </row>
    <row r="51" spans="2:18" s="2" customFormat="1" ht="21.2" customHeight="1" x14ac:dyDescent="0.25">
      <c r="B51" s="31"/>
      <c r="C51" s="77" t="s">
        <v>9</v>
      </c>
      <c r="K51" s="10"/>
      <c r="P51" s="29"/>
      <c r="R51" s="97"/>
    </row>
    <row r="52" spans="2:18" s="2" customFormat="1" x14ac:dyDescent="0.25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  <c r="R52" s="99"/>
    </row>
    <row r="53" spans="2:18" s="2" customFormat="1" x14ac:dyDescent="0.25">
      <c r="B53" s="31"/>
      <c r="I53" s="30"/>
      <c r="J53" s="30"/>
      <c r="K53" s="10"/>
      <c r="L53" s="26"/>
      <c r="M53" s="26"/>
      <c r="N53" s="26"/>
      <c r="O53" s="26"/>
      <c r="P53" s="28"/>
      <c r="R53" s="99"/>
    </row>
    <row r="54" spans="2:18" s="2" customFormat="1" x14ac:dyDescent="0.25">
      <c r="B54" s="83"/>
      <c r="C54" s="3"/>
      <c r="D54" s="3"/>
      <c r="E54" s="3"/>
      <c r="F54" s="3"/>
      <c r="G54" s="3"/>
      <c r="H54" s="3"/>
      <c r="I54" s="81"/>
      <c r="J54" s="81"/>
      <c r="K54" s="59"/>
      <c r="L54" s="79"/>
      <c r="M54" s="79"/>
      <c r="N54" s="79"/>
      <c r="O54" s="79"/>
      <c r="P54" s="82"/>
      <c r="Q54" s="10"/>
      <c r="R54" s="99"/>
    </row>
    <row r="55" spans="2:18" s="2" customFormat="1" x14ac:dyDescent="0.25">
      <c r="B55" s="31"/>
      <c r="C55" s="77" t="s">
        <v>58</v>
      </c>
      <c r="I55" s="30"/>
      <c r="J55" s="30"/>
      <c r="K55" s="10"/>
      <c r="L55" s="26"/>
      <c r="M55" s="26"/>
      <c r="N55" s="26"/>
      <c r="O55" s="26"/>
      <c r="P55" s="28"/>
      <c r="R55" s="99"/>
    </row>
    <row r="56" spans="2:18" s="2" customFormat="1" x14ac:dyDescent="0.25">
      <c r="B56" s="31"/>
      <c r="C56" s="2" t="s">
        <v>54</v>
      </c>
      <c r="H56" s="2">
        <v>10</v>
      </c>
      <c r="I56" s="30" t="s">
        <v>56</v>
      </c>
      <c r="J56" s="30"/>
      <c r="K56" s="10"/>
      <c r="L56" s="84"/>
      <c r="M56" s="26"/>
      <c r="N56" s="26"/>
      <c r="O56" s="26"/>
      <c r="P56" s="28">
        <f>L56*H56</f>
        <v>0</v>
      </c>
      <c r="R56" s="99"/>
    </row>
    <row r="57" spans="2:18" s="2" customFormat="1" x14ac:dyDescent="0.25">
      <c r="B57" s="31"/>
      <c r="C57" s="2" t="s">
        <v>55</v>
      </c>
      <c r="I57" s="30" t="s">
        <v>53</v>
      </c>
      <c r="J57" s="30"/>
      <c r="K57" s="10"/>
      <c r="L57" s="84"/>
      <c r="M57" s="26"/>
      <c r="N57" s="26"/>
      <c r="O57" s="26"/>
      <c r="P57" s="28">
        <f t="shared" ref="P57" si="1">L57</f>
        <v>0</v>
      </c>
      <c r="R57" s="99"/>
    </row>
    <row r="58" spans="2:18" s="2" customFormat="1" x14ac:dyDescent="0.25">
      <c r="B58" s="31"/>
      <c r="C58" s="2" t="s">
        <v>79</v>
      </c>
      <c r="H58" s="2">
        <v>8</v>
      </c>
      <c r="I58" s="30" t="s">
        <v>56</v>
      </c>
      <c r="J58" s="30"/>
      <c r="K58" s="10"/>
      <c r="L58" s="84"/>
      <c r="M58" s="26"/>
      <c r="N58" s="26"/>
      <c r="O58" s="26"/>
      <c r="P58" s="28">
        <f>L58*H58</f>
        <v>0</v>
      </c>
      <c r="R58" s="99"/>
    </row>
    <row r="59" spans="2:18" s="2" customFormat="1" x14ac:dyDescent="0.25">
      <c r="B59" s="31"/>
      <c r="I59" s="30"/>
      <c r="J59" s="30"/>
      <c r="K59" s="10"/>
      <c r="L59" s="85"/>
      <c r="M59" s="26"/>
      <c r="N59" s="26"/>
      <c r="O59" s="26"/>
      <c r="P59" s="28"/>
      <c r="R59" s="99"/>
    </row>
    <row r="60" spans="2:18" s="2" customFormat="1" x14ac:dyDescent="0.25">
      <c r="B60" s="31"/>
      <c r="C60" s="8" t="s">
        <v>59</v>
      </c>
      <c r="I60" s="30"/>
      <c r="J60" s="30"/>
      <c r="K60" s="10"/>
      <c r="L60" s="80"/>
      <c r="M60" s="26"/>
      <c r="N60" s="26"/>
      <c r="O60" s="26"/>
      <c r="P60" s="34">
        <f>SUM(P56:P59)</f>
        <v>0</v>
      </c>
      <c r="R60" s="100"/>
    </row>
    <row r="61" spans="2:18" s="2" customFormat="1" x14ac:dyDescent="0.25">
      <c r="B61" s="31"/>
      <c r="I61" s="30"/>
      <c r="J61" s="30"/>
      <c r="K61" s="10"/>
      <c r="L61" s="26"/>
      <c r="M61" s="26"/>
      <c r="N61" s="26"/>
      <c r="O61" s="26"/>
      <c r="P61" s="28"/>
      <c r="R61" s="99"/>
    </row>
    <row r="62" spans="2:18" s="2" customFormat="1" ht="8.4499999999999993" customHeight="1" x14ac:dyDescent="0.25">
      <c r="B62" s="6"/>
      <c r="C62" s="5"/>
      <c r="D62" s="5"/>
      <c r="E62" s="5"/>
      <c r="F62" s="5"/>
      <c r="G62" s="5"/>
      <c r="H62" s="5"/>
      <c r="I62" s="23"/>
      <c r="J62" s="23"/>
      <c r="K62" s="6"/>
      <c r="L62" s="5"/>
      <c r="M62" s="5"/>
      <c r="N62" s="5"/>
      <c r="O62" s="5"/>
      <c r="P62" s="4"/>
      <c r="R62" s="97"/>
    </row>
    <row r="63" spans="2:18" s="2" customFormat="1" ht="9.75" customHeight="1" x14ac:dyDescent="0.25">
      <c r="B63" s="10"/>
      <c r="I63" s="22"/>
      <c r="J63" s="22"/>
      <c r="K63" s="10"/>
      <c r="P63" s="29"/>
      <c r="R63" s="97"/>
    </row>
    <row r="64" spans="2:18" s="2" customFormat="1" x14ac:dyDescent="0.25">
      <c r="B64" s="10"/>
      <c r="C64" s="2" t="s">
        <v>7</v>
      </c>
      <c r="I64" s="22" t="s">
        <v>3</v>
      </c>
      <c r="J64" s="22"/>
      <c r="K64" s="10"/>
      <c r="L64" s="21"/>
      <c r="M64" s="18"/>
      <c r="N64" s="18"/>
      <c r="O64" s="18"/>
      <c r="P64" s="28">
        <f>L64*P45</f>
        <v>0</v>
      </c>
      <c r="R64" s="99"/>
    </row>
    <row r="65" spans="2:18" s="2" customFormat="1" ht="8.4499999999999993" customHeight="1" x14ac:dyDescent="0.25">
      <c r="B65" s="6"/>
      <c r="C65" s="5"/>
      <c r="D65" s="5"/>
      <c r="E65" s="5"/>
      <c r="F65" s="5"/>
      <c r="G65" s="5"/>
      <c r="H65" s="5"/>
      <c r="I65" s="23"/>
      <c r="J65" s="23"/>
      <c r="K65" s="6"/>
      <c r="L65" s="5"/>
      <c r="M65" s="5"/>
      <c r="N65" s="5"/>
      <c r="O65" s="5"/>
      <c r="P65" s="4"/>
      <c r="R65" s="97"/>
    </row>
    <row r="66" spans="2:18" s="2" customFormat="1" ht="9.75" customHeight="1" x14ac:dyDescent="0.25">
      <c r="B66" s="10"/>
      <c r="I66" s="22"/>
      <c r="J66" s="22"/>
      <c r="K66" s="10"/>
      <c r="P66" s="14"/>
      <c r="R66" s="101"/>
    </row>
    <row r="67" spans="2:18" s="2" customFormat="1" x14ac:dyDescent="0.25">
      <c r="B67" s="10"/>
      <c r="C67" s="2" t="s">
        <v>5</v>
      </c>
      <c r="I67" s="22" t="s">
        <v>3</v>
      </c>
      <c r="J67" s="22"/>
      <c r="K67" s="10"/>
      <c r="L67" s="27"/>
      <c r="M67" s="26"/>
      <c r="N67" s="26"/>
      <c r="O67" s="26"/>
      <c r="P67" s="25"/>
      <c r="R67" s="102"/>
    </row>
    <row r="68" spans="2:18" s="2" customFormat="1" ht="8.4499999999999993" customHeight="1" x14ac:dyDescent="0.25">
      <c r="B68" s="6"/>
      <c r="C68" s="5"/>
      <c r="D68" s="5"/>
      <c r="E68" s="5"/>
      <c r="F68" s="5"/>
      <c r="G68" s="5"/>
      <c r="H68" s="5"/>
      <c r="I68" s="23"/>
      <c r="J68" s="23"/>
      <c r="K68" s="6"/>
      <c r="L68" s="5"/>
      <c r="M68" s="5"/>
      <c r="N68" s="5"/>
      <c r="O68" s="5"/>
      <c r="P68" s="24"/>
      <c r="R68" s="101"/>
    </row>
    <row r="69" spans="2:18" s="2" customFormat="1" ht="9.75" customHeight="1" x14ac:dyDescent="0.25">
      <c r="B69" s="10"/>
      <c r="I69" s="22"/>
      <c r="J69" s="22"/>
      <c r="K69" s="10"/>
      <c r="P69" s="14"/>
      <c r="R69" s="101"/>
    </row>
    <row r="70" spans="2:18" s="2" customFormat="1" x14ac:dyDescent="0.25">
      <c r="B70" s="10"/>
      <c r="C70" s="2" t="s">
        <v>63</v>
      </c>
      <c r="I70" s="22"/>
      <c r="J70" s="22"/>
      <c r="K70" s="10"/>
      <c r="P70" s="13">
        <f>P45+P48</f>
        <v>82481.0766</v>
      </c>
      <c r="R70" s="103"/>
    </row>
    <row r="71" spans="2:18" s="2" customFormat="1" x14ac:dyDescent="0.25">
      <c r="B71" s="10"/>
      <c r="C71" s="2" t="s">
        <v>62</v>
      </c>
      <c r="I71" s="22"/>
      <c r="J71" s="22"/>
      <c r="K71" s="10"/>
      <c r="P71" s="20">
        <f>P52</f>
        <v>0</v>
      </c>
      <c r="R71" s="104"/>
    </row>
    <row r="72" spans="2:18" s="2" customFormat="1" x14ac:dyDescent="0.25">
      <c r="B72" s="10"/>
      <c r="C72" s="2" t="s">
        <v>6</v>
      </c>
      <c r="I72" s="22"/>
      <c r="J72" s="22"/>
      <c r="K72" s="10"/>
      <c r="P72" s="12">
        <f>P60</f>
        <v>0</v>
      </c>
      <c r="R72" s="104"/>
    </row>
    <row r="73" spans="2:18" s="2" customFormat="1" x14ac:dyDescent="0.25">
      <c r="B73" s="10"/>
      <c r="I73" s="22"/>
      <c r="J73" s="22"/>
      <c r="K73" s="10"/>
      <c r="P73" s="14"/>
      <c r="R73" s="101"/>
    </row>
    <row r="74" spans="2:18" s="2" customFormat="1" x14ac:dyDescent="0.25">
      <c r="B74" s="10"/>
      <c r="C74" s="2" t="s">
        <v>64</v>
      </c>
      <c r="I74" s="22"/>
      <c r="J74" s="22"/>
      <c r="K74" s="10"/>
      <c r="P74" s="13">
        <f>P70+P71+P72</f>
        <v>82481.0766</v>
      </c>
      <c r="R74" s="103"/>
    </row>
    <row r="75" spans="2:18" s="2" customFormat="1" x14ac:dyDescent="0.25">
      <c r="B75" s="10"/>
      <c r="C75" s="2" t="s">
        <v>65</v>
      </c>
      <c r="I75" s="22"/>
      <c r="J75" s="22"/>
      <c r="K75" s="10"/>
      <c r="P75" s="20">
        <f>L67*P74</f>
        <v>0</v>
      </c>
      <c r="R75" s="104"/>
    </row>
    <row r="76" spans="2:18" s="2" customFormat="1" ht="8.4499999999999993" customHeight="1" x14ac:dyDescent="0.25">
      <c r="B76" s="6"/>
      <c r="C76" s="5"/>
      <c r="D76" s="5"/>
      <c r="E76" s="5"/>
      <c r="F76" s="5"/>
      <c r="G76" s="5"/>
      <c r="H76" s="5"/>
      <c r="I76" s="23"/>
      <c r="J76" s="23"/>
      <c r="K76" s="6"/>
      <c r="L76" s="5"/>
      <c r="M76" s="5"/>
      <c r="N76" s="5"/>
      <c r="O76" s="5"/>
      <c r="P76" s="15"/>
      <c r="R76" s="103"/>
    </row>
    <row r="77" spans="2:18" s="2" customFormat="1" x14ac:dyDescent="0.25">
      <c r="B77" s="10"/>
      <c r="C77" s="2" t="s">
        <v>61</v>
      </c>
      <c r="I77" s="22"/>
      <c r="J77" s="22"/>
      <c r="K77" s="10"/>
      <c r="P77" s="13">
        <f>P74+P75</f>
        <v>82481.0766</v>
      </c>
      <c r="R77" s="103"/>
    </row>
    <row r="78" spans="2:18" s="2" customFormat="1" x14ac:dyDescent="0.25">
      <c r="B78" s="10"/>
      <c r="I78" s="22"/>
      <c r="J78" s="22"/>
      <c r="K78" s="10"/>
      <c r="P78" s="13"/>
      <c r="R78" s="103"/>
    </row>
    <row r="79" spans="2:18" s="2" customFormat="1" x14ac:dyDescent="0.25">
      <c r="B79" s="10"/>
      <c r="C79" s="2" t="s">
        <v>4</v>
      </c>
      <c r="I79" s="22" t="s">
        <v>3</v>
      </c>
      <c r="J79" s="22"/>
      <c r="K79" s="10"/>
      <c r="L79" s="21"/>
      <c r="M79" s="18"/>
      <c r="N79" s="18"/>
      <c r="O79" s="18"/>
      <c r="P79" s="20">
        <f>-P77*L79</f>
        <v>0</v>
      </c>
      <c r="R79" s="104"/>
    </row>
    <row r="80" spans="2:18" s="2" customFormat="1" x14ac:dyDescent="0.25">
      <c r="B80" s="10"/>
      <c r="C80" s="5"/>
      <c r="D80" s="5"/>
      <c r="E80" s="5"/>
      <c r="F80" s="5"/>
      <c r="G80" s="5"/>
      <c r="H80" s="5"/>
      <c r="I80" s="19"/>
      <c r="J80" s="19"/>
      <c r="K80" s="10"/>
      <c r="L80" s="18"/>
      <c r="M80" s="18"/>
      <c r="N80" s="18"/>
      <c r="O80" s="18"/>
      <c r="P80" s="13"/>
      <c r="R80" s="103"/>
    </row>
    <row r="81" spans="2:18" s="2" customFormat="1" x14ac:dyDescent="0.25">
      <c r="B81" s="10"/>
      <c r="C81" s="5"/>
      <c r="D81" s="5"/>
      <c r="E81" s="5"/>
      <c r="F81" s="5"/>
      <c r="G81" s="5"/>
      <c r="H81" s="5"/>
      <c r="I81" s="19"/>
      <c r="J81" s="19"/>
      <c r="K81" s="10"/>
      <c r="L81" s="18"/>
      <c r="M81" s="18"/>
      <c r="N81" s="18"/>
      <c r="O81" s="18"/>
      <c r="P81" s="13"/>
      <c r="R81" s="103"/>
    </row>
    <row r="82" spans="2:18" s="2" customFormat="1" ht="21.75" customHeight="1" x14ac:dyDescent="0.25">
      <c r="B82" s="6"/>
      <c r="C82" s="5"/>
      <c r="D82" s="5"/>
      <c r="E82" s="5"/>
      <c r="F82" s="5"/>
      <c r="G82" s="5"/>
      <c r="H82" s="5"/>
      <c r="I82" s="17"/>
      <c r="J82" s="17"/>
      <c r="K82" s="6"/>
      <c r="L82" s="16"/>
      <c r="M82" s="16"/>
      <c r="N82" s="16"/>
      <c r="O82" s="16"/>
      <c r="P82" s="15"/>
      <c r="R82" s="103"/>
    </row>
    <row r="83" spans="2:18" s="2" customFormat="1" x14ac:dyDescent="0.25">
      <c r="B83" s="10"/>
      <c r="K83" s="10"/>
      <c r="P83" s="14"/>
      <c r="R83" s="101"/>
    </row>
    <row r="84" spans="2:18" s="2" customFormat="1" x14ac:dyDescent="0.25">
      <c r="B84" s="10"/>
      <c r="C84" s="2" t="s">
        <v>2</v>
      </c>
      <c r="K84" s="10"/>
      <c r="P84" s="13">
        <f>P77+P79</f>
        <v>82481.0766</v>
      </c>
      <c r="R84" s="103"/>
    </row>
    <row r="85" spans="2:18" s="2" customFormat="1" x14ac:dyDescent="0.25">
      <c r="B85" s="6"/>
      <c r="C85" s="5" t="s">
        <v>1</v>
      </c>
      <c r="D85" s="5"/>
      <c r="E85" s="5"/>
      <c r="F85" s="5"/>
      <c r="G85" s="5"/>
      <c r="H85" s="5"/>
      <c r="I85" s="5"/>
      <c r="J85" s="5"/>
      <c r="K85" s="6"/>
      <c r="L85" s="5"/>
      <c r="M85" s="5"/>
      <c r="N85" s="5"/>
      <c r="O85" s="5"/>
      <c r="P85" s="12">
        <f>P84*0.19</f>
        <v>15671.404554000001</v>
      </c>
      <c r="R85" s="104"/>
    </row>
    <row r="86" spans="2:18" s="2" customFormat="1" ht="9.75" customHeight="1" thickBot="1" x14ac:dyDescent="0.3">
      <c r="B86" s="10"/>
      <c r="K86" s="10"/>
      <c r="P86" s="11"/>
      <c r="R86" s="105"/>
    </row>
    <row r="87" spans="2:18" s="2" customFormat="1" ht="18.75" thickBot="1" x14ac:dyDescent="0.3">
      <c r="B87" s="10"/>
      <c r="C87" s="8" t="s">
        <v>0</v>
      </c>
      <c r="D87" s="8"/>
      <c r="E87" s="8"/>
      <c r="F87" s="8"/>
      <c r="G87" s="8"/>
      <c r="H87" s="8"/>
      <c r="I87" s="8"/>
      <c r="J87" s="8"/>
      <c r="K87" s="9"/>
      <c r="L87" s="8"/>
      <c r="M87" s="8"/>
      <c r="N87" s="8"/>
      <c r="O87" s="8"/>
      <c r="P87" s="7">
        <f>P84+P85</f>
        <v>98152.481154000008</v>
      </c>
      <c r="R87" s="106"/>
    </row>
    <row r="88" spans="2:18" s="2" customFormat="1" ht="8.4499999999999993" customHeight="1" x14ac:dyDescent="0.25">
      <c r="B88" s="6"/>
      <c r="C88" s="5"/>
      <c r="D88" s="5"/>
      <c r="E88" s="5"/>
      <c r="F88" s="5"/>
      <c r="G88" s="5"/>
      <c r="H88" s="5"/>
      <c r="I88" s="5"/>
      <c r="J88" s="5"/>
      <c r="K88" s="6"/>
      <c r="L88" s="5"/>
      <c r="M88" s="5"/>
      <c r="N88" s="5"/>
      <c r="O88" s="5"/>
      <c r="P88" s="4"/>
      <c r="R88" s="97"/>
    </row>
    <row r="89" spans="2:18" s="2" customFormat="1" x14ac:dyDescent="0.25">
      <c r="I89" s="3"/>
      <c r="P89" s="3"/>
      <c r="R89" s="97"/>
    </row>
    <row r="90" spans="2:18" x14ac:dyDescent="0.25">
      <c r="R90" s="97"/>
    </row>
    <row r="91" spans="2:18" x14ac:dyDescent="0.25">
      <c r="R91" s="97"/>
    </row>
  </sheetData>
  <mergeCells count="8">
    <mergeCell ref="N36:O38"/>
    <mergeCell ref="D10:H10"/>
    <mergeCell ref="N14:N15"/>
    <mergeCell ref="O14:P15"/>
    <mergeCell ref="N17:N18"/>
    <mergeCell ref="O17:P18"/>
    <mergeCell ref="N20:N21"/>
    <mergeCell ref="O20:P21"/>
  </mergeCells>
  <hyperlinks>
    <hyperlink ref="D2" r:id="rId1" xr:uid="{69E17AB0-E0A1-4649-8429-59DBF7244CFE}"/>
    <hyperlink ref="D3" r:id="rId2" xr:uid="{EE21F72C-1831-4E0B-9939-034754C0A4C7}"/>
  </hyperlinks>
  <pageMargins left="0.70866141732283472" right="0.70866141732283472" top="0.74803149606299213" bottom="0.94488188976377963" header="0.31496062992125984" footer="0.62992125984251968"/>
  <pageSetup paperSize="9" scale="47" firstPageNumber="0" orientation="portrait" r:id="rId3"/>
  <headerFooter>
    <oddHeader xml:space="preserve">&amp;L&amp;12VG Werke Wirges
VG Wirges
W.Otschkowski&amp;R&amp;12erstellt: 14.04.2026
</oddHeader>
    <oddFooter>&amp;L&amp;12&amp;F&amp;C&amp;14&amp;A&amp;R&amp;12Seite &amp;P von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Zusammenfassung</vt:lpstr>
      <vt:lpstr>B-Tec_§44 Abs.1_Ing.-Bw._AW</vt:lpstr>
      <vt:lpstr>B-Tec_§44 Abs.1_Ing.-Bw._WW</vt:lpstr>
      <vt:lpstr>B-Tec_§48 Abs.1_Verkehrsanlagen</vt:lpstr>
      <vt:lpstr>'B-Tec_§44 Abs.1_Ing.-Bw._AW'!Druckbereich</vt:lpstr>
      <vt:lpstr>'B-Tec_§44 Abs.1_Ing.-Bw._WW'!Druckbereich</vt:lpstr>
      <vt:lpstr>'B-Tec_§48 Abs.1_Verkehrsanlagen'!Druckbereich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Gaupels, Guido - VG Wirges</dc:creator>
  <cp:lastModifiedBy>Otschkowski, Wlad - VG Wirges</cp:lastModifiedBy>
  <cp:lastPrinted>2026-04-13T13:59:23Z</cp:lastPrinted>
  <dcterms:created xsi:type="dcterms:W3CDTF">2022-10-24T07:38:00Z</dcterms:created>
  <dcterms:modified xsi:type="dcterms:W3CDTF">2026-04-14T15:34:19Z</dcterms:modified>
</cp:coreProperties>
</file>