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Fileserver-01\68\Archiv\683Stadtentwaesserung\34Abwassertechnische Einrichtungen\Rattenbekämpfung\Ausschreibungsunterlagen\Ausschreibung oberirdisch 2026\"/>
    </mc:Choice>
  </mc:AlternateContent>
  <xr:revisionPtr revIDLastSave="0" documentId="13_ncr:1_{DDC3024B-D11E-4947-8960-F75254D458C0}" xr6:coauthVersionLast="36" xr6:coauthVersionMax="36" xr10:uidLastSave="{00000000-0000-0000-0000-000000000000}"/>
  <bookViews>
    <workbookView xWindow="0" yWindow="0" windowWidth="28800" windowHeight="12225" xr2:uid="{85D65462-D104-4C77-9684-B46A8623CB9C}"/>
  </bookViews>
  <sheets>
    <sheet name="Preisblatt_Excel" sheetId="4" r:id="rId1"/>
  </sheets>
  <definedNames>
    <definedName name="_xlnm.Print_Area" localSheetId="0">Preisblatt_Excel!$A$1:$G$32</definedName>
    <definedName name="_xlnm.Print_Titles" localSheetId="0">Preisblatt_Excel!$9:$9</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5" i="4" l="1"/>
  <c r="G23" i="4"/>
  <c r="G22" i="4"/>
  <c r="G21" i="4"/>
  <c r="F19" i="4" l="1"/>
  <c r="G19" i="4"/>
  <c r="F13" i="4" l="1"/>
  <c r="G13" i="4"/>
  <c r="D6" i="4" l="1"/>
  <c r="K12" i="4" l="1"/>
  <c r="A12" i="4" s="1"/>
  <c r="F12" i="4"/>
  <c r="K11" i="4"/>
  <c r="K14" i="4"/>
  <c r="K15" i="4"/>
  <c r="K16" i="4"/>
  <c r="K17" i="4"/>
  <c r="K18" i="4"/>
  <c r="K24" i="4"/>
  <c r="K25" i="4"/>
  <c r="A10" i="4"/>
  <c r="F10" i="4"/>
  <c r="F25" i="4" l="1"/>
  <c r="G25" i="4"/>
  <c r="F24" i="4"/>
  <c r="G18" i="4"/>
  <c r="F18" i="4"/>
  <c r="G17" i="4"/>
  <c r="F17" i="4"/>
  <c r="G16" i="4"/>
  <c r="F16" i="4"/>
  <c r="G15" i="4"/>
  <c r="F15" i="4"/>
  <c r="G14" i="4"/>
  <c r="F14" i="4"/>
  <c r="G11" i="4"/>
  <c r="F11" i="4"/>
  <c r="G28" i="4" l="1"/>
  <c r="G29" i="4" s="1"/>
  <c r="G30" i="4" s="1"/>
  <c r="G31" i="4" s="1"/>
  <c r="G32" i="4" l="1"/>
  <c r="G6" i="4"/>
</calcChain>
</file>

<file path=xl/sharedStrings.xml><?xml version="1.0" encoding="utf-8"?>
<sst xmlns="http://schemas.openxmlformats.org/spreadsheetml/2006/main" count="59" uniqueCount="49">
  <si>
    <t>Pos</t>
  </si>
  <si>
    <t>Beschreibung</t>
  </si>
  <si>
    <t>Menge</t>
  </si>
  <si>
    <t>Einheit</t>
  </si>
  <si>
    <t>EP</t>
  </si>
  <si>
    <t>Einheit EP</t>
  </si>
  <si>
    <t>GP</t>
  </si>
  <si>
    <t>Stk</t>
  </si>
  <si>
    <t>MwSt., z.Zt.</t>
  </si>
  <si>
    <t>Vorarbeiten</t>
  </si>
  <si>
    <t>STK</t>
  </si>
  <si>
    <t>Dokumentation</t>
  </si>
  <si>
    <t>Zwischensumme, netto</t>
  </si>
  <si>
    <t>Summe incl. Nachlass, netto</t>
  </si>
  <si>
    <t xml:space="preserve">Bitte tragen Sie hier Ihre Angebotspreise als Einheitspreise (EP) und ggf. einen Nachlass in die grau hinterlegten Felder ein ein. </t>
  </si>
  <si>
    <t>Angebotssumme, brutto</t>
  </si>
  <si>
    <t>Rattenbekämpfung Oberfläche</t>
  </si>
  <si>
    <t xml:space="preserve">Pos. 2.1 </t>
  </si>
  <si>
    <t>Pos. 2.2</t>
  </si>
  <si>
    <t>Pos 1.1</t>
  </si>
  <si>
    <t>Pos. 2.3</t>
  </si>
  <si>
    <t>Pos. 2.4</t>
  </si>
  <si>
    <t>Pos.2.6</t>
  </si>
  <si>
    <t>Pos. 2.7</t>
  </si>
  <si>
    <r>
      <rPr>
        <b/>
        <sz val="12"/>
        <color theme="1"/>
        <rFont val="Arial"/>
        <family val="2"/>
      </rPr>
      <t>An-/Abfahrtspauschale inklusive Abholung BFS-Endgerät des AG</t>
    </r>
    <r>
      <rPr>
        <sz val="12"/>
        <color theme="1"/>
        <rFont val="Arial"/>
        <family val="2"/>
      </rPr>
      <t xml:space="preserve">
An- und Abfahrtspauschale mit Abholung und Rückgabe des durch den Auftraggeber zur Verfügung gestellten mobilen Endgeräts. im Nachtweideweg 17a, 67227 Frankenthal. Die Pauschale wird pro Einsatztag nur einmalig vergütet.</t>
    </r>
  </si>
  <si>
    <r>
      <t xml:space="preserve">Bereitstellung von Köderschutzboxen durch AN                                                                                              </t>
    </r>
    <r>
      <rPr>
        <sz val="12"/>
        <color theme="1"/>
        <rFont val="Arial"/>
        <family val="2"/>
      </rPr>
      <t xml:space="preserve">
Details zu den angebotenen Boxen und zur Abrechnung sind in Teil 1 "Allgemeine und zusätzlichen Vertragsbedingungen" festgelegt.    </t>
    </r>
  </si>
  <si>
    <t>STK  Normköder</t>
  </si>
  <si>
    <t>STK    Normköder</t>
  </si>
  <si>
    <r>
      <rPr>
        <b/>
        <sz val="12"/>
        <color theme="1"/>
        <rFont val="Arial"/>
        <family val="2"/>
      </rPr>
      <t>Dokumentation der Belegungsmaßnahmen über BFS</t>
    </r>
    <r>
      <rPr>
        <sz val="12"/>
        <color theme="1"/>
        <rFont val="Arial"/>
        <family val="2"/>
      </rPr>
      <t xml:space="preserve">
Dem ausführenden Unternehmen wird ein Tablet-PC mit Dokumentationssystem
(Caigos) zur Verfügung gestellt. (Ausfallstrategie: Erfassung in Excel Datei)
Die Wirkstoffbelegung ist unter Verwendung dieser
Software zu dokumentieren.
Eine Einweisung der ausführenden Schädlingsbekämpfer in die Bedienung der Software erfolgt im Hause des Auftraggebers und wird nach tatsächlich angefallenem Zeitaufwand auf Nachweis vergütet.
Der Zeitaufwand für die Erfassung im Rahmen der Belegung ist in diese Position einzukalkulieren.
Abrechnung pro dokumentierter Einsatzstelle und Einsatztermin
</t>
    </r>
  </si>
  <si>
    <r>
      <rPr>
        <b/>
        <sz val="12"/>
        <color theme="1"/>
        <rFont val="Arial"/>
        <family val="2"/>
      </rPr>
      <t>Abbau Köderbox</t>
    </r>
    <r>
      <rPr>
        <sz val="12"/>
        <color theme="1"/>
        <rFont val="Arial"/>
        <family val="2"/>
      </rPr>
      <t xml:space="preserve">
Abbau der Köderboxen.wegen Umsetzens an einen anderen Ort oder wenn kein Befraß der Köder mehr festzustellen ist.
Abrechnung pro dokumentierter Einsatzstelle und Einsatztermin. </t>
    </r>
  </si>
  <si>
    <r>
      <rPr>
        <b/>
        <sz val="12"/>
        <color theme="1"/>
        <rFont val="Arial"/>
        <family val="2"/>
      </rPr>
      <t>Nachschau der wirkstoffhaltigen Köder</t>
    </r>
    <r>
      <rPr>
        <sz val="12"/>
        <color theme="1"/>
        <rFont val="Arial"/>
        <family val="2"/>
      </rPr>
      <t xml:space="preserve">
Mit wirkstoffhaltigen Ködern belegte Boxen sind entsprechend den Vorgaben in Teil 1, Pkt. 2.2 zu kontrollieren und bei Bedarf (An des Köders ) erneut mit entsprechenden wirkstoffhaltigen Ködern der
2. Generation zu belegen.
Die Nachbelegung ist zu dokumentieren                                                                                                                                                    Abrechnung pro dokumentierter Einsatzstelle und Einsatztermin.
Die im Zuge der Belegung verwendeten wirkstoffhaltigen Köder werden separat vergütet.</t>
    </r>
  </si>
  <si>
    <t>Bereitstellung Schlagfallen als Mietlösung ohne Sensorik</t>
  </si>
  <si>
    <t>Bereitstellung Schlagfallen als Mietlösung mit Sensorik</t>
  </si>
  <si>
    <r>
      <t xml:space="preserve">Erstauslage Non Tox Köder                                                                                                                                               </t>
    </r>
    <r>
      <rPr>
        <sz val="12"/>
        <color theme="1"/>
        <rFont val="Arial"/>
        <family val="2"/>
      </rPr>
      <t>mit wirkstofflosen Ködern. Die Boxen müssen fest fixiert werden. Die Fixierung darf ohne Hilfsmittel nicht lösbar sein..</t>
    </r>
    <r>
      <rPr>
        <b/>
        <sz val="12"/>
        <color theme="1"/>
        <rFont val="Arial"/>
        <family val="2"/>
      </rPr>
      <t xml:space="preserve">                                                                                                                                                                                                           </t>
    </r>
    <r>
      <rPr>
        <sz val="12"/>
        <color theme="1"/>
        <rFont val="Arial"/>
        <family val="2"/>
      </rPr>
      <t xml:space="preserve">Die Erstbelegung ist zu dokumentieren </t>
    </r>
    <r>
      <rPr>
        <b/>
        <sz val="12"/>
        <color theme="1"/>
        <rFont val="Arial"/>
        <family val="2"/>
      </rPr>
      <t xml:space="preserve">                                                                                                                     </t>
    </r>
    <r>
      <rPr>
        <sz val="12"/>
        <color theme="1"/>
        <rFont val="Arial"/>
        <family val="2"/>
      </rPr>
      <t>Abrechnung pro dokumentierter Einsatzstelle und Einsatztermin.</t>
    </r>
    <r>
      <rPr>
        <b/>
        <sz val="12"/>
        <color theme="1"/>
        <rFont val="Arial"/>
        <family val="2"/>
      </rPr>
      <t xml:space="preserve">                                                                                                            </t>
    </r>
    <r>
      <rPr>
        <sz val="12"/>
        <color theme="1"/>
        <rFont val="Arial"/>
        <family val="2"/>
      </rPr>
      <t xml:space="preserve"> Die im Zuge der Belegung verwendeten wirkstoffhaltigen Köder werden separat vergütet.</t>
    </r>
  </si>
  <si>
    <t>Pos. 2.8</t>
  </si>
  <si>
    <r>
      <t xml:space="preserve">Non Tox Köder                                                                                                                                                             </t>
    </r>
    <r>
      <rPr>
        <sz val="12"/>
        <color theme="1"/>
        <rFont val="Arial"/>
        <family val="2"/>
      </rPr>
      <t xml:space="preserve">Wirkstofflose Köder zur Befallskontrolle </t>
    </r>
  </si>
  <si>
    <r>
      <rPr>
        <b/>
        <sz val="12"/>
        <color theme="1"/>
        <rFont val="Arial"/>
        <family val="2"/>
      </rPr>
      <t xml:space="preserve">Wirkstoffköder 100 Gramm (Bromadialon)
</t>
    </r>
    <r>
      <rPr>
        <sz val="12"/>
        <color theme="1"/>
        <rFont val="Arial"/>
        <family val="2"/>
      </rPr>
      <t xml:space="preserve">Wirkstoffköder entsprechend </t>
    </r>
    <r>
      <rPr>
        <sz val="12"/>
        <rFont val="Arial"/>
        <family val="2"/>
      </rPr>
      <t>TEIL 1, Pkt.1.5</t>
    </r>
    <r>
      <rPr>
        <sz val="12"/>
        <color theme="1"/>
        <rFont val="Arial"/>
        <family val="2"/>
      </rPr>
      <t xml:space="preserve"> für die Belegung der Boxen
Wirkstoff: Bromadialon
Angaben zur Spezifikation des angebotenen Köders sind in TEIL III einzutragen.
Anzugeben ist der Einheitspreis je Normköder (0,05 g Wirkstoff/kg Köder; 100 g Ködergewicht)</t>
    </r>
  </si>
  <si>
    <r>
      <rPr>
        <b/>
        <sz val="12"/>
        <color theme="1"/>
        <rFont val="Arial"/>
        <family val="2"/>
      </rPr>
      <t xml:space="preserve">Wirkstoffköder 100 Gramm (Difenacoum)
</t>
    </r>
    <r>
      <rPr>
        <sz val="12"/>
        <color theme="1"/>
        <rFont val="Arial"/>
        <family val="2"/>
      </rPr>
      <t>Wirkstoffköder entsprechend</t>
    </r>
    <r>
      <rPr>
        <sz val="12"/>
        <color rgb="FFFF0000"/>
        <rFont val="Arial"/>
        <family val="2"/>
      </rPr>
      <t xml:space="preserve"> </t>
    </r>
    <r>
      <rPr>
        <sz val="12"/>
        <rFont val="Arial"/>
        <family val="2"/>
      </rPr>
      <t>TEIL 1, Pkt.1.5</t>
    </r>
    <r>
      <rPr>
        <sz val="12"/>
        <color theme="1"/>
        <rFont val="Arial"/>
        <family val="2"/>
      </rPr>
      <t xml:space="preserve"> für die Belegung der Boxen
Wirkstoff: Difenacoum
Angaben zur Spezifikation des angebotenen Köders sind in TEIL III einzutragen.
Anzugeben ist der Einheitspreis je Normköder (0,05 g Wirkstoff/kg Köder; 100 g Ködergewicht)</t>
    </r>
  </si>
  <si>
    <t xml:space="preserve"> </t>
  </si>
  <si>
    <t xml:space="preserve"> € / STK</t>
  </si>
  <si>
    <t>Aufbau oder Kontrolle ggf. mit Abbau von Schlagfallen</t>
  </si>
  <si>
    <t>Pos. 3</t>
  </si>
  <si>
    <t>Pos.3.1</t>
  </si>
  <si>
    <t>Pos.3.2</t>
  </si>
  <si>
    <t>Pos.3.3</t>
  </si>
  <si>
    <t>Pos 4</t>
  </si>
  <si>
    <t>Pos. 4.1</t>
  </si>
  <si>
    <t>Nachlass (Eintrag in %)</t>
  </si>
  <si>
    <t>Schlagfallen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</si>
</sst>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0&quot; €&quot;"/>
    <numFmt numFmtId="165" formatCode="#,##0.00\ &quot;€&quot;"/>
  </numFmts>
  <fonts count="9" x14ac:knownFonts="1">
    <font>
      <sz val="12"/>
      <color theme="1"/>
      <name val="Arial"/>
      <family val="2"/>
    </font>
    <font>
      <sz val="12"/>
      <color theme="1"/>
      <name val="Arial"/>
      <family val="2"/>
    </font>
    <font>
      <b/>
      <sz val="12"/>
      <color theme="1"/>
      <name val="Arial"/>
      <family val="2"/>
    </font>
    <font>
      <sz val="11"/>
      <color theme="1"/>
      <name val="Calibri"/>
      <family val="2"/>
      <scheme val="minor"/>
    </font>
    <font>
      <b/>
      <sz val="11"/>
      <color theme="1"/>
      <name val="Calibri"/>
      <family val="2"/>
      <scheme val="minor"/>
    </font>
    <font>
      <sz val="11"/>
      <color rgb="FF3F3F76"/>
      <name val="Calibri"/>
      <family val="2"/>
      <scheme val="minor"/>
    </font>
    <font>
      <sz val="12"/>
      <color rgb="FFFF0000"/>
      <name val="Arial"/>
      <family val="2"/>
    </font>
    <font>
      <sz val="12"/>
      <color rgb="FF000000"/>
      <name val="Arial"/>
      <family val="2"/>
    </font>
    <font>
      <sz val="12"/>
      <name val="Arial"/>
      <family val="2"/>
    </font>
  </fonts>
  <fills count="9">
    <fill>
      <patternFill patternType="none"/>
    </fill>
    <fill>
      <patternFill patternType="gray125"/>
    </fill>
    <fill>
      <patternFill patternType="solid">
        <fgColor rgb="FFFFCC99"/>
      </patternFill>
    </fill>
    <fill>
      <patternFill patternType="solid">
        <fgColor theme="2"/>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0"/>
        <bgColor indexed="64"/>
      </patternFill>
    </fill>
    <fill>
      <patternFill patternType="solid">
        <fgColor theme="0"/>
        <bgColor theme="4" tint="0.79998168889431442"/>
      </patternFill>
    </fill>
  </fills>
  <borders count="4">
    <border>
      <left/>
      <right/>
      <top/>
      <bottom/>
      <diagonal/>
    </border>
    <border>
      <left/>
      <right/>
      <top/>
      <bottom style="thin">
        <color indexed="64"/>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s>
  <cellStyleXfs count="7">
    <xf numFmtId="0" fontId="0" fillId="0" borderId="0"/>
    <xf numFmtId="9" fontId="1" fillId="0" borderId="0" applyFont="0" applyFill="0" applyBorder="0" applyAlignment="0" applyProtection="0"/>
    <xf numFmtId="0" fontId="3" fillId="0" borderId="0"/>
    <xf numFmtId="0" fontId="4" fillId="0" borderId="3" applyNumberFormat="0" applyFill="0" applyAlignment="0" applyProtection="0"/>
    <xf numFmtId="44" fontId="3" fillId="0" borderId="0" applyFont="0" applyFill="0" applyBorder="0" applyAlignment="0" applyProtection="0"/>
    <xf numFmtId="9" fontId="3" fillId="0" borderId="0" applyFont="0" applyFill="0" applyBorder="0" applyAlignment="0" applyProtection="0"/>
    <xf numFmtId="0" fontId="5" fillId="2" borderId="2" applyNumberFormat="0" applyAlignment="0" applyProtection="0"/>
  </cellStyleXfs>
  <cellXfs count="40">
    <xf numFmtId="0" fontId="0" fillId="0" borderId="0" xfId="0"/>
    <xf numFmtId="0" fontId="2" fillId="0" borderId="0" xfId="0" applyFont="1"/>
    <xf numFmtId="0" fontId="2" fillId="0" borderId="0" xfId="0" applyFont="1" applyAlignment="1">
      <alignment horizontal="center"/>
    </xf>
    <xf numFmtId="0" fontId="2" fillId="0" borderId="0" xfId="0" applyFont="1" applyAlignment="1">
      <alignment horizontal="left" indent="1"/>
    </xf>
    <xf numFmtId="0" fontId="0" fillId="0" borderId="0" xfId="0" applyAlignment="1">
      <alignment horizontal="left" vertical="top" wrapText="1"/>
    </xf>
    <xf numFmtId="0" fontId="0" fillId="0" borderId="0" xfId="0" applyAlignment="1">
      <alignment vertical="top" wrapText="1"/>
    </xf>
    <xf numFmtId="164" fontId="0" fillId="0" borderId="0" xfId="0" applyNumberFormat="1" applyAlignment="1">
      <alignment vertical="top" wrapText="1"/>
    </xf>
    <xf numFmtId="49" fontId="2" fillId="0" borderId="0" xfId="0" applyNumberFormat="1" applyFont="1" applyAlignment="1">
      <alignment horizontal="left" vertical="top" wrapText="1" indent="1"/>
    </xf>
    <xf numFmtId="0" fontId="0" fillId="0" borderId="1" xfId="0" applyBorder="1" applyAlignment="1">
      <alignment vertical="center"/>
    </xf>
    <xf numFmtId="9" fontId="0" fillId="0" borderId="1" xfId="1" applyFont="1" applyBorder="1" applyAlignment="1">
      <alignment vertical="center"/>
    </xf>
    <xf numFmtId="164" fontId="0" fillId="0" borderId="1" xfId="0" applyNumberFormat="1" applyFont="1" applyBorder="1" applyAlignment="1">
      <alignment vertical="center" wrapText="1"/>
    </xf>
    <xf numFmtId="0" fontId="2" fillId="0" borderId="0" xfId="0" applyFont="1" applyBorder="1" applyAlignment="1">
      <alignment vertical="center"/>
    </xf>
    <xf numFmtId="9" fontId="2" fillId="0" borderId="0" xfId="1" applyFont="1" applyBorder="1" applyAlignment="1">
      <alignment vertical="center"/>
    </xf>
    <xf numFmtId="164" fontId="2" fillId="0" borderId="0" xfId="0" applyNumberFormat="1" applyFont="1" applyBorder="1" applyAlignment="1">
      <alignment vertical="center" wrapText="1"/>
    </xf>
    <xf numFmtId="0" fontId="0" fillId="0" borderId="0" xfId="0" applyNumberFormat="1" applyAlignment="1">
      <alignment horizontal="left" vertical="top" wrapText="1"/>
    </xf>
    <xf numFmtId="0" fontId="2" fillId="0" borderId="0" xfId="0" applyFont="1" applyAlignment="1">
      <alignment vertical="top" wrapText="1"/>
    </xf>
    <xf numFmtId="0" fontId="0" fillId="0" borderId="0" xfId="0" applyAlignment="1">
      <alignment horizontal="left" vertical="top" wrapText="1"/>
    </xf>
    <xf numFmtId="0" fontId="2" fillId="0" borderId="0" xfId="0" applyFont="1" applyAlignment="1">
      <alignment horizontal="left" vertical="top" wrapText="1"/>
    </xf>
    <xf numFmtId="0" fontId="2" fillId="0" borderId="0" xfId="0" applyNumberFormat="1" applyFont="1" applyAlignment="1">
      <alignment horizontal="left" vertical="top" wrapText="1"/>
    </xf>
    <xf numFmtId="164" fontId="2" fillId="0" borderId="0" xfId="0" applyNumberFormat="1" applyFont="1" applyAlignment="1">
      <alignment vertical="top" wrapText="1"/>
    </xf>
    <xf numFmtId="0" fontId="0" fillId="0" borderId="0" xfId="0" applyAlignment="1">
      <alignment horizontal="center" vertical="top"/>
    </xf>
    <xf numFmtId="164" fontId="0" fillId="0" borderId="0" xfId="0" applyNumberFormat="1"/>
    <xf numFmtId="9" fontId="0" fillId="3" borderId="1" xfId="1" applyFont="1" applyFill="1" applyBorder="1" applyAlignment="1" applyProtection="1">
      <alignment vertical="center"/>
      <protection locked="0"/>
    </xf>
    <xf numFmtId="49" fontId="2" fillId="0" borderId="0" xfId="0" applyNumberFormat="1" applyFont="1" applyAlignment="1">
      <alignment horizontal="left" vertical="top" wrapText="1"/>
    </xf>
    <xf numFmtId="0" fontId="2" fillId="7" borderId="0" xfId="0" applyNumberFormat="1" applyFont="1" applyFill="1" applyAlignment="1">
      <alignment horizontal="left" vertical="top" wrapText="1"/>
    </xf>
    <xf numFmtId="0" fontId="0" fillId="7" borderId="0" xfId="0" applyFill="1" applyAlignment="1">
      <alignment horizontal="left" vertical="top" wrapText="1"/>
    </xf>
    <xf numFmtId="0" fontId="0" fillId="7" borderId="0" xfId="0" applyFill="1" applyAlignment="1">
      <alignment vertical="top" wrapText="1"/>
    </xf>
    <xf numFmtId="0" fontId="0" fillId="7" borderId="0" xfId="0" applyFont="1" applyFill="1"/>
    <xf numFmtId="0" fontId="0" fillId="8" borderId="0" xfId="0" applyFont="1" applyFill="1" applyBorder="1" applyAlignment="1">
      <alignment horizontal="left" vertical="top" wrapText="1"/>
    </xf>
    <xf numFmtId="164" fontId="0" fillId="7" borderId="0" xfId="0" applyNumberFormat="1" applyFill="1" applyAlignment="1">
      <alignment vertical="top" wrapText="1"/>
    </xf>
    <xf numFmtId="0" fontId="0" fillId="7" borderId="0" xfId="0" applyFill="1"/>
    <xf numFmtId="0" fontId="0" fillId="7" borderId="0" xfId="0" applyFill="1" applyAlignment="1">
      <alignment horizontal="center" vertical="top"/>
    </xf>
    <xf numFmtId="3" fontId="0" fillId="0" borderId="0" xfId="0" applyNumberFormat="1" applyAlignment="1">
      <alignment vertical="top" wrapText="1"/>
    </xf>
    <xf numFmtId="0" fontId="7" fillId="4" borderId="0" xfId="0" applyFont="1" applyFill="1" applyBorder="1" applyAlignment="1" applyProtection="1">
      <alignment horizontal="center" vertical="top" wrapText="1"/>
    </xf>
    <xf numFmtId="165" fontId="7" fillId="5" borderId="0" xfId="0" applyNumberFormat="1" applyFont="1" applyFill="1" applyBorder="1" applyAlignment="1" applyProtection="1">
      <alignment horizontal="center" vertical="top" wrapText="1"/>
      <protection locked="0"/>
    </xf>
    <xf numFmtId="165" fontId="7" fillId="4" borderId="0" xfId="0" applyNumberFormat="1" applyFont="1" applyFill="1" applyBorder="1" applyAlignment="1" applyProtection="1">
      <alignment horizontal="center" vertical="top" wrapText="1"/>
    </xf>
    <xf numFmtId="165" fontId="7" fillId="6" borderId="0" xfId="0" applyNumberFormat="1" applyFont="1" applyFill="1" applyBorder="1" applyAlignment="1" applyProtection="1">
      <alignment horizontal="center" vertical="top" wrapText="1"/>
      <protection locked="0"/>
    </xf>
    <xf numFmtId="0" fontId="2" fillId="0" borderId="0" xfId="0" applyFont="1" applyAlignment="1">
      <alignment vertical="top"/>
    </xf>
    <xf numFmtId="0" fontId="2" fillId="0" borderId="0" xfId="0" applyFont="1" applyAlignment="1">
      <alignment horizontal="right"/>
    </xf>
    <xf numFmtId="0" fontId="0" fillId="0" borderId="0" xfId="0" applyFont="1" applyAlignment="1"/>
  </cellXfs>
  <cellStyles count="7">
    <cellStyle name="Eingabe 2" xfId="6" xr:uid="{9683FA73-BD9F-45D1-B057-F58712EEE1E6}"/>
    <cellStyle name="Ergebnis 2" xfId="3" xr:uid="{BD6C3E3D-4C78-4726-AD9B-26C191FD9DDE}"/>
    <cellStyle name="Prozent" xfId="1" builtinId="5"/>
    <cellStyle name="Prozent 2" xfId="5" xr:uid="{D677E7ED-57BC-4053-8A8D-C518E563AE8D}"/>
    <cellStyle name="Standard" xfId="0" builtinId="0"/>
    <cellStyle name="Standard 2" xfId="2" xr:uid="{BF3C44E0-B150-4F70-9308-4453223DA5C6}"/>
    <cellStyle name="Währung 2" xfId="4" xr:uid="{CAE1F52D-21C2-4059-AAB5-8DCE85FE3B5B}"/>
  </cellStyles>
  <dxfs count="8">
    <dxf>
      <numFmt numFmtId="164" formatCode="#,##0.00&quot; €&quot;"/>
      <alignment horizontal="general" vertical="top" textRotation="0" wrapText="1" indent="0" justifyLastLine="0" shrinkToFit="0" readingOrder="0"/>
    </dxf>
    <dxf>
      <numFmt numFmtId="0" formatCode="General"/>
      <alignment horizontal="left" vertical="top" textRotation="0" wrapText="1" indent="0" justifyLastLine="0" shrinkToFit="0" readingOrder="0"/>
    </dxf>
    <dxf>
      <font>
        <color rgb="FF000000"/>
      </font>
      <numFmt numFmtId="165" formatCode="#,##0.00\ &quot;€&quot;"/>
      <fill>
        <patternFill patternType="solid">
          <fgColor indexed="64"/>
          <bgColor theme="4" tint="0.79998168889431442"/>
        </patternFill>
      </fill>
      <alignment horizontal="center" vertical="top" textRotation="0" wrapText="1" indent="0" justifyLastLine="0" shrinkToFit="0" readingOrder="0"/>
      <protection locked="0" hidden="0"/>
    </dxf>
    <dxf>
      <alignment horizontal="left" vertical="top" textRotation="0" wrapText="1" indent="0" justifyLastLine="0" shrinkToFit="0" readingOrder="0"/>
    </dxf>
    <dxf>
      <alignment horizontal="general" vertical="top" textRotation="0" wrapText="1" indent="0" justifyLastLine="0" shrinkToFit="0" readingOrder="0"/>
    </dxf>
    <dxf>
      <alignment horizontal="left" vertical="top" textRotation="0" wrapText="1" indent="0" justifyLastLine="0" shrinkToFit="0" readingOrder="0"/>
    </dxf>
    <dxf>
      <numFmt numFmtId="30" formatCode="@"/>
      <alignment horizontal="left" vertical="top" textRotation="0" wrapText="1" indent="0" justifyLastLine="0" shrinkToFit="0" readingOrder="0"/>
    </dxf>
    <dxf>
      <font>
        <b/>
        <i val="0"/>
        <strike val="0"/>
        <condense val="0"/>
        <extend val="0"/>
        <outline val="0"/>
        <shadow val="0"/>
        <u val="none"/>
        <vertAlign val="baseline"/>
        <sz val="12"/>
        <color theme="1"/>
        <name val="Arial"/>
        <family val="2"/>
        <scheme val="none"/>
      </font>
      <alignment horizontal="center" vertical="bottom"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85725</xdr:colOff>
      <xdr:row>0</xdr:row>
      <xdr:rowOff>104774</xdr:rowOff>
    </xdr:from>
    <xdr:to>
      <xdr:col>1</xdr:col>
      <xdr:colOff>7019925</xdr:colOff>
      <xdr:row>6</xdr:row>
      <xdr:rowOff>47624</xdr:rowOff>
    </xdr:to>
    <xdr:sp macro="" textlink="">
      <xdr:nvSpPr>
        <xdr:cNvPr id="2" name="Textfeld 1">
          <a:extLst>
            <a:ext uri="{FF2B5EF4-FFF2-40B4-BE49-F238E27FC236}">
              <a16:creationId xmlns:a16="http://schemas.microsoft.com/office/drawing/2014/main" id="{F8C04918-22CE-489D-A315-3A73329FD64C}"/>
            </a:ext>
          </a:extLst>
        </xdr:cNvPr>
        <xdr:cNvSpPr txBox="1">
          <a:spLocks noChangeArrowheads="1"/>
        </xdr:cNvSpPr>
      </xdr:nvSpPr>
      <xdr:spPr bwMode="auto">
        <a:xfrm>
          <a:off x="85725" y="104774"/>
          <a:ext cx="7705725" cy="1238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0" tIns="0" rIns="0" bIns="0" anchor="t" anchorCtr="0" upright="1">
          <a:noAutofit/>
        </a:bodyPr>
        <a:lstStyle/>
        <a:p>
          <a:pPr marL="12700">
            <a:lnSpc>
              <a:spcPts val="1100"/>
            </a:lnSpc>
            <a:spcAft>
              <a:spcPts val="0"/>
            </a:spcAft>
          </a:pPr>
          <a:r>
            <a:rPr lang="en-US" sz="1200" b="1" spc="10">
              <a:effectLst/>
              <a:latin typeface="Arial" panose="020B0604020202020204" pitchFamily="34" charset="0"/>
              <a:ea typeface="Arial" panose="020B0604020202020204" pitchFamily="34" charset="0"/>
            </a:rPr>
            <a:t>Stadt Frankenthal (Pfalz)</a:t>
          </a:r>
          <a:endParaRPr lang="de-DE" sz="1200">
            <a:effectLst/>
            <a:latin typeface="Times New Roman" panose="02020603050405020304" pitchFamily="18" charset="0"/>
            <a:ea typeface="Times New Roman" panose="02020603050405020304" pitchFamily="18" charset="0"/>
          </a:endParaRPr>
        </a:p>
        <a:p>
          <a:pPr marL="14605">
            <a:lnSpc>
              <a:spcPts val="1100"/>
            </a:lnSpc>
            <a:spcAft>
              <a:spcPts val="1200"/>
            </a:spcAft>
          </a:pPr>
          <a:r>
            <a:rPr lang="en-US" sz="1200" spc="-5">
              <a:effectLst/>
              <a:latin typeface="Arial" panose="020B0604020202020204" pitchFamily="34" charset="0"/>
              <a:ea typeface="Arial" panose="020B0604020202020204" pitchFamily="34" charset="0"/>
            </a:rPr>
            <a:t>P</a:t>
          </a:r>
          <a:r>
            <a:rPr lang="en-US" sz="1200" spc="5">
              <a:effectLst/>
              <a:latin typeface="Arial" panose="020B0604020202020204" pitchFamily="34" charset="0"/>
              <a:ea typeface="Arial" panose="020B0604020202020204" pitchFamily="34" charset="0"/>
            </a:rPr>
            <a:t>r</a:t>
          </a:r>
          <a:r>
            <a:rPr lang="en-US" sz="1200">
              <a:effectLst/>
              <a:latin typeface="Arial" panose="020B0604020202020204" pitchFamily="34" charset="0"/>
              <a:ea typeface="Arial" panose="020B0604020202020204" pitchFamily="34" charset="0"/>
            </a:rPr>
            <a:t>o</a:t>
          </a:r>
          <a:r>
            <a:rPr lang="en-US" sz="1200" spc="5">
              <a:effectLst/>
              <a:latin typeface="Arial" panose="020B0604020202020204" pitchFamily="34" charset="0"/>
              <a:ea typeface="Arial" panose="020B0604020202020204" pitchFamily="34" charset="0"/>
            </a:rPr>
            <a:t>j</a:t>
          </a:r>
          <a:r>
            <a:rPr lang="en-US" sz="1200">
              <a:effectLst/>
              <a:latin typeface="Arial" panose="020B0604020202020204" pitchFamily="34" charset="0"/>
              <a:ea typeface="Arial" panose="020B0604020202020204" pitchFamily="34" charset="0"/>
            </a:rPr>
            <a:t>e</a:t>
          </a:r>
          <a:r>
            <a:rPr lang="en-US" sz="1200" spc="20">
              <a:effectLst/>
              <a:latin typeface="Arial" panose="020B0604020202020204" pitchFamily="34" charset="0"/>
              <a:ea typeface="Arial" panose="020B0604020202020204" pitchFamily="34" charset="0"/>
            </a:rPr>
            <a:t>k</a:t>
          </a:r>
          <a:r>
            <a:rPr lang="en-US" sz="1200">
              <a:effectLst/>
              <a:latin typeface="Arial" panose="020B0604020202020204" pitchFamily="34" charset="0"/>
              <a:ea typeface="Arial" panose="020B0604020202020204" pitchFamily="34" charset="0"/>
            </a:rPr>
            <a:t>t: Rah</a:t>
          </a:r>
          <a:r>
            <a:rPr lang="en-US" sz="1200" spc="20">
              <a:effectLst/>
              <a:latin typeface="Arial" panose="020B0604020202020204" pitchFamily="34" charset="0"/>
              <a:ea typeface="Arial" panose="020B0604020202020204" pitchFamily="34" charset="0"/>
            </a:rPr>
            <a:t>m</a:t>
          </a:r>
          <a:r>
            <a:rPr lang="en-US" sz="1200">
              <a:effectLst/>
              <a:latin typeface="Arial" panose="020B0604020202020204" pitchFamily="34" charset="0"/>
              <a:ea typeface="Arial" panose="020B0604020202020204" pitchFamily="34" charset="0"/>
            </a:rPr>
            <a:t>en</a:t>
          </a:r>
          <a:r>
            <a:rPr lang="en-US" sz="1200" spc="-5">
              <a:effectLst/>
              <a:latin typeface="Arial" panose="020B0604020202020204" pitchFamily="34" charset="0"/>
              <a:ea typeface="Arial" panose="020B0604020202020204" pitchFamily="34" charset="0"/>
            </a:rPr>
            <a:t>z</a:t>
          </a:r>
          <a:r>
            <a:rPr lang="en-US" sz="1200">
              <a:effectLst/>
              <a:latin typeface="Arial" panose="020B0604020202020204" pitchFamily="34" charset="0"/>
              <a:ea typeface="Arial" panose="020B0604020202020204" pitchFamily="34" charset="0"/>
            </a:rPr>
            <a:t>e</a:t>
          </a:r>
          <a:r>
            <a:rPr lang="en-US" sz="1200" spc="-5">
              <a:effectLst/>
              <a:latin typeface="Arial" panose="020B0604020202020204" pitchFamily="34" charset="0"/>
              <a:ea typeface="Arial" panose="020B0604020202020204" pitchFamily="34" charset="0"/>
            </a:rPr>
            <a:t>i</a:t>
          </a:r>
          <a:r>
            <a:rPr lang="en-US" sz="1200" spc="10">
              <a:effectLst/>
              <a:latin typeface="Arial" panose="020B0604020202020204" pitchFamily="34" charset="0"/>
              <a:ea typeface="Arial" panose="020B0604020202020204" pitchFamily="34" charset="0"/>
            </a:rPr>
            <a:t>t</a:t>
          </a:r>
          <a:r>
            <a:rPr lang="en-US" sz="1200" spc="-5">
              <a:effectLst/>
              <a:latin typeface="Arial" panose="020B0604020202020204" pitchFamily="34" charset="0"/>
              <a:ea typeface="Arial" panose="020B0604020202020204" pitchFamily="34" charset="0"/>
            </a:rPr>
            <a:t>v</a:t>
          </a:r>
          <a:r>
            <a:rPr lang="en-US" sz="1200">
              <a:effectLst/>
              <a:latin typeface="Arial" panose="020B0604020202020204" pitchFamily="34" charset="0"/>
              <a:ea typeface="Arial" panose="020B0604020202020204" pitchFamily="34" charset="0"/>
            </a:rPr>
            <a:t>e</a:t>
          </a:r>
          <a:r>
            <a:rPr lang="en-US" sz="1200" spc="5">
              <a:effectLst/>
              <a:latin typeface="Arial" panose="020B0604020202020204" pitchFamily="34" charset="0"/>
              <a:ea typeface="Arial" panose="020B0604020202020204" pitchFamily="34" charset="0"/>
            </a:rPr>
            <a:t>r</a:t>
          </a:r>
          <a:r>
            <a:rPr lang="en-US" sz="1200">
              <a:effectLst/>
              <a:latin typeface="Arial" panose="020B0604020202020204" pitchFamily="34" charset="0"/>
              <a:ea typeface="Arial" panose="020B0604020202020204" pitchFamily="34" charset="0"/>
            </a:rPr>
            <a:t>t</a:t>
          </a:r>
          <a:r>
            <a:rPr lang="en-US" sz="1200" spc="5">
              <a:effectLst/>
              <a:latin typeface="Arial" panose="020B0604020202020204" pitchFamily="34" charset="0"/>
              <a:ea typeface="Arial" panose="020B0604020202020204" pitchFamily="34" charset="0"/>
            </a:rPr>
            <a:t>r</a:t>
          </a:r>
          <a:r>
            <a:rPr lang="en-US" sz="1200" spc="10">
              <a:effectLst/>
              <a:latin typeface="Arial" panose="020B0604020202020204" pitchFamily="34" charset="0"/>
              <a:ea typeface="Arial" panose="020B0604020202020204" pitchFamily="34" charset="0"/>
            </a:rPr>
            <a:t>a</a:t>
          </a:r>
          <a:r>
            <a:rPr lang="en-US" sz="1200">
              <a:effectLst/>
              <a:latin typeface="Arial" panose="020B0604020202020204" pitchFamily="34" charset="0"/>
              <a:ea typeface="Arial" panose="020B0604020202020204" pitchFamily="34" charset="0"/>
            </a:rPr>
            <a:t>g</a:t>
          </a:r>
          <a:r>
            <a:rPr lang="en-US" sz="1200" spc="-110">
              <a:effectLst/>
              <a:latin typeface="Arial" panose="020B0604020202020204" pitchFamily="34" charset="0"/>
              <a:ea typeface="Arial" panose="020B0604020202020204" pitchFamily="34" charset="0"/>
            </a:rPr>
            <a:t> </a:t>
          </a:r>
          <a:r>
            <a:rPr lang="en-US" sz="1200">
              <a:effectLst/>
              <a:latin typeface="Arial" panose="020B0604020202020204" pitchFamily="34" charset="0"/>
              <a:ea typeface="Arial" panose="020B0604020202020204" pitchFamily="34" charset="0"/>
            </a:rPr>
            <a:t>Ratt</a:t>
          </a:r>
          <a:r>
            <a:rPr lang="en-US" sz="1200" spc="10">
              <a:effectLst/>
              <a:latin typeface="Arial" panose="020B0604020202020204" pitchFamily="34" charset="0"/>
              <a:ea typeface="Arial" panose="020B0604020202020204" pitchFamily="34" charset="0"/>
            </a:rPr>
            <a:t>e</a:t>
          </a:r>
          <a:r>
            <a:rPr lang="en-US" sz="1200">
              <a:effectLst/>
              <a:latin typeface="Arial" panose="020B0604020202020204" pitchFamily="34" charset="0"/>
              <a:ea typeface="Arial" panose="020B0604020202020204" pitchFamily="34" charset="0"/>
            </a:rPr>
            <a:t>nbe</a:t>
          </a:r>
          <a:r>
            <a:rPr lang="en-US" sz="1200" spc="20">
              <a:effectLst/>
              <a:latin typeface="Arial" panose="020B0604020202020204" pitchFamily="34" charset="0"/>
              <a:ea typeface="Arial" panose="020B0604020202020204" pitchFamily="34" charset="0"/>
            </a:rPr>
            <a:t>k</a:t>
          </a:r>
          <a:r>
            <a:rPr lang="en-US" sz="1200">
              <a:effectLst/>
              <a:latin typeface="Arial" panose="020B0604020202020204" pitchFamily="34" charset="0"/>
              <a:ea typeface="Arial" panose="020B0604020202020204" pitchFamily="34" charset="0"/>
            </a:rPr>
            <a:t>ä</a:t>
          </a:r>
          <a:r>
            <a:rPr lang="en-US" sz="1200" spc="20">
              <a:effectLst/>
              <a:latin typeface="Arial" panose="020B0604020202020204" pitchFamily="34" charset="0"/>
              <a:ea typeface="Arial" panose="020B0604020202020204" pitchFamily="34" charset="0"/>
            </a:rPr>
            <a:t>m</a:t>
          </a:r>
          <a:r>
            <a:rPr lang="en-US" sz="1200" spc="-15">
              <a:effectLst/>
              <a:latin typeface="Arial" panose="020B0604020202020204" pitchFamily="34" charset="0"/>
              <a:ea typeface="Arial" panose="020B0604020202020204" pitchFamily="34" charset="0"/>
            </a:rPr>
            <a:t>p</a:t>
          </a:r>
          <a:r>
            <a:rPr lang="en-US" sz="1200" spc="10">
              <a:effectLst/>
              <a:latin typeface="Arial" panose="020B0604020202020204" pitchFamily="34" charset="0"/>
              <a:ea typeface="Arial" panose="020B0604020202020204" pitchFamily="34" charset="0"/>
            </a:rPr>
            <a:t>f</a:t>
          </a:r>
          <a:r>
            <a:rPr lang="en-US" sz="1200">
              <a:effectLst/>
              <a:latin typeface="Arial" panose="020B0604020202020204" pitchFamily="34" charset="0"/>
              <a:ea typeface="Arial" panose="020B0604020202020204" pitchFamily="34" charset="0"/>
            </a:rPr>
            <a:t>ung</a:t>
          </a:r>
          <a:r>
            <a:rPr lang="en-US" sz="1200" spc="-90">
              <a:effectLst/>
              <a:latin typeface="Arial" panose="020B0604020202020204" pitchFamily="34" charset="0"/>
              <a:ea typeface="Arial" panose="020B0604020202020204" pitchFamily="34" charset="0"/>
            </a:rPr>
            <a:t> oberirdisch </a:t>
          </a:r>
          <a:r>
            <a:rPr lang="en-US" sz="1200" spc="-60">
              <a:effectLst/>
              <a:latin typeface="Arial" panose="020B0604020202020204" pitchFamily="34" charset="0"/>
              <a:ea typeface="Arial" panose="020B0604020202020204" pitchFamily="34" charset="0"/>
            </a:rPr>
            <a:t>Frankenthal  2026/ 27</a:t>
          </a:r>
          <a:endParaRPr lang="de-DE" sz="1200">
            <a:effectLst/>
            <a:latin typeface="Times New Roman" panose="02020603050405020304" pitchFamily="18" charset="0"/>
            <a:ea typeface="Times New Roman" panose="02020603050405020304" pitchFamily="18" charset="0"/>
          </a:endParaRPr>
        </a:p>
        <a:p>
          <a:pPr marL="14605">
            <a:lnSpc>
              <a:spcPts val="1100"/>
            </a:lnSpc>
            <a:spcBef>
              <a:spcPts val="600"/>
            </a:spcBef>
            <a:spcAft>
              <a:spcPts val="300"/>
            </a:spcAft>
          </a:pPr>
          <a:endParaRPr lang="de-DE" sz="500">
            <a:effectLst/>
            <a:latin typeface="Times New Roman" panose="02020603050405020304" pitchFamily="18" charset="0"/>
            <a:ea typeface="Times New Roman" panose="02020603050405020304" pitchFamily="18" charset="0"/>
          </a:endParaRPr>
        </a:p>
        <a:p>
          <a:pPr marL="14605">
            <a:lnSpc>
              <a:spcPts val="1100"/>
            </a:lnSpc>
            <a:spcBef>
              <a:spcPts val="600"/>
            </a:spcBef>
            <a:spcAft>
              <a:spcPts val="300"/>
            </a:spcAft>
          </a:pPr>
          <a:r>
            <a:rPr lang="en-US" sz="2000" b="1">
              <a:effectLst/>
              <a:latin typeface="Arial" panose="020B0604020202020204" pitchFamily="34" charset="0"/>
              <a:ea typeface="Arial" panose="020B0604020202020204" pitchFamily="34" charset="0"/>
            </a:rPr>
            <a:t>TEIL 2 – Angebot / Preisblatt</a:t>
          </a:r>
          <a:endParaRPr lang="de-DE" sz="2000">
            <a:effectLst/>
          </a:endParaRPr>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7F68C95F-8ACC-426E-8896-F6510917D56E}" name="Tabelle14" displayName="Tabelle14" ref="A9:G25" totalsRowShown="0" headerRowDxfId="7">
  <autoFilter ref="A9:G25" xr:uid="{B879BC97-4268-4245-946D-21800F9C5AC5}"/>
  <tableColumns count="7">
    <tableColumn id="1" xr3:uid="{06839966-F93A-4B07-837C-4C51EF22F9D3}" name="Pos" dataDxfId="6"/>
    <tableColumn id="2" xr3:uid="{7D56DE33-18B5-4438-8D31-F2CE96D30C76}" name="Beschreibung" dataDxfId="5"/>
    <tableColumn id="3" xr3:uid="{7EA73582-F927-4C39-A728-CD6BB4F1A871}" name="Menge" dataDxfId="4"/>
    <tableColumn id="4" xr3:uid="{09446469-D1F4-4D40-83CF-58E3C5384E89}" name="Einheit" dataDxfId="3"/>
    <tableColumn id="5" xr3:uid="{EE8DE8C9-1072-4E4F-8296-2B78DCFE5EA9}" name="EP" dataDxfId="2"/>
    <tableColumn id="6" xr3:uid="{A8EA8CB7-6E81-4EDF-B542-CE7169B59730}" name="Einheit EP" dataDxfId="1">
      <calculatedColumnFormula>IF(+D10="pauschal", "psch.", IF(ISBLANK(D10)=TRUE," "," € / "&amp;D10))</calculatedColumnFormula>
    </tableColumn>
    <tableColumn id="7" xr3:uid="{C12E7B32-D6D3-436E-B261-335E70D66042}" name="GP" dataDxfId="0">
      <calculatedColumnFormula>ROUND(E10*C10,2)</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969C2A-6C25-4E7C-B8C2-D0E5DA417C48}">
  <sheetPr>
    <pageSetUpPr fitToPage="1"/>
  </sheetPr>
  <dimension ref="A1:L37"/>
  <sheetViews>
    <sheetView tabSelected="1" workbookViewId="0">
      <pane xSplit="1" ySplit="9" topLeftCell="B19" activePane="bottomRight" state="frozen"/>
      <selection activeCell="L11" sqref="L11"/>
      <selection pane="topRight" activeCell="L11" sqref="L11"/>
      <selection pane="bottomLeft" activeCell="L11" sqref="L11"/>
      <selection pane="bottomRight" activeCell="L21" sqref="L21"/>
    </sheetView>
  </sheetViews>
  <sheetFormatPr baseColWidth="10" defaultRowHeight="15" x14ac:dyDescent="0.2"/>
  <cols>
    <col min="1" max="1" width="9" bestFit="1" customWidth="1"/>
    <col min="2" max="2" width="82.44140625" customWidth="1"/>
    <col min="3" max="3" width="10.21875" bestFit="1" customWidth="1"/>
    <col min="4" max="4" width="10" bestFit="1" customWidth="1"/>
    <col min="5" max="5" width="7.88671875" bestFit="1" customWidth="1"/>
    <col min="6" max="6" width="13.33203125" bestFit="1" customWidth="1"/>
    <col min="7" max="7" width="13.77734375" customWidth="1"/>
    <col min="9" max="9" width="11.5546875" style="20" hidden="1" customWidth="1"/>
    <col min="10" max="10" width="11.5546875" hidden="1" customWidth="1"/>
    <col min="11" max="11" width="11.5546875" style="20" hidden="1" customWidth="1"/>
  </cols>
  <sheetData>
    <row r="1" spans="1:11" ht="19.5" customHeight="1" x14ac:dyDescent="0.2"/>
    <row r="6" spans="1:11" ht="22.5" customHeight="1" x14ac:dyDescent="0.2">
      <c r="D6" s="11" t="str">
        <f>+B28</f>
        <v>Zwischensumme, netto</v>
      </c>
      <c r="G6" s="21">
        <f>+G28</f>
        <v>0</v>
      </c>
    </row>
    <row r="7" spans="1:11" ht="21.75" customHeight="1" x14ac:dyDescent="0.25">
      <c r="A7" s="1"/>
      <c r="B7" s="39" t="s">
        <v>14</v>
      </c>
      <c r="C7" s="39"/>
      <c r="D7" s="39"/>
      <c r="E7" s="39"/>
      <c r="F7" s="39"/>
      <c r="G7" s="39"/>
    </row>
    <row r="8" spans="1:11" ht="6" customHeight="1" x14ac:dyDescent="0.2"/>
    <row r="9" spans="1:11" ht="15.75" x14ac:dyDescent="0.25">
      <c r="A9" s="3" t="s">
        <v>0</v>
      </c>
      <c r="B9" s="3" t="s">
        <v>1</v>
      </c>
      <c r="C9" s="38" t="s">
        <v>2</v>
      </c>
      <c r="D9" s="37" t="s">
        <v>3</v>
      </c>
      <c r="E9" s="1" t="s">
        <v>4</v>
      </c>
      <c r="F9" s="2" t="s">
        <v>5</v>
      </c>
      <c r="G9" s="2" t="s">
        <v>6</v>
      </c>
    </row>
    <row r="10" spans="1:11" ht="15.75" x14ac:dyDescent="0.2">
      <c r="A10" s="18" t="str">
        <f>CONCATENATE("Pos. ",I10,K10)</f>
        <v>Pos. 1</v>
      </c>
      <c r="B10" s="17" t="s">
        <v>9</v>
      </c>
      <c r="C10" s="15"/>
      <c r="D10" s="17"/>
      <c r="E10" s="33"/>
      <c r="F10" s="18" t="str">
        <f>IF(+D10="pauschal", "psch.", IF(ISBLANK(D10)=TRUE," "," € / "&amp;D10))</f>
        <v xml:space="preserve"> </v>
      </c>
      <c r="G10" s="19"/>
      <c r="I10" s="20">
        <v>1</v>
      </c>
    </row>
    <row r="11" spans="1:11" ht="60.75" x14ac:dyDescent="0.2">
      <c r="A11" s="18" t="s">
        <v>19</v>
      </c>
      <c r="B11" s="16" t="s">
        <v>24</v>
      </c>
      <c r="C11" s="32">
        <v>80</v>
      </c>
      <c r="D11" s="4" t="s">
        <v>7</v>
      </c>
      <c r="E11" s="36"/>
      <c r="F11" s="4" t="str">
        <f t="shared" ref="F11:F25" si="0">IF(+D11="pauschal", "psch.", IF(ISBLANK(D11)=TRUE," "," € / "&amp;D11))</f>
        <v xml:space="preserve"> € / Stk</v>
      </c>
      <c r="G11" s="6">
        <f t="shared" ref="G11:G25" si="1">ROUND(E11*C11,2)</f>
        <v>0</v>
      </c>
      <c r="I11" s="20">
        <v>1</v>
      </c>
      <c r="J11" s="20">
        <v>3</v>
      </c>
      <c r="K11" s="20" t="str">
        <f t="shared" ref="K11:K25" si="2">IF(ISBLANK(J11)=TRUE," ",CONCATENATE(".",J11))</f>
        <v>.3</v>
      </c>
    </row>
    <row r="12" spans="1:11" ht="15.75" x14ac:dyDescent="0.2">
      <c r="A12" s="18" t="str">
        <f t="shared" ref="A12" si="3">CONCATENATE("Pos. ",I12,K12)</f>
        <v xml:space="preserve">Pos. 2 </v>
      </c>
      <c r="B12" s="17" t="s">
        <v>16</v>
      </c>
      <c r="C12" s="32"/>
      <c r="D12" s="16"/>
      <c r="E12" s="35"/>
      <c r="F12" s="14" t="str">
        <f>IF(+D12="pauschal", "psch.", IF(ISBLANK(D12)=TRUE," "," € / "&amp;D12))</f>
        <v xml:space="preserve"> </v>
      </c>
      <c r="G12" s="6"/>
      <c r="I12" s="20">
        <v>2</v>
      </c>
      <c r="J12" s="20"/>
      <c r="K12" s="20" t="str">
        <f t="shared" si="2"/>
        <v xml:space="preserve"> </v>
      </c>
    </row>
    <row r="13" spans="1:11" ht="93" x14ac:dyDescent="0.2">
      <c r="A13" s="23" t="s">
        <v>17</v>
      </c>
      <c r="B13" s="17" t="s">
        <v>33</v>
      </c>
      <c r="C13" s="32">
        <v>1200</v>
      </c>
      <c r="D13" s="16" t="s">
        <v>7</v>
      </c>
      <c r="E13" s="36"/>
      <c r="F13" s="14" t="str">
        <f>IF(+D13="pauschal", "psch.", IF(ISBLANK(D13)=TRUE," "," € / "&amp;D13))</f>
        <v xml:space="preserve"> € / Stk</v>
      </c>
      <c r="G13" s="6">
        <f>ROUND(E13*C13,2)</f>
        <v>0</v>
      </c>
      <c r="J13" s="20"/>
    </row>
    <row r="14" spans="1:11" ht="105.75" x14ac:dyDescent="0.2">
      <c r="A14" s="18" t="s">
        <v>18</v>
      </c>
      <c r="B14" s="16" t="s">
        <v>30</v>
      </c>
      <c r="C14" s="32">
        <v>3600</v>
      </c>
      <c r="D14" s="4" t="s">
        <v>7</v>
      </c>
      <c r="E14" s="36"/>
      <c r="F14" s="4" t="str">
        <f t="shared" si="0"/>
        <v xml:space="preserve"> € / Stk</v>
      </c>
      <c r="G14" s="6">
        <f t="shared" si="1"/>
        <v>0</v>
      </c>
      <c r="I14" s="20">
        <v>2</v>
      </c>
      <c r="J14" s="20">
        <v>4</v>
      </c>
      <c r="K14" s="20" t="str">
        <f t="shared" si="2"/>
        <v>.4</v>
      </c>
    </row>
    <row r="15" spans="1:11" ht="45.75" x14ac:dyDescent="0.2">
      <c r="A15" s="18" t="s">
        <v>20</v>
      </c>
      <c r="B15" s="17" t="s">
        <v>25</v>
      </c>
      <c r="C15" s="32">
        <v>200</v>
      </c>
      <c r="D15" s="4" t="s">
        <v>7</v>
      </c>
      <c r="E15" s="36"/>
      <c r="F15" s="4" t="str">
        <f t="shared" si="0"/>
        <v xml:space="preserve"> € / Stk</v>
      </c>
      <c r="G15" s="6">
        <f t="shared" si="1"/>
        <v>0</v>
      </c>
      <c r="I15" s="20">
        <v>2</v>
      </c>
      <c r="J15" s="20">
        <v>5</v>
      </c>
      <c r="K15" s="20" t="str">
        <f t="shared" si="2"/>
        <v>.5</v>
      </c>
    </row>
    <row r="16" spans="1:11" ht="75.75" x14ac:dyDescent="0.2">
      <c r="A16" s="18" t="s">
        <v>21</v>
      </c>
      <c r="B16" s="16" t="s">
        <v>29</v>
      </c>
      <c r="C16" s="32">
        <v>1200</v>
      </c>
      <c r="D16" s="4" t="s">
        <v>7</v>
      </c>
      <c r="E16" s="36"/>
      <c r="F16" s="14" t="str">
        <f t="shared" ref="F16" si="4">IF(+D16="pauschal", "psch.", IF(ISBLANK(D16)=TRUE," "," € / "&amp;D16))</f>
        <v xml:space="preserve"> € / Stk</v>
      </c>
      <c r="G16" s="6">
        <f t="shared" ref="G16" si="5">ROUND(E16*C16,2)</f>
        <v>0</v>
      </c>
      <c r="I16" s="20">
        <v>2</v>
      </c>
      <c r="J16" s="20">
        <v>6</v>
      </c>
      <c r="K16" s="20" t="str">
        <f t="shared" si="2"/>
        <v>.6</v>
      </c>
    </row>
    <row r="17" spans="1:12" ht="105.75" x14ac:dyDescent="0.2">
      <c r="A17" s="18" t="s">
        <v>22</v>
      </c>
      <c r="B17" s="16" t="s">
        <v>36</v>
      </c>
      <c r="C17" s="32">
        <v>1800</v>
      </c>
      <c r="D17" s="16" t="s">
        <v>27</v>
      </c>
      <c r="E17" s="36"/>
      <c r="F17" s="4" t="str">
        <f t="shared" si="0"/>
        <v xml:space="preserve"> € / STK    Normköder</v>
      </c>
      <c r="G17" s="6">
        <f t="shared" si="1"/>
        <v>0</v>
      </c>
      <c r="I17" s="20">
        <v>2</v>
      </c>
      <c r="J17" s="20">
        <v>13</v>
      </c>
      <c r="K17" s="20" t="str">
        <f t="shared" si="2"/>
        <v>.13</v>
      </c>
    </row>
    <row r="18" spans="1:12" ht="105.75" x14ac:dyDescent="0.2">
      <c r="A18" s="18" t="s">
        <v>23</v>
      </c>
      <c r="B18" s="16" t="s">
        <v>37</v>
      </c>
      <c r="C18" s="32">
        <v>1800</v>
      </c>
      <c r="D18" s="16" t="s">
        <v>26</v>
      </c>
      <c r="E18" s="36"/>
      <c r="F18" s="4" t="str">
        <f t="shared" si="0"/>
        <v xml:space="preserve"> € / STK  Normköder</v>
      </c>
      <c r="G18" s="6">
        <f t="shared" si="1"/>
        <v>0</v>
      </c>
      <c r="I18" s="20">
        <v>2</v>
      </c>
      <c r="J18" s="20">
        <v>14</v>
      </c>
      <c r="K18" s="20" t="str">
        <f t="shared" si="2"/>
        <v>.14</v>
      </c>
    </row>
    <row r="19" spans="1:12" ht="37.5" customHeight="1" x14ac:dyDescent="0.2">
      <c r="A19" s="23" t="s">
        <v>34</v>
      </c>
      <c r="B19" s="17" t="s">
        <v>35</v>
      </c>
      <c r="C19" s="32">
        <v>1200</v>
      </c>
      <c r="D19" s="16" t="s">
        <v>26</v>
      </c>
      <c r="E19" s="36"/>
      <c r="F19" s="14" t="str">
        <f>IF(+D19="pauschal", "psch.", IF(ISBLANK(D19)=TRUE," "," € / "&amp;D19))</f>
        <v xml:space="preserve"> € / STK  Normköder</v>
      </c>
      <c r="G19" s="6">
        <f>ROUND(E19*C19,2)</f>
        <v>0</v>
      </c>
      <c r="J19" s="20"/>
    </row>
    <row r="20" spans="1:12" ht="37.5" customHeight="1" x14ac:dyDescent="0.2">
      <c r="A20" s="23" t="s">
        <v>41</v>
      </c>
      <c r="B20" s="17" t="s">
        <v>48</v>
      </c>
      <c r="C20" s="32"/>
      <c r="D20" s="16"/>
      <c r="E20" s="34"/>
      <c r="F20" s="14" t="s">
        <v>38</v>
      </c>
      <c r="G20" s="6"/>
      <c r="J20" s="20"/>
    </row>
    <row r="21" spans="1:12" ht="37.5" customHeight="1" x14ac:dyDescent="0.2">
      <c r="A21" s="23" t="s">
        <v>42</v>
      </c>
      <c r="B21" s="17" t="s">
        <v>31</v>
      </c>
      <c r="C21" s="32">
        <v>30</v>
      </c>
      <c r="D21" s="16" t="s">
        <v>10</v>
      </c>
      <c r="E21" s="36"/>
      <c r="F21" s="14" t="s">
        <v>39</v>
      </c>
      <c r="G21" s="6">
        <f t="shared" si="1"/>
        <v>0</v>
      </c>
      <c r="J21" s="20"/>
    </row>
    <row r="22" spans="1:12" ht="37.5" customHeight="1" x14ac:dyDescent="0.2">
      <c r="A22" s="23" t="s">
        <v>43</v>
      </c>
      <c r="B22" s="17" t="s">
        <v>32</v>
      </c>
      <c r="C22" s="32">
        <v>30</v>
      </c>
      <c r="D22" s="16" t="s">
        <v>10</v>
      </c>
      <c r="E22" s="36"/>
      <c r="F22" s="14" t="s">
        <v>39</v>
      </c>
      <c r="G22" s="6">
        <f t="shared" si="1"/>
        <v>0</v>
      </c>
      <c r="J22" s="20"/>
    </row>
    <row r="23" spans="1:12" ht="37.5" customHeight="1" x14ac:dyDescent="0.2">
      <c r="A23" s="23" t="s">
        <v>44</v>
      </c>
      <c r="B23" s="17" t="s">
        <v>40</v>
      </c>
      <c r="C23" s="32">
        <v>900</v>
      </c>
      <c r="D23" s="16" t="s">
        <v>10</v>
      </c>
      <c r="E23" s="36"/>
      <c r="F23" s="14" t="s">
        <v>39</v>
      </c>
      <c r="G23" s="6">
        <f t="shared" si="1"/>
        <v>0</v>
      </c>
      <c r="J23" s="20"/>
    </row>
    <row r="24" spans="1:12" ht="15.75" x14ac:dyDescent="0.2">
      <c r="A24" s="18" t="s">
        <v>45</v>
      </c>
      <c r="B24" s="17" t="s">
        <v>11</v>
      </c>
      <c r="C24" s="32"/>
      <c r="D24" s="4"/>
      <c r="E24" s="35"/>
      <c r="F24" s="4" t="str">
        <f t="shared" si="0"/>
        <v xml:space="preserve"> </v>
      </c>
      <c r="G24" s="6"/>
      <c r="I24" s="20">
        <v>3</v>
      </c>
      <c r="J24" s="20"/>
      <c r="K24" s="20" t="str">
        <f t="shared" si="2"/>
        <v xml:space="preserve"> </v>
      </c>
    </row>
    <row r="25" spans="1:12" ht="210.75" x14ac:dyDescent="0.2">
      <c r="A25" s="18" t="s">
        <v>46</v>
      </c>
      <c r="B25" s="16" t="s">
        <v>28</v>
      </c>
      <c r="C25" s="32">
        <f>+C13+C14+C16+C23</f>
        <v>6900</v>
      </c>
      <c r="D25" s="4" t="s">
        <v>10</v>
      </c>
      <c r="E25" s="36"/>
      <c r="F25" s="4" t="str">
        <f t="shared" si="0"/>
        <v xml:space="preserve"> € / STK</v>
      </c>
      <c r="G25" s="6">
        <f t="shared" si="1"/>
        <v>0</v>
      </c>
      <c r="I25" s="20">
        <v>3</v>
      </c>
      <c r="J25" s="20">
        <v>2</v>
      </c>
      <c r="K25" s="20" t="str">
        <f t="shared" si="2"/>
        <v>.2</v>
      </c>
    </row>
    <row r="26" spans="1:12" s="30" customFormat="1" ht="15.75" x14ac:dyDescent="0.2">
      <c r="A26" s="24"/>
      <c r="B26" s="25"/>
      <c r="C26" s="26"/>
      <c r="D26" s="25"/>
      <c r="E26" s="27"/>
      <c r="F26" s="28"/>
      <c r="G26" s="29"/>
      <c r="I26" s="31"/>
      <c r="J26" s="31"/>
      <c r="K26" s="31"/>
    </row>
    <row r="27" spans="1:12" s="30" customFormat="1" ht="15.75" x14ac:dyDescent="0.2">
      <c r="A27" s="24"/>
      <c r="B27" s="25"/>
      <c r="C27" s="26"/>
      <c r="D27" s="25"/>
      <c r="E27" s="27"/>
      <c r="F27" s="28"/>
      <c r="G27" s="29"/>
      <c r="I27" s="31"/>
      <c r="J27" s="31"/>
      <c r="K27" s="31"/>
    </row>
    <row r="28" spans="1:12" ht="21.95" customHeight="1" x14ac:dyDescent="0.2">
      <c r="A28" s="7"/>
      <c r="B28" s="11" t="s">
        <v>12</v>
      </c>
      <c r="C28" s="11"/>
      <c r="D28" s="11"/>
      <c r="E28" s="11"/>
      <c r="F28" s="11"/>
      <c r="G28" s="13">
        <f>SUM(G11:G25)</f>
        <v>0</v>
      </c>
      <c r="L28" s="21"/>
    </row>
    <row r="29" spans="1:12" ht="21.95" customHeight="1" x14ac:dyDescent="0.2">
      <c r="A29" s="7"/>
      <c r="B29" s="8" t="s">
        <v>47</v>
      </c>
      <c r="C29" s="22"/>
      <c r="D29" s="8"/>
      <c r="E29" s="8"/>
      <c r="F29" s="8"/>
      <c r="G29" s="10">
        <f>ROUND(-+C29*G28,2)</f>
        <v>0</v>
      </c>
    </row>
    <row r="30" spans="1:12" ht="21.95" customHeight="1" x14ac:dyDescent="0.2">
      <c r="A30" s="7"/>
      <c r="B30" s="11" t="s">
        <v>13</v>
      </c>
      <c r="C30" s="11"/>
      <c r="D30" s="11"/>
      <c r="E30" s="11"/>
      <c r="F30" s="11"/>
      <c r="G30" s="13">
        <f>+G29+G28</f>
        <v>0</v>
      </c>
    </row>
    <row r="31" spans="1:12" ht="21.95" customHeight="1" x14ac:dyDescent="0.2">
      <c r="A31" s="7"/>
      <c r="B31" s="8" t="s">
        <v>8</v>
      </c>
      <c r="C31" s="9">
        <v>0.19</v>
      </c>
      <c r="D31" s="8"/>
      <c r="E31" s="8"/>
      <c r="F31" s="8"/>
      <c r="G31" s="10">
        <f>ROUND(+C31*G30,2)</f>
        <v>0</v>
      </c>
    </row>
    <row r="32" spans="1:12" ht="21.95" customHeight="1" x14ac:dyDescent="0.2">
      <c r="A32" s="7"/>
      <c r="B32" s="11" t="s">
        <v>15</v>
      </c>
      <c r="C32" s="12"/>
      <c r="D32" s="11"/>
      <c r="E32" s="11"/>
      <c r="F32" s="11"/>
      <c r="G32" s="13">
        <f>+G31+G28</f>
        <v>0</v>
      </c>
    </row>
    <row r="33" spans="1:7" ht="15.75" x14ac:dyDescent="0.2">
      <c r="A33" s="7"/>
      <c r="C33" s="5"/>
      <c r="D33" s="5"/>
      <c r="E33" s="5"/>
      <c r="F33" s="5"/>
      <c r="G33" s="5"/>
    </row>
    <row r="34" spans="1:7" ht="15.75" x14ac:dyDescent="0.2">
      <c r="A34" s="7"/>
      <c r="B34" s="4"/>
      <c r="C34" s="5"/>
      <c r="D34" s="4"/>
      <c r="E34" s="5"/>
      <c r="F34" s="4"/>
      <c r="G34" s="6"/>
    </row>
    <row r="35" spans="1:7" ht="15.75" x14ac:dyDescent="0.2">
      <c r="A35" s="7"/>
      <c r="B35" s="4"/>
      <c r="C35" s="5"/>
      <c r="D35" s="4"/>
      <c r="E35" s="5"/>
      <c r="F35" s="4"/>
      <c r="G35" s="6"/>
    </row>
    <row r="36" spans="1:7" ht="15.75" x14ac:dyDescent="0.2">
      <c r="A36" s="7"/>
      <c r="B36" s="4"/>
      <c r="C36" s="5"/>
      <c r="D36" s="4"/>
      <c r="E36" s="5"/>
      <c r="F36" s="4"/>
      <c r="G36" s="6"/>
    </row>
    <row r="37" spans="1:7" ht="15.75" x14ac:dyDescent="0.2">
      <c r="A37" s="7"/>
      <c r="B37" s="4"/>
      <c r="C37" s="5"/>
      <c r="D37" s="4"/>
      <c r="E37" s="5"/>
      <c r="F37" s="4"/>
      <c r="G37" s="6"/>
    </row>
  </sheetData>
  <sheetProtection algorithmName="SHA-512" hashValue="yvrGcli92EvPVfrsKxtBNNCNPOfRfukh/GTJSGIbaep7yj4NbFWqi/YBnAOI001x6OBOz+6HrUPMHRK/DASqrQ==" saltValue="hHAOn5P05Ydv9G9yJaNZFQ==" spinCount="100000" sheet="1" formatCells="0" formatColumns="0" formatRows="0"/>
  <mergeCells count="1">
    <mergeCell ref="B7:G7"/>
  </mergeCells>
  <pageMargins left="0.70866141732283472" right="0.39370078740157483" top="0.78740157480314965" bottom="0.78740157480314965" header="0.31496062992125984" footer="0.31496062992125984"/>
  <pageSetup paperSize="9" scale="52" orientation="portrait" r:id="rId1"/>
  <headerFooter>
    <oddFooter>&amp;LProjekt: Rahmenzeitvertrag Rattenbekämpfung Kanalisation Frankenthal 2024 / 2025, TEIL 3 - Angebot / Preisblatt&amp;RSeite &amp;P von &amp;N</oddFooter>
  </headerFooter>
  <drawing r:id="rId2"/>
  <tableParts count="1">
    <tablePart r:id="rId3"/>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2</vt:i4>
      </vt:variant>
    </vt:vector>
  </HeadingPairs>
  <TitlesOfParts>
    <vt:vector size="3" baseType="lpstr">
      <vt:lpstr>Preisblatt_Excel</vt:lpstr>
      <vt:lpstr>Preisblatt_Excel!Druckbereich</vt:lpstr>
      <vt:lpstr>Preisblatt_Excel!Drucktitel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Gerth</dc:creator>
  <cp:lastModifiedBy>Gerth</cp:lastModifiedBy>
  <cp:lastPrinted>2026-05-19T08:35:29Z</cp:lastPrinted>
  <dcterms:created xsi:type="dcterms:W3CDTF">2023-05-08T14:06:16Z</dcterms:created>
  <dcterms:modified xsi:type="dcterms:W3CDTF">2026-05-19T08:42:18Z</dcterms:modified>
</cp:coreProperties>
</file>