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aten Steffis PC\02_TO_DO\VGV neu\19_FT_FWE\A\A1_Einleitungsphase\02_2_Unterlagen_Verfahrensstufe2\"/>
    </mc:Choice>
  </mc:AlternateContent>
  <xr:revisionPtr revIDLastSave="0" documentId="13_ncr:1_{E701F528-91BE-4A16-B532-71D8897D4EFF}" xr6:coauthVersionLast="47" xr6:coauthVersionMax="47" xr10:uidLastSave="{00000000-0000-0000-0000-000000000000}"/>
  <workbookProtection workbookAlgorithmName="SHA-512" workbookHashValue="/B/fby8qvfrLLJKdGqNagBQe8kj2cV3fzbl6898HdkdWyLWykH9GzQoFgqQfZg9HaAuklJxuKnOpX+ZqMoUcKw==" workbookSaltValue="iGjggYiAfsRyffiElTpBXw==" workbookSpinCount="100000" lockStructure="1"/>
  <bookViews>
    <workbookView xWindow="-110" yWindow="-110" windowWidth="19420" windowHeight="10300" firstSheet="1" activeTab="1" xr2:uid="{25A54A75-391A-48EF-857F-B9AE864D2B30}"/>
  </bookViews>
  <sheets>
    <sheet name="Übersicht Honorare" sheetId="1" state="hidden" r:id="rId1"/>
    <sheet name="Architekt" sheetId="20" r:id="rId2"/>
    <sheet name="HLS" sheetId="11" state="hidden" r:id="rId3"/>
    <sheet name="E+G" sheetId="21" state="hidden" r:id="rId4"/>
    <sheet name="TWP" sheetId="22" state="hidden" r:id="rId5"/>
  </sheets>
  <definedNames>
    <definedName name="_Hlk170810011" localSheetId="1">Architekt!#REF!</definedName>
    <definedName name="_xlnm.Print_Area" localSheetId="1">Architekt!$A$1:$O$97</definedName>
    <definedName name="_xlnm.Print_Area" localSheetId="3">'E+G'!$A$1:$X$70</definedName>
    <definedName name="_xlnm.Print_Area" localSheetId="2">HLS!$A$1:$AK$63</definedName>
    <definedName name="_xlnm.Print_Area" localSheetId="4">TWP!$A$1:$F$98</definedName>
    <definedName name="_xlnm.Print_Area" localSheetId="0">'Übersicht Honorare'!$A$1:$F$37</definedName>
    <definedName name="_xlnm.Print_Titles" localSheetId="0">'Übersicht Honorare'!$1:$7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0" l="1"/>
  <c r="D84" i="20"/>
  <c r="I84" i="20"/>
  <c r="D78" i="20"/>
  <c r="D62" i="20"/>
  <c r="D60" i="20"/>
  <c r="D56" i="20"/>
  <c r="D66" i="20"/>
  <c r="D48" i="20"/>
  <c r="D52" i="20"/>
  <c r="D18" i="20"/>
  <c r="C18" i="20"/>
  <c r="D17" i="20"/>
  <c r="C17" i="20"/>
  <c r="D16" i="20"/>
  <c r="C16" i="20"/>
  <c r="C22" i="20"/>
  <c r="B9" i="22"/>
  <c r="C16" i="22"/>
  <c r="C20" i="22" s="1"/>
  <c r="C21" i="22" s="1"/>
  <c r="D24" i="22" s="1"/>
  <c r="D17" i="22"/>
  <c r="D20" i="22" s="1"/>
  <c r="D21" i="22" s="1"/>
  <c r="D25" i="22" s="1"/>
  <c r="D43" i="22"/>
  <c r="D47" i="22"/>
  <c r="D51" i="22"/>
  <c r="D55" i="22"/>
  <c r="D59" i="22"/>
  <c r="D63" i="22"/>
  <c r="D67" i="22"/>
  <c r="D71" i="22"/>
  <c r="D76" i="22"/>
  <c r="D77" i="22"/>
  <c r="D78" i="22"/>
  <c r="D79" i="22"/>
  <c r="D80" i="22"/>
  <c r="D81" i="22"/>
  <c r="D82" i="22"/>
  <c r="D83" i="22"/>
  <c r="D84" i="22"/>
  <c r="D85" i="22"/>
  <c r="D86" i="22"/>
  <c r="F1" i="21"/>
  <c r="L1" i="21"/>
  <c r="R1" i="21"/>
  <c r="X1" i="21"/>
  <c r="G1" i="21"/>
  <c r="M1" i="21"/>
  <c r="S1" i="21"/>
  <c r="G2" i="21"/>
  <c r="L2" i="21"/>
  <c r="M2" i="21"/>
  <c r="R2" i="21"/>
  <c r="S2" i="21"/>
  <c r="X2" i="21"/>
  <c r="J4" i="21"/>
  <c r="P4" i="21"/>
  <c r="D12" i="21"/>
  <c r="J12" i="21"/>
  <c r="P12" i="21"/>
  <c r="D29" i="21"/>
  <c r="J29" i="21"/>
  <c r="P29" i="21"/>
  <c r="D33" i="21"/>
  <c r="J33" i="21"/>
  <c r="P33" i="21"/>
  <c r="D37" i="21"/>
  <c r="J37" i="21"/>
  <c r="P37" i="21"/>
  <c r="D43" i="21"/>
  <c r="J43" i="21"/>
  <c r="P43" i="21"/>
  <c r="D44" i="21"/>
  <c r="J44" i="21"/>
  <c r="P44" i="21"/>
  <c r="D45" i="21"/>
  <c r="J45" i="21"/>
  <c r="P45" i="21"/>
  <c r="D46" i="21"/>
  <c r="J46" i="21"/>
  <c r="P46" i="21"/>
  <c r="D47" i="21"/>
  <c r="J47" i="21"/>
  <c r="P47" i="21"/>
  <c r="D48" i="21"/>
  <c r="J48" i="21"/>
  <c r="P48" i="21"/>
  <c r="D49" i="21"/>
  <c r="J49" i="21"/>
  <c r="P49" i="21"/>
  <c r="D50" i="21"/>
  <c r="J50" i="21"/>
  <c r="P50" i="21"/>
  <c r="D51" i="21"/>
  <c r="J51" i="21"/>
  <c r="P51" i="21"/>
  <c r="D52" i="21"/>
  <c r="J52" i="21"/>
  <c r="P52" i="21"/>
  <c r="J53" i="21"/>
  <c r="J54" i="21"/>
  <c r="D55" i="21"/>
  <c r="J55" i="21"/>
  <c r="P55" i="21"/>
  <c r="D56" i="21"/>
  <c r="J56" i="21"/>
  <c r="P56" i="21"/>
  <c r="D57" i="21"/>
  <c r="F1" i="11"/>
  <c r="G1" i="11"/>
  <c r="G2" i="11"/>
  <c r="L2" i="11"/>
  <c r="J4" i="11"/>
  <c r="AF8" i="11"/>
  <c r="AG9" i="11"/>
  <c r="AH9" i="11"/>
  <c r="AI9" i="11"/>
  <c r="B10" i="11"/>
  <c r="H10" i="11" s="1"/>
  <c r="D13" i="11"/>
  <c r="J13" i="11"/>
  <c r="P13" i="11"/>
  <c r="V13" i="11"/>
  <c r="AB13" i="11"/>
  <c r="D30" i="11"/>
  <c r="J30" i="11"/>
  <c r="P30" i="11"/>
  <c r="V30" i="11"/>
  <c r="AB30" i="11"/>
  <c r="D34" i="11"/>
  <c r="J34" i="11"/>
  <c r="P34" i="11"/>
  <c r="V34" i="11"/>
  <c r="AB34" i="11"/>
  <c r="D38" i="11"/>
  <c r="J38" i="11"/>
  <c r="P38" i="11"/>
  <c r="V38" i="11"/>
  <c r="AB38" i="11"/>
  <c r="D44" i="11"/>
  <c r="J44" i="11"/>
  <c r="P44" i="11"/>
  <c r="V44" i="11"/>
  <c r="AB44" i="11"/>
  <c r="D45" i="11"/>
  <c r="J45" i="11"/>
  <c r="P45" i="11"/>
  <c r="V45" i="11"/>
  <c r="AB45" i="11"/>
  <c r="D46" i="11"/>
  <c r="J46" i="11"/>
  <c r="P46" i="11"/>
  <c r="V46" i="11"/>
  <c r="AB46" i="11"/>
  <c r="D47" i="11"/>
  <c r="J47" i="11"/>
  <c r="P47" i="11"/>
  <c r="V47" i="11"/>
  <c r="AB47" i="11"/>
  <c r="D48" i="11"/>
  <c r="J48" i="11"/>
  <c r="P48" i="11"/>
  <c r="V48" i="11"/>
  <c r="AB48" i="11"/>
  <c r="D49" i="11"/>
  <c r="J49" i="11"/>
  <c r="P49" i="11"/>
  <c r="V49" i="11"/>
  <c r="AB49" i="11"/>
  <c r="D50" i="11"/>
  <c r="J50" i="11"/>
  <c r="P50" i="11"/>
  <c r="V50" i="11"/>
  <c r="AB50" i="11"/>
  <c r="D51" i="11"/>
  <c r="J51" i="11"/>
  <c r="P51" i="11"/>
  <c r="V51" i="11"/>
  <c r="AB51" i="11"/>
  <c r="D52" i="11"/>
  <c r="J52" i="11"/>
  <c r="P52" i="11"/>
  <c r="V52" i="11"/>
  <c r="AB52" i="11"/>
  <c r="J53" i="11"/>
  <c r="P53" i="11"/>
  <c r="V53" i="11"/>
  <c r="AB53" i="11"/>
  <c r="J54" i="11"/>
  <c r="P54" i="11"/>
  <c r="V54" i="11"/>
  <c r="AB54" i="11"/>
  <c r="J55" i="11"/>
  <c r="P55" i="11"/>
  <c r="V55" i="11"/>
  <c r="AB55" i="11"/>
  <c r="D56" i="11"/>
  <c r="J56" i="11"/>
  <c r="P56" i="11"/>
  <c r="V56" i="11"/>
  <c r="AB56" i="11"/>
  <c r="D57" i="11"/>
  <c r="J57" i="11"/>
  <c r="P57" i="11"/>
  <c r="V57" i="11"/>
  <c r="AB57" i="11"/>
  <c r="D58" i="11"/>
  <c r="J58" i="11"/>
  <c r="P58" i="11"/>
  <c r="V58" i="11"/>
  <c r="AB58" i="11"/>
  <c r="J59" i="11"/>
  <c r="P59" i="11"/>
  <c r="V59" i="11"/>
  <c r="J60" i="11"/>
  <c r="P60" i="11"/>
  <c r="V60" i="11"/>
  <c r="J61" i="11"/>
  <c r="P61" i="11"/>
  <c r="V61" i="11"/>
  <c r="J62" i="11"/>
  <c r="P62" i="11"/>
  <c r="V62" i="11"/>
  <c r="E1" i="20"/>
  <c r="F1" i="22" s="1"/>
  <c r="J2" i="20"/>
  <c r="O2" i="20" s="1"/>
  <c r="G9" i="20"/>
  <c r="H23" i="20"/>
  <c r="H24" i="20" s="1"/>
  <c r="I27" i="20" s="1"/>
  <c r="I23" i="20"/>
  <c r="I24" i="20" s="1"/>
  <c r="I28" i="20" s="1"/>
  <c r="I48" i="20"/>
  <c r="I92" i="20" s="1"/>
  <c r="D70" i="20"/>
  <c r="D73" i="20"/>
  <c r="I78" i="20"/>
  <c r="D79" i="20"/>
  <c r="I79" i="20"/>
  <c r="D80" i="20"/>
  <c r="I80" i="20"/>
  <c r="D81" i="20"/>
  <c r="I81" i="20"/>
  <c r="D82" i="20"/>
  <c r="I82" i="20"/>
  <c r="D83" i="20"/>
  <c r="I83" i="20"/>
  <c r="D85" i="20"/>
  <c r="I85" i="20"/>
  <c r="D86" i="20"/>
  <c r="I86" i="20"/>
  <c r="D90" i="20"/>
  <c r="I90" i="20"/>
  <c r="D91" i="20"/>
  <c r="I91" i="20"/>
  <c r="B9" i="1"/>
  <c r="B11" i="1"/>
  <c r="B13" i="1"/>
  <c r="B15" i="1"/>
  <c r="F18" i="1"/>
  <c r="F19" i="1"/>
  <c r="F20" i="1"/>
  <c r="F21" i="1"/>
  <c r="F22" i="1"/>
  <c r="F23" i="1"/>
  <c r="N4" i="20" l="1"/>
  <c r="D53" i="21"/>
  <c r="P53" i="21"/>
  <c r="P54" i="21" s="1"/>
  <c r="D54" i="21"/>
  <c r="D58" i="21" s="1"/>
  <c r="D59" i="21" s="1"/>
  <c r="D60" i="21"/>
  <c r="M1" i="11"/>
  <c r="S1" i="11" s="1"/>
  <c r="D87" i="22"/>
  <c r="D88" i="22"/>
  <c r="D89" i="22" s="1"/>
  <c r="D90" i="22" s="1"/>
  <c r="V4" i="21"/>
  <c r="J57" i="21"/>
  <c r="J58" i="21" s="1"/>
  <c r="P57" i="21"/>
  <c r="AG10" i="11"/>
  <c r="AH10" i="11"/>
  <c r="AI10" i="11"/>
  <c r="J59" i="21"/>
  <c r="J60" i="21" s="1"/>
  <c r="R2" i="11"/>
  <c r="X2" i="11" s="1"/>
  <c r="D53" i="11"/>
  <c r="AB59" i="11"/>
  <c r="AB60" i="11" s="1"/>
  <c r="AB61" i="11" s="1"/>
  <c r="L1" i="11"/>
  <c r="R1" i="11" s="1"/>
  <c r="X1" i="11" s="1"/>
  <c r="AK1" i="11" s="1"/>
  <c r="P4" i="11"/>
  <c r="M2" i="11"/>
  <c r="S2" i="11" s="1"/>
  <c r="D87" i="20"/>
  <c r="J1" i="20"/>
  <c r="O1" i="20" s="1"/>
  <c r="D92" i="20"/>
  <c r="D88" i="20"/>
  <c r="D23" i="20"/>
  <c r="D24" i="20" s="1"/>
  <c r="I87" i="20"/>
  <c r="I88" i="20" s="1"/>
  <c r="I30" i="20"/>
  <c r="C23" i="20"/>
  <c r="C24" i="20" s="1"/>
  <c r="D26" i="22"/>
  <c r="D61" i="21" l="1"/>
  <c r="T9" i="21"/>
  <c r="T10" i="21" s="1"/>
  <c r="Y1" i="11"/>
  <c r="AE1" i="11"/>
  <c r="H17" i="22"/>
  <c r="H19" i="22" s="1"/>
  <c r="D15" i="1"/>
  <c r="F15" i="1" s="1"/>
  <c r="D92" i="22"/>
  <c r="D91" i="22"/>
  <c r="U9" i="21"/>
  <c r="J61" i="21"/>
  <c r="AK2" i="11"/>
  <c r="AD2" i="11"/>
  <c r="D54" i="11"/>
  <c r="AJ9" i="11"/>
  <c r="AJ10" i="11" s="1"/>
  <c r="AB62" i="11"/>
  <c r="V4" i="11"/>
  <c r="AB4" i="11" s="1"/>
  <c r="AH4" i="11"/>
  <c r="Y2" i="11"/>
  <c r="AE2" i="11"/>
  <c r="AD1" i="11"/>
  <c r="P58" i="21"/>
  <c r="P59" i="21" s="1"/>
  <c r="P60" i="21" s="1"/>
  <c r="D27" i="20"/>
  <c r="D28" i="20"/>
  <c r="D29" i="20"/>
  <c r="D89" i="20"/>
  <c r="D93" i="20" s="1"/>
  <c r="D94" i="20" s="1"/>
  <c r="D95" i="20" s="1"/>
  <c r="D97" i="20" s="1"/>
  <c r="N11" i="20" s="1"/>
  <c r="I89" i="20"/>
  <c r="I93" i="20" s="1"/>
  <c r="I94" i="20" s="1"/>
  <c r="I95" i="20" s="1"/>
  <c r="I96" i="20" s="1"/>
  <c r="U10" i="21" l="1"/>
  <c r="P61" i="21"/>
  <c r="V9" i="21"/>
  <c r="V10" i="21" s="1"/>
  <c r="D55" i="11"/>
  <c r="D59" i="11" s="1"/>
  <c r="D60" i="11" s="1"/>
  <c r="D61" i="11" s="1"/>
  <c r="D30" i="20"/>
  <c r="D96" i="20"/>
  <c r="I97" i="20"/>
  <c r="N12" i="20" s="1"/>
  <c r="N13" i="20" s="1"/>
  <c r="AF9" i="11" l="1"/>
  <c r="D62" i="11"/>
  <c r="W9" i="21"/>
  <c r="W10" i="21"/>
  <c r="D9" i="1"/>
  <c r="AK9" i="11" l="1"/>
  <c r="AF10" i="11"/>
  <c r="AK10" i="11" s="1"/>
  <c r="Y10" i="21"/>
  <c r="Y11" i="21" s="1"/>
  <c r="D13" i="1"/>
  <c r="F9" i="1"/>
  <c r="AM10" i="11" l="1"/>
  <c r="AM12" i="11" s="1"/>
  <c r="D11" i="1"/>
  <c r="F13" i="1"/>
  <c r="D26" i="1" l="1"/>
  <c r="D30" i="1" s="1"/>
  <c r="F11" i="1"/>
  <c r="F26" i="1" s="1"/>
  <c r="G15" i="1"/>
  <c r="D31" i="1" l="1"/>
  <c r="F31" i="1" s="1"/>
  <c r="F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Simon, Stefanie</author>
  </authors>
  <commentList>
    <comment ref="D28" authorId="0" shapeId="0" xr:uid="{86F33E53-71BA-4599-98B5-5E9D951BDCCF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&lt; 25% von KG 300
</t>
        </r>
      </text>
    </comment>
    <comment ref="I28" authorId="0" shapeId="0" xr:uid="{23349F95-CD4A-45A8-A5E5-0C249647891F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&lt; 25% von KG 300
</t>
        </r>
      </text>
    </comment>
    <comment ref="D29" authorId="0" shapeId="0" xr:uid="{D7F48BD2-B4CB-43CD-BF37-632A0A7486C9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&gt; 25% von KG 300
</t>
        </r>
      </text>
    </comment>
    <comment ref="I29" authorId="0" shapeId="0" xr:uid="{F9096F01-DEFB-4C81-A77E-15D387813F2D}">
      <text>
        <r>
          <rPr>
            <b/>
            <sz val="9"/>
            <color indexed="81"/>
            <rFont val="Tahoma"/>
            <family val="2"/>
          </rPr>
          <t>Simon, Stefanie:</t>
        </r>
        <r>
          <rPr>
            <sz val="9"/>
            <color indexed="81"/>
            <rFont val="Tahoma"/>
            <family val="2"/>
          </rPr>
          <t xml:space="preserve">
&gt; 25% von KG 300
</t>
        </r>
      </text>
    </comment>
  </commentList>
</comments>
</file>

<file path=xl/sharedStrings.xml><?xml version="1.0" encoding="utf-8"?>
<sst xmlns="http://schemas.openxmlformats.org/spreadsheetml/2006/main" count="1227" uniqueCount="268">
  <si>
    <t>VgV-Verhandlungsverfahren</t>
  </si>
  <si>
    <t>Übersicht Honorare</t>
  </si>
  <si>
    <t>voll anrechenbar</t>
  </si>
  <si>
    <t xml:space="preserve">Kostengruppe </t>
  </si>
  <si>
    <t>DIN 276</t>
  </si>
  <si>
    <t>teilanrechenbar</t>
  </si>
  <si>
    <t>1)</t>
  </si>
  <si>
    <t xml:space="preserve">§ 33 (1) </t>
  </si>
  <si>
    <t>2)</t>
  </si>
  <si>
    <t>Zone:</t>
  </si>
  <si>
    <t xml:space="preserve">Satz: </t>
  </si>
  <si>
    <t>LPH 1</t>
  </si>
  <si>
    <t>LPH 2</t>
  </si>
  <si>
    <t>LPH 3</t>
  </si>
  <si>
    <t>LPH 4</t>
  </si>
  <si>
    <t>LPH 5</t>
  </si>
  <si>
    <t>LPH 6</t>
  </si>
  <si>
    <t>LPH 7</t>
  </si>
  <si>
    <t>LPH 8</t>
  </si>
  <si>
    <t>Leistungsansatz:</t>
  </si>
  <si>
    <t>HOAI / zu vergeben</t>
  </si>
  <si>
    <t>LPH 9</t>
  </si>
  <si>
    <t>Honoraranteil:</t>
  </si>
  <si>
    <t>Nebenkostenpauschale:</t>
  </si>
  <si>
    <t xml:space="preserve">Umbauzuschlag: </t>
  </si>
  <si>
    <t>3)</t>
  </si>
  <si>
    <t>Besondere Leistungen:</t>
  </si>
  <si>
    <t>Honorare netto</t>
  </si>
  <si>
    <t>Honorare brutto</t>
  </si>
  <si>
    <t>Auftragsart</t>
  </si>
  <si>
    <t>neu</t>
  </si>
  <si>
    <t>Nebenkostenpauschale</t>
  </si>
  <si>
    <t>Zwischensumme</t>
  </si>
  <si>
    <t xml:space="preserve">KG </t>
  </si>
  <si>
    <t>in € / KG brutto</t>
  </si>
  <si>
    <t>in € / KG netto</t>
  </si>
  <si>
    <t>Grundlage / Begründung:</t>
  </si>
  <si>
    <t>4)</t>
  </si>
  <si>
    <t>zu erbring. Leistungen:</t>
  </si>
  <si>
    <t>22% / 22 %</t>
  </si>
  <si>
    <t>7 % / 7 %</t>
  </si>
  <si>
    <t>35 % / 35 %</t>
  </si>
  <si>
    <t>1 % / 1 %</t>
  </si>
  <si>
    <t>Begründung zur  Bündelung von Anlagegruppen:</t>
  </si>
  <si>
    <t xml:space="preserve">Nachfolgend ein Auszug aus den diversen Projekten der Vergangenheit, bei denen die sinnhafte und marktübliche Zusammenführung der Anlagengruppen erfolgreich und zielorientiert umgesetzt wurde: </t>
  </si>
  <si>
    <t>Umbauzuschlag:</t>
  </si>
  <si>
    <t>Einarbeitungszuschlag:</t>
  </si>
  <si>
    <t>5 % / 5 %</t>
  </si>
  <si>
    <t xml:space="preserve">Übersicht Honorarangebot Bieter: </t>
  </si>
  <si>
    <t>Anrechenbare Kosten als Honorargrundlage:</t>
  </si>
  <si>
    <t>Honorarermittlung - Parameter Grundleistungen:</t>
  </si>
  <si>
    <t>Honorarermittlung - Zusammenstellung:</t>
  </si>
  <si>
    <t>jew. %-Satz des Netto-Grundhonorars aus 2)</t>
  </si>
  <si>
    <t>Summe aus 3)</t>
  </si>
  <si>
    <t xml:space="preserve">%-Satz der Zwischensumme </t>
  </si>
  <si>
    <t>ermitteltes Netto-Grundhonorar (100%) als Bezugsgröße</t>
  </si>
  <si>
    <t>Zwischensumme I</t>
  </si>
  <si>
    <t>AG3: Aufstellung für Anlagengruppe 3 - Kostengruppe 430:</t>
  </si>
  <si>
    <t>II</t>
  </si>
  <si>
    <t>Netto Honorar für AG2:</t>
  </si>
  <si>
    <t>Netto Honorar für AG3:</t>
  </si>
  <si>
    <t xml:space="preserve">Brutto Honorar für AG2: </t>
  </si>
  <si>
    <t xml:space="preserve">Brutto Honorar für AG3: </t>
  </si>
  <si>
    <t>AG1-3: Zusammenstellung Summen</t>
  </si>
  <si>
    <t>Honorarsummen</t>
  </si>
  <si>
    <t>Netto-Honorare</t>
  </si>
  <si>
    <t>Brutto-Honorar</t>
  </si>
  <si>
    <t>III</t>
  </si>
  <si>
    <t xml:space="preserve">Summe Honorare  </t>
  </si>
  <si>
    <t xml:space="preserve"> für AG4:</t>
  </si>
  <si>
    <t xml:space="preserve"> für AG5:</t>
  </si>
  <si>
    <t>AG4: Aufstellung für Anlagengruppe 4 - Kostengruppe 440:</t>
  </si>
  <si>
    <t>AG5: Aufstellung für Anlagengruppe 5 - Kostengruppe 450:</t>
  </si>
  <si>
    <t>Netto Honorar für AG8:</t>
  </si>
  <si>
    <t xml:space="preserve">Brutto Honorar für AG8: </t>
  </si>
  <si>
    <t>Netto Honorar für AG4:</t>
  </si>
  <si>
    <t xml:space="preserve">Brutto Honorar für AG4: </t>
  </si>
  <si>
    <t>Netto Honorar für AG5:</t>
  </si>
  <si>
    <t xml:space="preserve">Brutto Honorar für AG5: </t>
  </si>
  <si>
    <t>Liefer- und Dienstleistungsaufträge öffentl. AG</t>
  </si>
  <si>
    <t>Anrechenbare Kosten:</t>
  </si>
  <si>
    <t>nach HOAI 2021</t>
  </si>
  <si>
    <t xml:space="preserve">Ermittlung Mindestjahresumsatz_ </t>
  </si>
  <si>
    <t>Gesamthonorar durch Jahre Vertragslaufzeit</t>
  </si>
  <si>
    <t>doppelter Umsatz darf gefordert werden</t>
  </si>
  <si>
    <t>  Abrechnung prozentual - Grundlage Netto-Grundhonorar (100%)</t>
  </si>
  <si>
    <t>Brutto</t>
  </si>
  <si>
    <t>Anrechenbare Kosten netto</t>
  </si>
  <si>
    <t>Netto</t>
  </si>
  <si>
    <t>Summe netto</t>
  </si>
  <si>
    <t>10% / 10 %</t>
  </si>
  <si>
    <t>4% / 4 %</t>
  </si>
  <si>
    <t>25% / 25 %</t>
  </si>
  <si>
    <t>215.000 EUR</t>
  </si>
  <si>
    <t>Basissatz</t>
  </si>
  <si>
    <t>Zu- oder Abschlag auf das Grundhonorar:</t>
  </si>
  <si>
    <t>5)</t>
  </si>
  <si>
    <t>Büroinhaber</t>
  </si>
  <si>
    <t>Ansatz Bieter</t>
  </si>
  <si>
    <t>Projektbearbeiter (Ingenieur, Konstrukteure)</t>
  </si>
  <si>
    <t>Technische Zeichner</t>
  </si>
  <si>
    <t>sonstige Mitarbeiter</t>
  </si>
  <si>
    <t>§ 33 (2) 1.</t>
  </si>
  <si>
    <t>§ 33 (3) 2.</t>
  </si>
  <si>
    <t>ermitteltes Netto-Grundhonorar der AG (100%) als Bezugsgröße</t>
  </si>
  <si>
    <t xml:space="preserve">Hier: Objektplanungsleistung </t>
  </si>
  <si>
    <t>Ansatz AG</t>
  </si>
  <si>
    <t>  Abrechnung nach Anzahl (Annahme 3 Stk.)</t>
  </si>
  <si>
    <t>Ansatz AG je Mittelabflussplan</t>
  </si>
  <si>
    <t>(In Vertragsstufe 2)</t>
  </si>
  <si>
    <t>Bassisatz</t>
  </si>
  <si>
    <t>(In Vertragsstufe 3)</t>
  </si>
  <si>
    <t>nach HOAI-Rechnung</t>
  </si>
  <si>
    <t xml:space="preserve">Angabe der Stundensätze (Netto), ohne Wertung: </t>
  </si>
  <si>
    <t xml:space="preserve">Hier: Übersicht Planungsleistungen </t>
  </si>
  <si>
    <t>Neue EU-Schwellenwerte ab 01.01.2024 für Dienstleistungen (netto)</t>
  </si>
  <si>
    <t>Kostenschätzung in €, brutto</t>
  </si>
  <si>
    <t>7% / 7 %</t>
  </si>
  <si>
    <t>15% / 15 %</t>
  </si>
  <si>
    <t>3% / 3%</t>
  </si>
  <si>
    <t>1. Stufe</t>
  </si>
  <si>
    <t>2. Stufe</t>
  </si>
  <si>
    <t xml:space="preserve">Angabe der Stundensätze, netto, ohne Wertung: </t>
  </si>
  <si>
    <r>
      <rPr>
        <b/>
        <sz val="12"/>
        <color indexed="8"/>
        <rFont val="Arial"/>
        <family val="2"/>
      </rPr>
      <t>Simon Vergabeberatung</t>
    </r>
    <r>
      <rPr>
        <sz val="12"/>
        <color indexed="8"/>
        <rFont val="Arial"/>
        <family val="2"/>
      </rPr>
      <t xml:space="preserve"> für:</t>
    </r>
  </si>
  <si>
    <r>
      <t xml:space="preserve">Einarbeitungszuschlag </t>
    </r>
    <r>
      <rPr>
        <sz val="12"/>
        <rFont val="Arial"/>
        <family val="2"/>
      </rPr>
      <t>(einmalig, ohne HOAI-Anpassung):</t>
    </r>
  </si>
  <si>
    <t>32% / 32 %</t>
  </si>
  <si>
    <t>2% / 2 %</t>
  </si>
  <si>
    <t xml:space="preserve">Mwst. </t>
  </si>
  <si>
    <t>Zwischensumme II</t>
  </si>
  <si>
    <t>%-Satz der Zwischensumme I</t>
  </si>
  <si>
    <t>Gesamtsumme Honorar</t>
  </si>
  <si>
    <t>Honorarermittlung Objektplanung - Zusammenstellung alle HOAI - Objekte:</t>
  </si>
  <si>
    <t>gemäß HOAI - Rechner</t>
  </si>
  <si>
    <t>9 % / 9 %</t>
  </si>
  <si>
    <t>17 % /17 %</t>
  </si>
  <si>
    <t>2% / 2%</t>
  </si>
  <si>
    <t>100% / 100 %</t>
  </si>
  <si>
    <t xml:space="preserve">mögliche sonstige Planer : </t>
  </si>
  <si>
    <t>Schadstoffgutachter</t>
  </si>
  <si>
    <t>Sigeko</t>
  </si>
  <si>
    <t>national (nach UVgO) vergeben werden, die restlichen 80% eu-weit nach VgV.</t>
  </si>
  <si>
    <t>Beispielrechnung jetzt: National</t>
  </si>
  <si>
    <t>Beispielrechnung jetzt: EU-weit</t>
  </si>
  <si>
    <t xml:space="preserve">Die Honorarsummen aller Planer sind dann zusammen zu rechnen, davon dürfen maximal 20 % </t>
  </si>
  <si>
    <t>etc.</t>
  </si>
  <si>
    <t xml:space="preserve">Hier: Techn. planungsleistung AG 410-430, 470, 480 </t>
  </si>
  <si>
    <t>AG1: Aufstellung für Anlagengruppe 1 - Kostengruppe 410:</t>
  </si>
  <si>
    <t>AG2: Aufstellung für Anlagengruppe 2 - Kostengruppe 420:</t>
  </si>
  <si>
    <t xml:space="preserve">AG7: Aufstellung für Anlagengruppe 7 - Kostengruppe 470: </t>
  </si>
  <si>
    <r>
      <t xml:space="preserve">hier: </t>
    </r>
    <r>
      <rPr>
        <sz val="12"/>
        <color indexed="30"/>
        <rFont val="Arial"/>
        <family val="2"/>
      </rPr>
      <t>Objektplanungsleistungen Gebäude</t>
    </r>
  </si>
  <si>
    <r>
      <t xml:space="preserve">hier: </t>
    </r>
    <r>
      <rPr>
        <sz val="12"/>
        <color indexed="30"/>
        <rFont val="Arial"/>
        <family val="2"/>
      </rPr>
      <t>Objektplanungsleistungen Freianlagen</t>
    </r>
  </si>
  <si>
    <t xml:space="preserve">Netto Honorar </t>
  </si>
  <si>
    <t xml:space="preserve">Brutto Honorar </t>
  </si>
  <si>
    <t>Netto Honorar</t>
  </si>
  <si>
    <t>Brutto Honorar</t>
  </si>
  <si>
    <t>Brutto Honorar (Objektplanung)</t>
  </si>
  <si>
    <t>Brutto Honorar (Freianlagen)</t>
  </si>
  <si>
    <t>16% / 16 %</t>
  </si>
  <si>
    <t>30% / 30 %</t>
  </si>
  <si>
    <t>Hier: Objektplanungsleistung inkl. Abbruch, Möblierung und Freianlagen</t>
  </si>
  <si>
    <t>Ansatz Bieter eintragen</t>
  </si>
  <si>
    <t>LPH 2+3</t>
  </si>
  <si>
    <t>  Abrechnung nach tatsächlich angefallenem Stundenaufwand</t>
  </si>
  <si>
    <t>Stundenansatz Bieter je angef. Stunde (h)</t>
  </si>
  <si>
    <t>für 10 h</t>
  </si>
  <si>
    <t>für 5 h</t>
  </si>
  <si>
    <t>hier: Neubau Erweiterung Küche</t>
  </si>
  <si>
    <t xml:space="preserve">AG8: Aufstellung für Anlagengruppe 8 - Kostengruppe 480: </t>
  </si>
  <si>
    <t>Netto Honorar für AG7 :</t>
  </si>
  <si>
    <t xml:space="preserve">Brutto Honorar für AG7 : </t>
  </si>
  <si>
    <t>Summen</t>
  </si>
  <si>
    <r>
      <t xml:space="preserve">a) Mitwirken bei der Erstellung der Förderanträge, bzw. Abruf der Förderung siehe  hierzu Punkt </t>
    </r>
    <r>
      <rPr>
        <b/>
        <sz val="12"/>
        <color indexed="10"/>
        <rFont val="LiberationSans"/>
      </rPr>
      <t xml:space="preserve"> I.1.3) a) </t>
    </r>
  </si>
  <si>
    <r>
      <t>b)</t>
    </r>
    <r>
      <rPr>
        <sz val="12"/>
        <color indexed="10"/>
        <rFont val="Times New Roman"/>
        <family val="1"/>
      </rPr>
      <t xml:space="preserve">     </t>
    </r>
    <r>
      <rPr>
        <sz val="12"/>
        <color indexed="10"/>
        <rFont val="LiberationSans"/>
      </rPr>
      <t>Mitwirken bei der Mittelabflussplanung, wenn diese vom Fördermittelgeber gefordert wird. Siehe hierzu Punkt I.1.3)b)</t>
    </r>
  </si>
  <si>
    <r>
      <t>c)</t>
    </r>
    <r>
      <rPr>
        <sz val="12"/>
        <color indexed="10"/>
        <rFont val="Times New Roman"/>
        <family val="1"/>
      </rPr>
      <t xml:space="preserve">     </t>
    </r>
    <r>
      <rPr>
        <sz val="12"/>
        <color indexed="10"/>
        <rFont val="LiberationSans"/>
      </rPr>
      <t>Überwachen der Mängelbeseitigung innerhalb der Verjährungsfrist</t>
    </r>
  </si>
  <si>
    <t>HLS: Zusammenstellung Summen</t>
  </si>
  <si>
    <t>1.) Es erfolgte eine sinnhafte und marktübliche Zusammenführung der AG 1-3 ("HLS") mit der Planung der Küche AG 7  und der Gebäudeautomation AG 8 sowie AG 4+5 ("E") gemeinsam mit der Anlagentechnik (AG 6) als Paket. 
Aus der Erfahrung der vergangenen Jahre ist am Markt eine Gruppierung der TGA-Fachplaner in die Bereiche Heizung/Lüftung/Sanitär (also AG 1-3) und Elektrotechnik mit den AG 4+5 zu verzeichnen. Planungen von Küchen werden im kleineren Rahmen von HLS-Planern angeboten, die Aufzugsplanung eher mit der Elektroplanung.</t>
  </si>
  <si>
    <t>Honoraransatz AG - techn. Fach.planung 
AG 410-430, 470-480</t>
  </si>
  <si>
    <t>Honoraransatz AG - techn. Fach.planung KG 440-460</t>
  </si>
  <si>
    <t>Netto Honorar für AG1:</t>
  </si>
  <si>
    <t xml:space="preserve">Brutto Honorar für AG1: </t>
  </si>
  <si>
    <t xml:space="preserve"> für AG6:</t>
  </si>
  <si>
    <t>AG6: Aufstellung für Anlagengruppe 6 - Kostengruppe 460:</t>
  </si>
  <si>
    <t>Netto Honorar für AG6:</t>
  </si>
  <si>
    <t xml:space="preserve">Brutto Honorar für AG6: </t>
  </si>
  <si>
    <t>Hier: Techn. planungsleistung AG 430-460</t>
  </si>
  <si>
    <r>
      <rPr>
        <b/>
        <sz val="12"/>
        <rFont val="Arial"/>
        <family val="2"/>
      </rPr>
      <t>Simon I Vergabeberatung</t>
    </r>
    <r>
      <rPr>
        <sz val="12"/>
        <rFont val="Arial"/>
        <family val="2"/>
      </rPr>
      <t xml:space="preserve"> für:</t>
    </r>
  </si>
  <si>
    <t>Honoraransatz - Tragwerksplanung</t>
  </si>
  <si>
    <t>Kostenschätzung brutto</t>
  </si>
  <si>
    <t>mit 55 v.H. anrechenbar</t>
  </si>
  <si>
    <t>mit 10 v.H. anrechenbar</t>
  </si>
  <si>
    <t xml:space="preserve">55 v. H. </t>
  </si>
  <si>
    <t xml:space="preserve">10 v.H. </t>
  </si>
  <si>
    <t>Summe</t>
  </si>
  <si>
    <t>aus Objektliste</t>
  </si>
  <si>
    <t>nach HOAI Rechner</t>
  </si>
  <si>
    <t>a) Bestandsunterlagen sichten und werten</t>
  </si>
  <si>
    <t>b) Aufstellen von Vergleichsberechnungen für mehrere Lösungsmöglichkeiten unter verschiedenen Objektbedingungen</t>
  </si>
  <si>
    <t>  Abrechnung je Lösungsmögl.,  Annahme 2 Stück</t>
  </si>
  <si>
    <t xml:space="preserve">Ansatz AG je Lösungsmöglichkeit </t>
  </si>
  <si>
    <t>für 2 Stück</t>
  </si>
  <si>
    <t xml:space="preserve">c) Aufstellen eines Lastenplans, zum Beispiel als Grundlage für die Baugrundbeurteilung und Gründungsberatung </t>
  </si>
  <si>
    <t>  Abrechnung je Lastenplan,  Annahme 2 Stück</t>
  </si>
  <si>
    <t>Ansatz AG je Lastenplan</t>
  </si>
  <si>
    <t>d) Mitwirkung bei der Untersuchung der Wirtschaftlichkeit</t>
  </si>
  <si>
    <t>e) Nachweis Erdbebensicherheit AHO 4.5.2, Annahme 2 %</t>
  </si>
  <si>
    <t>f) Nachweise zum konstruktiven Brandschutz</t>
  </si>
  <si>
    <t>g) Ingenieurtechnische Kontrolle der Ausführung des Tragwerks auf Übereinstimmung mit den geprüften statischen Unterlagen</t>
  </si>
  <si>
    <t>  Abrechnung nach tatsächl. angefallenen Stunden - Annahme 15 Stunden</t>
  </si>
  <si>
    <t>Stundenansatz AG je angef. Stunde (h)</t>
  </si>
  <si>
    <t>für 15 h</t>
  </si>
  <si>
    <t>h) Mitwirken bei der Überwachung der Ausführung der Tragwerkseingriffe bei Umbauten und Modernisierungen</t>
  </si>
  <si>
    <t>3 % / 3 %</t>
  </si>
  <si>
    <t>10 % / 10%</t>
  </si>
  <si>
    <t>30 % / 30 %</t>
  </si>
  <si>
    <t>40 % / 40 %</t>
  </si>
  <si>
    <t>2 % / 2 %</t>
  </si>
  <si>
    <t>Grundhonorar Netto</t>
  </si>
  <si>
    <t>%-Satz der Zwischensumme II</t>
  </si>
  <si>
    <t>Netto Honorar:</t>
  </si>
  <si>
    <t>Mehrwertsteuer 19%</t>
  </si>
  <si>
    <t xml:space="preserve">Brutto Honorar: </t>
  </si>
  <si>
    <t xml:space="preserve">Hier: Tragwerksplanung </t>
  </si>
  <si>
    <t>Mischkalkulation aus Neu- und Umbau</t>
  </si>
  <si>
    <t>Brandschutz</t>
  </si>
  <si>
    <t>Bauphysik / Energie / Akustik</t>
  </si>
  <si>
    <t>Baugrund</t>
  </si>
  <si>
    <t>Präsentationsmodelle - pro Stück</t>
  </si>
  <si>
    <t>Ansatz Bieter/Stück eintragen</t>
  </si>
  <si>
    <t>Perspektivische Darstellungen - pro Stück</t>
  </si>
  <si>
    <t>Stadt FT I Feuerwehr</t>
  </si>
  <si>
    <t>Ansatz AG?</t>
  </si>
  <si>
    <t>Grundlage:  MACHBARKEITSSTUDIE 3FREIWILLIGE FEUERWEHR FRANKENTHAL, Datum 10.02.2026</t>
  </si>
  <si>
    <t>Ansatz 1/3 der KG 600 bei Objektplaner</t>
  </si>
  <si>
    <t>KG 300 I  Anteil KG 400</t>
  </si>
  <si>
    <t>IV</t>
  </si>
  <si>
    <t>Ansatz AG als Mischkalkulation zwischen Um- und Neubau (Mischkalkulation, da der jeweilige Umfang noch detailliert geklärt werden muss)</t>
  </si>
  <si>
    <t xml:space="preserve">IV </t>
  </si>
  <si>
    <t>Hier: Objektplanungsleistung inkl. Abbruch, Ausstattung und Freianlagen</t>
  </si>
  <si>
    <t>Annahme Mitz. Bausubstanz</t>
  </si>
  <si>
    <t>2.035 m² x 2.840 €/m² x 20%  = 1.155.879,99 € mvB brutto</t>
  </si>
  <si>
    <r>
      <rPr>
        <sz val="12"/>
        <rFont val="Arial"/>
        <family val="2"/>
      </rPr>
      <t>1 Rückbaukosten</t>
    </r>
    <r>
      <rPr>
        <sz val="12"/>
        <color indexed="30"/>
        <rFont val="Arial"/>
        <family val="2"/>
      </rPr>
      <t xml:space="preserve"> (100% bei KG 300)</t>
    </r>
  </si>
  <si>
    <r>
      <rPr>
        <sz val="12"/>
        <rFont val="Arial"/>
        <family val="2"/>
      </rPr>
      <t>2 Umbau EG</t>
    </r>
    <r>
      <rPr>
        <sz val="12"/>
        <color indexed="30"/>
        <rFont val="Arial"/>
        <family val="2"/>
      </rPr>
      <t xml:space="preserve"> (75% bei KG 300 I 25% bei KG 400)</t>
    </r>
  </si>
  <si>
    <r>
      <rPr>
        <sz val="12"/>
        <rFont val="Arial"/>
        <family val="2"/>
      </rPr>
      <t>3 Neu/Umbau 1.OG</t>
    </r>
    <r>
      <rPr>
        <sz val="12"/>
        <color indexed="30"/>
        <rFont val="Arial"/>
        <family val="2"/>
      </rPr>
      <t xml:space="preserve"> (75% bei KG 300 I 25% bei KG 400)</t>
    </r>
  </si>
  <si>
    <r>
      <rPr>
        <sz val="12"/>
        <rFont val="Arial"/>
        <family val="2"/>
      </rPr>
      <t xml:space="preserve">4 Neubau 2. OG </t>
    </r>
    <r>
      <rPr>
        <sz val="12"/>
        <color indexed="30"/>
        <rFont val="Arial"/>
        <family val="2"/>
      </rPr>
      <t>(75% bei KG 300 I 25% bei KG 400)</t>
    </r>
  </si>
  <si>
    <t xml:space="preserve">nach § 34 Absatz 4, § 35 Absatz 7 HOAI 2021, bzw. Hon.zonenbewertung </t>
  </si>
  <si>
    <t xml:space="preserve">nach § 39 Absatz 4, § 40 Absatz 5, bzw. Anlage 11, bzw. Hon.zonenbewertung </t>
  </si>
  <si>
    <t>b) Bestandsaufnahme von relevanten Bauteilen nach Abstimmung mit dem AG</t>
  </si>
  <si>
    <t>a) Digitalisierung der Bestandspläne (liegen dem Verfahren bei) als spätere Planungsgrundlage</t>
  </si>
  <si>
    <t>  Abrechnung pauschal</t>
  </si>
  <si>
    <t>Pauschalansatz Bieter</t>
  </si>
  <si>
    <t xml:space="preserve">  Abrechnung pauschal </t>
  </si>
  <si>
    <t>Pauschalansatz Bieter je Planungs- / Gutachtenleistung</t>
  </si>
  <si>
    <t>Ansatz 1 Stk</t>
  </si>
  <si>
    <t>Ansatz 3 Stk.</t>
  </si>
  <si>
    <t>c) Mitwirken bei der Vergabe von Planungs- und Gutachterleistungen (Bauphysik, Brandschutz, Schadstofferkundung, Vermessung).</t>
  </si>
  <si>
    <r>
      <t>f)</t>
    </r>
    <r>
      <rPr>
        <sz val="12"/>
        <color rgb="FF0070C0"/>
        <rFont val="Times New Roman"/>
        <family val="1"/>
      </rPr>
      <t> </t>
    </r>
    <r>
      <rPr>
        <sz val="12"/>
        <color rgb="FF0070C0"/>
        <rFont val="LiberationSans"/>
      </rPr>
      <t>Überwachen der Mängelbeseitigung innerhalb der Verjährungsfrist</t>
    </r>
  </si>
  <si>
    <t xml:space="preserve">d) Anfertigen von besonderen Präsentationshilfen, die für die Klärung im Vorentwurfsprozess nicht notwendig sind, zum Beispiel
</t>
  </si>
  <si>
    <t>e) Aufstellen und Fortscheiben einer vertieften Kostenberechnung</t>
  </si>
  <si>
    <t>g) Erstellen einer Gebäudebestandsdokumentation, Übergabe 3-fach in Papier und 1-fach digital</t>
  </si>
  <si>
    <t>4% / 1,7 %</t>
  </si>
  <si>
    <t>3. Stufe</t>
  </si>
  <si>
    <t>3% / 1,7 %</t>
  </si>
  <si>
    <t>100% / 97,7 %</t>
  </si>
  <si>
    <t>100% / 98,7 %</t>
  </si>
  <si>
    <r>
      <t>a)</t>
    </r>
    <r>
      <rPr>
        <sz val="12"/>
        <color rgb="FF0070C0"/>
        <rFont val="Times New Roman"/>
        <family val="1"/>
      </rPr>
      <t> </t>
    </r>
    <r>
      <rPr>
        <sz val="12"/>
        <color rgb="FF0070C0"/>
        <rFont val="LiberationSans"/>
      </rPr>
      <t>Überwachen der Mängelbeseitigung innerhalb der Verjährungsfrist</t>
    </r>
  </si>
  <si>
    <t>  Abrechnung pauschal je Planungs-/Gutachtenleistung</t>
  </si>
  <si>
    <t>Ansatz 4 Stk.</t>
  </si>
  <si>
    <t>Kontaktdaten Bieter hier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</si>
</sst>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\ &quot;€&quot;"/>
  </numFmts>
  <fonts count="60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i/>
      <sz val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i/>
      <sz val="12"/>
      <name val="Arial"/>
      <family val="2"/>
    </font>
    <font>
      <sz val="12"/>
      <name val="Tahoma"/>
      <family val="2"/>
    </font>
    <font>
      <u/>
      <sz val="12"/>
      <name val="Arial"/>
      <family val="2"/>
    </font>
    <font>
      <sz val="11"/>
      <color indexed="8"/>
      <name val="Calibri"/>
      <family val="2"/>
    </font>
    <font>
      <sz val="12"/>
      <name val="Verdana"/>
      <family val="2"/>
    </font>
    <font>
      <sz val="12"/>
      <color indexed="30"/>
      <name val="Arial"/>
      <family val="2"/>
    </font>
    <font>
      <sz val="12"/>
      <color indexed="10"/>
      <name val="LiberationSans"/>
    </font>
    <font>
      <b/>
      <sz val="12"/>
      <color indexed="10"/>
      <name val="LiberationSans"/>
    </font>
    <font>
      <sz val="12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9C6500"/>
      <name val="Arial"/>
      <family val="2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LiberationSans"/>
    </font>
    <font>
      <b/>
      <sz val="12"/>
      <color rgb="FFFF0000"/>
      <name val="Arial"/>
      <family val="2"/>
    </font>
    <font>
      <b/>
      <sz val="12"/>
      <color theme="0" tint="-0.499984740745262"/>
      <name val="Arial"/>
      <family val="2"/>
    </font>
    <font>
      <sz val="12"/>
      <color rgb="FF9C6500"/>
      <name val="Arial"/>
      <family val="2"/>
    </font>
    <font>
      <sz val="12"/>
      <color theme="0" tint="-0.499984740745262"/>
      <name val="Arial"/>
      <family val="2"/>
    </font>
    <font>
      <sz val="12"/>
      <color theme="4" tint="-0.249977111117893"/>
      <name val="Arial"/>
      <family val="2"/>
    </font>
    <font>
      <sz val="12"/>
      <color rgb="FF00B050"/>
      <name val="Arial"/>
      <family val="2"/>
    </font>
    <font>
      <b/>
      <sz val="12"/>
      <color rgb="FF00B050"/>
      <name val="Arial"/>
      <family val="2"/>
    </font>
    <font>
      <sz val="12"/>
      <color rgb="FF00B050"/>
      <name val="Tahoma"/>
      <family val="2"/>
    </font>
    <font>
      <b/>
      <i/>
      <u/>
      <sz val="12"/>
      <color rgb="FF00B050"/>
      <name val="Tahoma"/>
      <family val="2"/>
    </font>
    <font>
      <sz val="12"/>
      <color rgb="FF0070C0"/>
      <name val="Arial"/>
      <family val="2"/>
    </font>
    <font>
      <b/>
      <sz val="12"/>
      <color theme="5" tint="-0.249977111117893"/>
      <name val="Arial"/>
      <family val="2"/>
    </font>
    <font>
      <sz val="12"/>
      <color theme="1" tint="0.34998626667073579"/>
      <name val="Arial"/>
      <family val="2"/>
    </font>
    <font>
      <b/>
      <sz val="12"/>
      <color rgb="FF38444F"/>
      <name val="Segoe UI"/>
      <family val="2"/>
    </font>
    <font>
      <sz val="12"/>
      <color theme="0" tint="-0.34998626667073579"/>
      <name val="Arial"/>
      <family val="2"/>
    </font>
    <font>
      <b/>
      <sz val="12"/>
      <color theme="1"/>
      <name val="Arial"/>
      <family val="2"/>
    </font>
    <font>
      <u/>
      <sz val="12"/>
      <color theme="0" tint="-0.499984740745262"/>
      <name val="Arial"/>
      <family val="2"/>
    </font>
    <font>
      <sz val="12"/>
      <color rgb="FF0070C0"/>
      <name val="LiberationSans"/>
    </font>
    <font>
      <sz val="12"/>
      <color rgb="FF0070C0"/>
      <name val="Times New Roman"/>
      <family val="1"/>
    </font>
    <font>
      <b/>
      <sz val="12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4">
    <xf numFmtId="0" fontId="0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28" applyNumberFormat="0" applyAlignment="0" applyProtection="0"/>
    <xf numFmtId="0" fontId="23" fillId="27" borderId="29" applyNumberFormat="0" applyAlignment="0" applyProtection="0"/>
    <xf numFmtId="0" fontId="24" fillId="28" borderId="29" applyNumberFormat="0" applyAlignment="0" applyProtection="0"/>
    <xf numFmtId="0" fontId="25" fillId="0" borderId="30" applyNumberFormat="0" applyFill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164" fontId="20" fillId="0" borderId="0" applyFont="0" applyFill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31" applyNumberFormat="0" applyFont="0" applyAlignment="0" applyProtection="0"/>
    <xf numFmtId="0" fontId="20" fillId="31" borderId="31" applyNumberFormat="0" applyFon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0" fillId="32" borderId="0" applyNumberFormat="0" applyBorder="0" applyAlignment="0" applyProtection="0"/>
    <xf numFmtId="0" fontId="20" fillId="0" borderId="0"/>
    <xf numFmtId="0" fontId="2" fillId="0" borderId="0"/>
    <xf numFmtId="0" fontId="20" fillId="0" borderId="0"/>
    <xf numFmtId="0" fontId="31" fillId="0" borderId="0" applyNumberFormat="0" applyFill="0" applyBorder="0" applyAlignment="0" applyProtection="0"/>
    <xf numFmtId="0" fontId="32" fillId="0" borderId="32" applyNumberFormat="0" applyFill="0" applyAlignment="0" applyProtection="0"/>
    <xf numFmtId="0" fontId="33" fillId="0" borderId="33" applyNumberFormat="0" applyFill="0" applyAlignment="0" applyProtection="0"/>
    <xf numFmtId="0" fontId="34" fillId="0" borderId="3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5" applyNumberFormat="0" applyFill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33" borderId="36" applyNumberFormat="0" applyAlignment="0" applyProtection="0"/>
  </cellStyleXfs>
  <cellXfs count="345">
    <xf numFmtId="0" fontId="0" fillId="0" borderId="0" xfId="0"/>
    <xf numFmtId="49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5" fillId="0" borderId="0" xfId="0" applyFont="1"/>
    <xf numFmtId="1" fontId="38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8" fillId="0" borderId="0" xfId="0" applyFont="1" applyAlignment="1">
      <alignment horizontal="right"/>
    </xf>
    <xf numFmtId="1" fontId="5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textRotation="90" wrapText="1"/>
    </xf>
    <xf numFmtId="0" fontId="5" fillId="0" borderId="0" xfId="0" applyFont="1" applyAlignment="1">
      <alignment horizontal="left" textRotation="90" wrapText="1"/>
    </xf>
    <xf numFmtId="0" fontId="5" fillId="0" borderId="0" xfId="0" applyFont="1" applyAlignment="1">
      <alignment vertical="top"/>
    </xf>
    <xf numFmtId="165" fontId="1" fillId="0" borderId="2" xfId="0" applyNumberFormat="1" applyFont="1" applyBorder="1"/>
    <xf numFmtId="165" fontId="39" fillId="0" borderId="0" xfId="0" applyNumberFormat="1" applyFont="1"/>
    <xf numFmtId="165" fontId="5" fillId="0" borderId="3" xfId="0" applyNumberFormat="1" applyFont="1" applyBorder="1"/>
    <xf numFmtId="0" fontId="9" fillId="0" borderId="0" xfId="0" applyFont="1"/>
    <xf numFmtId="0" fontId="40" fillId="0" borderId="0" xfId="0" applyFont="1" applyAlignment="1">
      <alignment vertical="center"/>
    </xf>
    <xf numFmtId="165" fontId="1" fillId="0" borderId="4" xfId="0" applyNumberFormat="1" applyFont="1" applyBorder="1"/>
    <xf numFmtId="0" fontId="5" fillId="0" borderId="0" xfId="0" applyFont="1" applyAlignment="1">
      <alignment vertical="top" wrapText="1"/>
    </xf>
    <xf numFmtId="165" fontId="5" fillId="0" borderId="0" xfId="0" applyNumberFormat="1" applyFont="1"/>
    <xf numFmtId="165" fontId="1" fillId="0" borderId="5" xfId="0" applyNumberFormat="1" applyFont="1" applyBorder="1"/>
    <xf numFmtId="0" fontId="5" fillId="0" borderId="1" xfId="0" applyFont="1" applyBorder="1" applyAlignment="1">
      <alignment vertical="top"/>
    </xf>
    <xf numFmtId="165" fontId="39" fillId="0" borderId="1" xfId="0" applyNumberFormat="1" applyFont="1" applyBorder="1"/>
    <xf numFmtId="0" fontId="5" fillId="0" borderId="0" xfId="0" applyFont="1" applyAlignment="1">
      <alignment horizontal="left"/>
    </xf>
    <xf numFmtId="165" fontId="41" fillId="0" borderId="4" xfId="0" applyNumberFormat="1" applyFont="1" applyBorder="1"/>
    <xf numFmtId="165" fontId="5" fillId="0" borderId="6" xfId="0" applyNumberFormat="1" applyFont="1" applyBorder="1"/>
    <xf numFmtId="0" fontId="1" fillId="0" borderId="0" xfId="0" applyFont="1" applyAlignment="1">
      <alignment horizontal="left"/>
    </xf>
    <xf numFmtId="165" fontId="5" fillId="0" borderId="7" xfId="0" applyNumberFormat="1" applyFont="1" applyBorder="1"/>
    <xf numFmtId="165" fontId="42" fillId="0" borderId="0" xfId="0" applyNumberFormat="1" applyFont="1"/>
    <xf numFmtId="165" fontId="9" fillId="0" borderId="0" xfId="0" applyNumberFormat="1" applyFont="1"/>
    <xf numFmtId="0" fontId="10" fillId="0" borderId="0" xfId="0" applyFont="1"/>
    <xf numFmtId="0" fontId="1" fillId="0" borderId="37" xfId="0" applyFont="1" applyBorder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6" fontId="5" fillId="0" borderId="3" xfId="0" applyNumberFormat="1" applyFont="1" applyBorder="1" applyAlignment="1">
      <alignment horizontal="right" vertical="center" wrapText="1"/>
    </xf>
    <xf numFmtId="0" fontId="39" fillId="0" borderId="0" xfId="0" applyFont="1"/>
    <xf numFmtId="0" fontId="1" fillId="2" borderId="0" xfId="0" applyFont="1" applyFill="1"/>
    <xf numFmtId="0" fontId="43" fillId="30" borderId="0" xfId="32" applyFont="1" applyProtection="1">
      <protection locked="0"/>
    </xf>
    <xf numFmtId="0" fontId="1" fillId="0" borderId="1" xfId="0" applyFont="1" applyBorder="1"/>
    <xf numFmtId="0" fontId="1" fillId="0" borderId="0" xfId="0" applyFont="1" applyAlignment="1" applyProtection="1">
      <alignment horizontal="center"/>
      <protection locked="0"/>
    </xf>
    <xf numFmtId="0" fontId="1" fillId="0" borderId="8" xfId="0" applyFont="1" applyBorder="1"/>
    <xf numFmtId="0" fontId="8" fillId="0" borderId="0" xfId="0" applyFont="1"/>
    <xf numFmtId="0" fontId="5" fillId="0" borderId="3" xfId="0" applyFont="1" applyBorder="1" applyAlignment="1">
      <alignment horizontal="left"/>
    </xf>
    <xf numFmtId="0" fontId="5" fillId="0" borderId="3" xfId="32" applyFont="1" applyFill="1" applyBorder="1" applyAlignment="1" applyProtection="1">
      <alignment horizontal="right"/>
      <protection locked="0"/>
    </xf>
    <xf numFmtId="10" fontId="5" fillId="0" borderId="3" xfId="32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1" fontId="39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8" fontId="5" fillId="0" borderId="3" xfId="32" applyNumberFormat="1" applyFont="1" applyFill="1" applyBorder="1" applyAlignment="1" applyProtection="1">
      <alignment horizontal="right" vertical="top"/>
      <protection locked="0"/>
    </xf>
    <xf numFmtId="10" fontId="43" fillId="30" borderId="3" xfId="32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>
      <alignment horizontal="left" wrapText="1"/>
    </xf>
    <xf numFmtId="165" fontId="43" fillId="0" borderId="0" xfId="32" applyNumberFormat="1" applyFont="1" applyFill="1" applyBorder="1" applyAlignment="1" applyProtection="1">
      <alignment horizontal="right"/>
      <protection locked="0"/>
    </xf>
    <xf numFmtId="0" fontId="43" fillId="0" borderId="0" xfId="32" applyFont="1" applyFill="1" applyBorder="1" applyProtection="1">
      <protection locked="0"/>
    </xf>
    <xf numFmtId="10" fontId="43" fillId="30" borderId="3" xfId="32" applyNumberFormat="1" applyFont="1" applyBorder="1" applyProtection="1">
      <protection locked="0"/>
    </xf>
    <xf numFmtId="8" fontId="5" fillId="0" borderId="3" xfId="32" applyNumberFormat="1" applyFont="1" applyFill="1" applyBorder="1" applyProtection="1">
      <protection locked="0"/>
    </xf>
    <xf numFmtId="8" fontId="5" fillId="0" borderId="0" xfId="32" applyNumberFormat="1" applyFont="1" applyFill="1" applyBorder="1" applyProtection="1">
      <protection locked="0"/>
    </xf>
    <xf numFmtId="0" fontId="5" fillId="0" borderId="0" xfId="32" applyFont="1" applyFill="1" applyBorder="1" applyProtection="1">
      <protection locked="0"/>
    </xf>
    <xf numFmtId="2" fontId="43" fillId="30" borderId="3" xfId="32" applyNumberFormat="1" applyFont="1" applyBorder="1" applyProtection="1">
      <protection locked="0"/>
    </xf>
    <xf numFmtId="0" fontId="41" fillId="0" borderId="0" xfId="0" applyFont="1"/>
    <xf numFmtId="0" fontId="39" fillId="0" borderId="0" xfId="0" applyFont="1" applyAlignment="1">
      <alignment vertical="top"/>
    </xf>
    <xf numFmtId="0" fontId="39" fillId="0" borderId="0" xfId="32" applyFont="1" applyFill="1" applyBorder="1" applyProtection="1">
      <protection locked="0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44" fillId="0" borderId="0" xfId="0" applyFont="1"/>
    <xf numFmtId="9" fontId="5" fillId="0" borderId="0" xfId="0" applyNumberFormat="1" applyFont="1" applyAlignment="1">
      <alignment horizontal="center"/>
    </xf>
    <xf numFmtId="165" fontId="42" fillId="0" borderId="0" xfId="0" applyNumberFormat="1" applyFont="1" applyAlignment="1">
      <alignment horizontal="left"/>
    </xf>
    <xf numFmtId="1" fontId="5" fillId="0" borderId="1" xfId="0" applyNumberFormat="1" applyFont="1" applyBorder="1" applyAlignment="1">
      <alignment horizontal="left"/>
    </xf>
    <xf numFmtId="9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right"/>
    </xf>
    <xf numFmtId="8" fontId="45" fillId="0" borderId="0" xfId="0" applyNumberFormat="1" applyFont="1"/>
    <xf numFmtId="165" fontId="45" fillId="0" borderId="0" xfId="0" applyNumberFormat="1" applyFont="1" applyAlignment="1">
      <alignment horizontal="right"/>
    </xf>
    <xf numFmtId="165" fontId="45" fillId="0" borderId="0" xfId="0" applyNumberFormat="1" applyFont="1"/>
    <xf numFmtId="0" fontId="1" fillId="0" borderId="10" xfId="0" applyFont="1" applyBorder="1" applyAlignment="1">
      <alignment horizontal="left"/>
    </xf>
    <xf numFmtId="0" fontId="1" fillId="0" borderId="10" xfId="0" applyFont="1" applyBorder="1"/>
    <xf numFmtId="165" fontId="1" fillId="0" borderId="10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5" fontId="43" fillId="30" borderId="3" xfId="32" applyNumberFormat="1" applyFont="1" applyBorder="1" applyProtection="1">
      <protection locked="0"/>
    </xf>
    <xf numFmtId="0" fontId="43" fillId="30" borderId="3" xfId="32" applyFont="1" applyBorder="1" applyProtection="1">
      <protection locked="0"/>
    </xf>
    <xf numFmtId="0" fontId="1" fillId="0" borderId="9" xfId="0" applyFont="1" applyBorder="1"/>
    <xf numFmtId="165" fontId="1" fillId="0" borderId="9" xfId="0" applyNumberFormat="1" applyFont="1" applyBorder="1"/>
    <xf numFmtId="165" fontId="1" fillId="0" borderId="0" xfId="0" applyNumberFormat="1" applyFont="1"/>
    <xf numFmtId="0" fontId="1" fillId="0" borderId="3" xfId="0" applyFont="1" applyBorder="1"/>
    <xf numFmtId="1" fontId="5" fillId="0" borderId="3" xfId="0" applyNumberFormat="1" applyFont="1" applyBorder="1" applyAlignment="1">
      <alignment horizontal="center"/>
    </xf>
    <xf numFmtId="4" fontId="5" fillId="0" borderId="3" xfId="0" applyNumberFormat="1" applyFont="1" applyBorder="1"/>
    <xf numFmtId="165" fontId="1" fillId="0" borderId="3" xfId="0" applyNumberFormat="1" applyFont="1" applyBorder="1"/>
    <xf numFmtId="0" fontId="5" fillId="0" borderId="0" xfId="0" applyFont="1" applyAlignment="1">
      <alignment horizontal="left" vertical="top" wrapText="1"/>
    </xf>
    <xf numFmtId="0" fontId="46" fillId="0" borderId="0" xfId="0" applyFont="1"/>
    <xf numFmtId="0" fontId="47" fillId="0" borderId="0" xfId="0" applyFont="1"/>
    <xf numFmtId="0" fontId="39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indent="4"/>
    </xf>
    <xf numFmtId="0" fontId="48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4"/>
    </xf>
    <xf numFmtId="0" fontId="5" fillId="0" borderId="0" xfId="0" applyFont="1" applyAlignment="1">
      <alignment vertical="center"/>
    </xf>
    <xf numFmtId="8" fontId="43" fillId="30" borderId="0" xfId="32" applyNumberFormat="1" applyFont="1" applyBorder="1" applyProtection="1">
      <protection locked="0"/>
    </xf>
    <xf numFmtId="0" fontId="49" fillId="0" borderId="0" xfId="0" applyFont="1" applyAlignment="1">
      <alignment vertical="top"/>
    </xf>
    <xf numFmtId="0" fontId="49" fillId="0" borderId="0" xfId="0" applyFont="1" applyAlignment="1">
      <alignment vertical="center"/>
    </xf>
    <xf numFmtId="0" fontId="50" fillId="0" borderId="0" xfId="0" applyFont="1"/>
    <xf numFmtId="0" fontId="1" fillId="0" borderId="11" xfId="0" applyFont="1" applyBorder="1"/>
    <xf numFmtId="0" fontId="1" fillId="0" borderId="12" xfId="0" applyFont="1" applyBorder="1"/>
    <xf numFmtId="0" fontId="1" fillId="0" borderId="7" xfId="0" applyFont="1" applyBorder="1"/>
    <xf numFmtId="165" fontId="5" fillId="0" borderId="4" xfId="0" applyNumberFormat="1" applyFont="1" applyBorder="1"/>
    <xf numFmtId="1" fontId="5" fillId="0" borderId="13" xfId="0" applyNumberFormat="1" applyFont="1" applyBorder="1" applyAlignment="1">
      <alignment horizontal="center"/>
    </xf>
    <xf numFmtId="0" fontId="1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1" xfId="0" applyFont="1" applyBorder="1" applyAlignment="1">
      <alignment horizontal="left"/>
    </xf>
    <xf numFmtId="0" fontId="5" fillId="0" borderId="18" xfId="0" applyFont="1" applyBorder="1"/>
    <xf numFmtId="165" fontId="5" fillId="0" borderId="8" xfId="0" applyNumberFormat="1" applyFont="1" applyBorder="1"/>
    <xf numFmtId="0" fontId="5" fillId="0" borderId="13" xfId="0" applyFont="1" applyBorder="1" applyAlignment="1">
      <alignment horizontal="left"/>
    </xf>
    <xf numFmtId="165" fontId="5" fillId="0" borderId="14" xfId="0" applyNumberFormat="1" applyFont="1" applyBorder="1"/>
    <xf numFmtId="0" fontId="1" fillId="0" borderId="15" xfId="0" applyFont="1" applyBorder="1" applyAlignment="1">
      <alignment horizontal="left"/>
    </xf>
    <xf numFmtId="0" fontId="1" fillId="0" borderId="16" xfId="0" applyFont="1" applyBorder="1"/>
    <xf numFmtId="165" fontId="1" fillId="0" borderId="17" xfId="0" applyNumberFormat="1" applyFont="1" applyBorder="1"/>
    <xf numFmtId="0" fontId="51" fillId="0" borderId="0" xfId="0" applyFont="1"/>
    <xf numFmtId="0" fontId="5" fillId="0" borderId="3" xfId="32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left" indent="4"/>
    </xf>
    <xf numFmtId="0" fontId="39" fillId="0" borderId="0" xfId="0" applyFont="1" applyAlignment="1">
      <alignment vertical="center"/>
    </xf>
    <xf numFmtId="1" fontId="13" fillId="0" borderId="0" xfId="0" applyNumberFormat="1" applyFont="1" applyAlignment="1">
      <alignment horizontal="center"/>
    </xf>
    <xf numFmtId="0" fontId="43" fillId="30" borderId="21" xfId="32" applyFont="1" applyBorder="1" applyProtection="1">
      <protection locked="0"/>
    </xf>
    <xf numFmtId="10" fontId="39" fillId="0" borderId="3" xfId="32" applyNumberFormat="1" applyFont="1" applyFill="1" applyBorder="1" applyAlignment="1" applyProtection="1">
      <alignment horizontal="right"/>
      <protection locked="0"/>
    </xf>
    <xf numFmtId="0" fontId="15" fillId="0" borderId="3" xfId="0" applyFont="1" applyBorder="1" applyAlignment="1">
      <alignment horizontal="right"/>
    </xf>
    <xf numFmtId="165" fontId="1" fillId="0" borderId="7" xfId="0" applyNumberFormat="1" applyFont="1" applyBorder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3" xfId="0" applyNumberFormat="1" applyFont="1" applyBorder="1" applyAlignment="1">
      <alignment vertical="top"/>
    </xf>
    <xf numFmtId="10" fontId="43" fillId="30" borderId="3" xfId="32" applyNumberFormat="1" applyFont="1" applyBorder="1" applyAlignment="1" applyProtection="1">
      <alignment horizontal="right" vertical="top"/>
      <protection locked="0"/>
    </xf>
    <xf numFmtId="0" fontId="13" fillId="0" borderId="0" xfId="0" applyFont="1" applyAlignment="1">
      <alignment vertical="top"/>
    </xf>
    <xf numFmtId="0" fontId="50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/>
    </xf>
    <xf numFmtId="0" fontId="39" fillId="0" borderId="0" xfId="0" applyFont="1" applyAlignment="1">
      <alignment horizontal="center"/>
    </xf>
    <xf numFmtId="0" fontId="39" fillId="0" borderId="3" xfId="32" applyFont="1" applyFill="1" applyBorder="1" applyAlignment="1" applyProtection="1">
      <alignment horizontal="right"/>
      <protection locked="0"/>
    </xf>
    <xf numFmtId="0" fontId="40" fillId="0" borderId="0" xfId="0" applyFont="1" applyAlignment="1">
      <alignment vertical="top"/>
    </xf>
    <xf numFmtId="0" fontId="54" fillId="0" borderId="0" xfId="0" applyFont="1"/>
    <xf numFmtId="8" fontId="5" fillId="0" borderId="3" xfId="32" applyNumberFormat="1" applyFont="1" applyFill="1" applyBorder="1" applyProtection="1"/>
    <xf numFmtId="0" fontId="5" fillId="0" borderId="3" xfId="32" applyFont="1" applyFill="1" applyBorder="1" applyProtection="1"/>
    <xf numFmtId="8" fontId="5" fillId="0" borderId="0" xfId="32" applyNumberFormat="1" applyFont="1" applyFill="1" applyBorder="1" applyProtection="1"/>
    <xf numFmtId="0" fontId="5" fillId="0" borderId="0" xfId="32" applyFont="1" applyFill="1" applyBorder="1" applyProtection="1"/>
    <xf numFmtId="8" fontId="39" fillId="0" borderId="0" xfId="32" applyNumberFormat="1" applyFont="1" applyFill="1" applyBorder="1" applyProtection="1"/>
    <xf numFmtId="0" fontId="5" fillId="0" borderId="21" xfId="32" applyFont="1" applyFill="1" applyBorder="1" applyProtection="1"/>
    <xf numFmtId="0" fontId="1" fillId="0" borderId="0" xfId="0" applyFont="1" applyAlignment="1">
      <alignment horizontal="left" vertical="top" wrapText="1"/>
    </xf>
    <xf numFmtId="0" fontId="46" fillId="0" borderId="0" xfId="0" applyFont="1" applyAlignment="1">
      <alignment vertical="top" wrapText="1"/>
    </xf>
    <xf numFmtId="1" fontId="5" fillId="0" borderId="0" xfId="0" applyNumberFormat="1" applyFont="1" applyAlignment="1">
      <alignment horizontal="right"/>
    </xf>
    <xf numFmtId="0" fontId="55" fillId="0" borderId="0" xfId="0" applyFont="1"/>
    <xf numFmtId="0" fontId="38" fillId="0" borderId="0" xfId="0" applyFont="1" applyAlignment="1">
      <alignment horizontal="center"/>
    </xf>
    <xf numFmtId="0" fontId="38" fillId="0" borderId="0" xfId="0" applyFont="1"/>
    <xf numFmtId="1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1" fillId="0" borderId="0" xfId="0" applyFont="1" applyAlignment="1">
      <alignment wrapText="1"/>
    </xf>
    <xf numFmtId="165" fontId="5" fillId="0" borderId="0" xfId="0" applyNumberFormat="1" applyFont="1" applyAlignment="1">
      <alignment horizontal="left" vertical="top" wrapText="1"/>
    </xf>
    <xf numFmtId="4" fontId="5" fillId="0" borderId="4" xfId="0" applyNumberFormat="1" applyFont="1" applyBorder="1"/>
    <xf numFmtId="0" fontId="13" fillId="0" borderId="0" xfId="0" applyFont="1" applyAlignment="1">
      <alignment vertical="center"/>
    </xf>
    <xf numFmtId="0" fontId="5" fillId="0" borderId="11" xfId="0" applyFont="1" applyBorder="1" applyAlignment="1">
      <alignment horizontal="center"/>
    </xf>
    <xf numFmtId="165" fontId="5" fillId="0" borderId="25" xfId="0" applyNumberFormat="1" applyFont="1" applyBorder="1"/>
    <xf numFmtId="0" fontId="5" fillId="0" borderId="12" xfId="0" applyFont="1" applyBorder="1" applyAlignment="1">
      <alignment horizontal="center"/>
    </xf>
    <xf numFmtId="165" fontId="5" fillId="0" borderId="22" xfId="0" applyNumberFormat="1" applyFont="1" applyBorder="1"/>
    <xf numFmtId="165" fontId="39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top"/>
    </xf>
    <xf numFmtId="165" fontId="4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9" fillId="0" borderId="3" xfId="32" applyFont="1" applyFill="1" applyBorder="1" applyProtection="1">
      <protection locked="0"/>
    </xf>
    <xf numFmtId="0" fontId="5" fillId="0" borderId="3" xfId="32" applyFont="1" applyFill="1" applyBorder="1" applyProtection="1">
      <protection locked="0"/>
    </xf>
    <xf numFmtId="165" fontId="44" fillId="0" borderId="0" xfId="0" applyNumberFormat="1" applyFont="1" applyAlignment="1">
      <alignment horizontal="right"/>
    </xf>
    <xf numFmtId="0" fontId="56" fillId="0" borderId="0" xfId="0" applyFont="1"/>
    <xf numFmtId="1" fontId="13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right"/>
    </xf>
    <xf numFmtId="1" fontId="39" fillId="0" borderId="3" xfId="0" applyNumberFormat="1" applyFont="1" applyBorder="1" applyAlignment="1">
      <alignment horizontal="center"/>
    </xf>
    <xf numFmtId="4" fontId="39" fillId="0" borderId="3" xfId="0" applyNumberFormat="1" applyFont="1" applyBorder="1"/>
    <xf numFmtId="165" fontId="41" fillId="0" borderId="3" xfId="0" applyNumberFormat="1" applyFont="1" applyBorder="1"/>
    <xf numFmtId="165" fontId="39" fillId="0" borderId="3" xfId="0" applyNumberFormat="1" applyFont="1" applyBorder="1"/>
    <xf numFmtId="0" fontId="5" fillId="0" borderId="3" xfId="3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5" fillId="0" borderId="3" xfId="32" applyFont="1" applyFill="1" applyBorder="1" applyAlignment="1" applyProtection="1">
      <alignment horizontal="left" vertical="top"/>
      <protection locked="0"/>
    </xf>
    <xf numFmtId="0" fontId="5" fillId="0" borderId="38" xfId="0" applyFont="1" applyBorder="1" applyAlignment="1">
      <alignment horizontal="left" vertical="center" wrapText="1"/>
    </xf>
    <xf numFmtId="0" fontId="5" fillId="0" borderId="0" xfId="0" applyFont="1"/>
    <xf numFmtId="0" fontId="46" fillId="0" borderId="0" xfId="0" applyFont="1" applyAlignment="1">
      <alignment vertical="top" wrapText="1"/>
    </xf>
    <xf numFmtId="0" fontId="46" fillId="0" borderId="0" xfId="0" applyFont="1"/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wrapText="1"/>
    </xf>
    <xf numFmtId="0" fontId="1" fillId="0" borderId="26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3" fillId="30" borderId="3" xfId="32" applyFont="1" applyBorder="1" applyProtection="1">
      <protection locked="0"/>
    </xf>
    <xf numFmtId="0" fontId="43" fillId="30" borderId="3" xfId="32" applyFont="1" applyBorder="1" applyAlignment="1" applyProtection="1">
      <alignment vertical="top"/>
      <protection locked="0"/>
    </xf>
    <xf numFmtId="0" fontId="43" fillId="30" borderId="3" xfId="32" applyFont="1" applyBorder="1" applyAlignment="1" applyProtection="1">
      <alignment horizontal="left" vertical="top"/>
      <protection locked="0"/>
    </xf>
    <xf numFmtId="0" fontId="5" fillId="0" borderId="3" xfId="32" applyFont="1" applyFill="1" applyBorder="1" applyAlignment="1" applyProtection="1">
      <alignment vertical="top"/>
      <protection locked="0"/>
    </xf>
    <xf numFmtId="0" fontId="5" fillId="0" borderId="21" xfId="32" applyFont="1" applyFill="1" applyBorder="1" applyAlignment="1" applyProtection="1">
      <alignment horizontal="left"/>
      <protection locked="0"/>
    </xf>
    <xf numFmtId="0" fontId="5" fillId="0" borderId="9" xfId="32" applyFont="1" applyFill="1" applyBorder="1" applyAlignment="1" applyProtection="1">
      <alignment horizontal="left"/>
      <protection locked="0"/>
    </xf>
    <xf numFmtId="0" fontId="5" fillId="0" borderId="27" xfId="32" applyFont="1" applyFill="1" applyBorder="1" applyAlignment="1" applyProtection="1">
      <alignment horizontal="left"/>
      <protection locked="0"/>
    </xf>
    <xf numFmtId="0" fontId="5" fillId="0" borderId="0" xfId="32" applyFont="1" applyFill="1" applyBorder="1" applyProtection="1">
      <protection locked="0"/>
    </xf>
    <xf numFmtId="0" fontId="43" fillId="30" borderId="0" xfId="32" applyFont="1" applyBorder="1" applyProtection="1">
      <protection locked="0"/>
    </xf>
    <xf numFmtId="0" fontId="43" fillId="30" borderId="0" xfId="32" applyFont="1" applyAlignment="1" applyProtection="1">
      <alignment wrapText="1"/>
      <protection locked="0"/>
    </xf>
    <xf numFmtId="1" fontId="38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1" fillId="0" borderId="0" xfId="0" applyFont="1" applyAlignment="1" applyProtection="1">
      <alignment horizontal="right"/>
    </xf>
    <xf numFmtId="1" fontId="5" fillId="0" borderId="0" xfId="0" applyNumberFormat="1" applyFont="1" applyAlignment="1" applyProtection="1">
      <alignment horizontal="left"/>
    </xf>
    <xf numFmtId="14" fontId="59" fillId="0" borderId="0" xfId="0" applyNumberFormat="1" applyFont="1" applyAlignment="1" applyProtection="1">
      <alignment horizontal="right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43" fillId="30" borderId="0" xfId="32" applyFont="1" applyProtection="1"/>
    <xf numFmtId="0" fontId="5" fillId="0" borderId="1" xfId="0" applyFont="1" applyBorder="1" applyProtection="1"/>
    <xf numFmtId="0" fontId="5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9" fillId="0" borderId="0" xfId="0" applyFont="1" applyProtection="1"/>
    <xf numFmtId="0" fontId="44" fillId="0" borderId="0" xfId="0" applyFont="1" applyProtection="1"/>
    <xf numFmtId="0" fontId="50" fillId="0" borderId="0" xfId="0" applyFont="1" applyProtection="1"/>
    <xf numFmtId="0" fontId="5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0" fontId="5" fillId="0" borderId="18" xfId="0" applyFont="1" applyBorder="1" applyProtection="1"/>
    <xf numFmtId="165" fontId="5" fillId="0" borderId="8" xfId="0" applyNumberFormat="1" applyFont="1" applyBorder="1" applyAlignment="1" applyProtection="1">
      <alignment horizontal="right"/>
    </xf>
    <xf numFmtId="0" fontId="1" fillId="0" borderId="11" xfId="0" applyFont="1" applyBorder="1" applyProtection="1"/>
    <xf numFmtId="0" fontId="1" fillId="0" borderId="8" xfId="0" applyFont="1" applyBorder="1" applyProtection="1"/>
    <xf numFmtId="0" fontId="5" fillId="0" borderId="23" xfId="0" applyFont="1" applyBorder="1" applyAlignment="1" applyProtection="1">
      <alignment horizontal="left"/>
    </xf>
    <xf numFmtId="0" fontId="5" fillId="0" borderId="9" xfId="0" applyFont="1" applyBorder="1" applyProtection="1"/>
    <xf numFmtId="165" fontId="5" fillId="0" borderId="24" xfId="0" applyNumberFormat="1" applyFont="1" applyBorder="1" applyAlignment="1" applyProtection="1">
      <alignment horizontal="right"/>
    </xf>
    <xf numFmtId="0" fontId="1" fillId="0" borderId="12" xfId="0" applyFont="1" applyBorder="1" applyProtection="1"/>
    <xf numFmtId="0" fontId="1" fillId="0" borderId="7" xfId="0" applyFont="1" applyBorder="1" applyProtection="1"/>
    <xf numFmtId="0" fontId="1" fillId="0" borderId="15" xfId="0" applyFont="1" applyBorder="1" applyProtection="1"/>
    <xf numFmtId="0" fontId="1" fillId="0" borderId="16" xfId="0" applyFont="1" applyBorder="1" applyProtection="1"/>
    <xf numFmtId="165" fontId="1" fillId="0" borderId="17" xfId="0" applyNumberFormat="1" applyFont="1" applyBorder="1" applyProtection="1"/>
    <xf numFmtId="0" fontId="39" fillId="0" borderId="0" xfId="0" applyFont="1" applyProtection="1"/>
    <xf numFmtId="1" fontId="5" fillId="0" borderId="4" xfId="0" applyNumberFormat="1" applyFont="1" applyBorder="1" applyAlignment="1" applyProtection="1">
      <alignment horizontal="center"/>
    </xf>
    <xf numFmtId="165" fontId="5" fillId="0" borderId="14" xfId="0" applyNumberFormat="1" applyFont="1" applyBorder="1" applyProtection="1"/>
    <xf numFmtId="165" fontId="39" fillId="0" borderId="4" xfId="0" applyNumberFormat="1" applyFont="1" applyBorder="1" applyProtection="1"/>
    <xf numFmtId="165" fontId="39" fillId="0" borderId="0" xfId="0" applyNumberFormat="1" applyFont="1" applyAlignment="1" applyProtection="1">
      <alignment horizontal="left"/>
    </xf>
    <xf numFmtId="1" fontId="5" fillId="0" borderId="13" xfId="0" applyNumberFormat="1" applyFont="1" applyBorder="1" applyAlignment="1" applyProtection="1">
      <alignment horizontal="center"/>
    </xf>
    <xf numFmtId="165" fontId="5" fillId="0" borderId="4" xfId="0" applyNumberFormat="1" applyFont="1" applyBorder="1" applyProtection="1"/>
    <xf numFmtId="1" fontId="50" fillId="0" borderId="4" xfId="0" applyNumberFormat="1" applyFont="1" applyBorder="1" applyAlignment="1" applyProtection="1">
      <alignment horizontal="center"/>
    </xf>
    <xf numFmtId="0" fontId="50" fillId="0" borderId="0" xfId="0" applyFont="1" applyAlignment="1" applyProtection="1">
      <alignment horizontal="left" wrapText="1"/>
    </xf>
    <xf numFmtId="0" fontId="39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top"/>
    </xf>
    <xf numFmtId="1" fontId="5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165" fontId="50" fillId="0" borderId="14" xfId="0" applyNumberFormat="1" applyFont="1" applyBorder="1" applyProtection="1"/>
    <xf numFmtId="165" fontId="50" fillId="0" borderId="4" xfId="0" applyNumberFormat="1" applyFont="1" applyBorder="1" applyProtection="1"/>
    <xf numFmtId="0" fontId="9" fillId="0" borderId="4" xfId="0" applyFont="1" applyBorder="1" applyProtection="1"/>
    <xf numFmtId="0" fontId="5" fillId="0" borderId="15" xfId="0" applyFont="1" applyBorder="1" applyAlignment="1" applyProtection="1">
      <alignment horizontal="center"/>
    </xf>
    <xf numFmtId="165" fontId="5" fillId="0" borderId="7" xfId="0" applyNumberFormat="1" applyFont="1" applyBorder="1" applyProtection="1"/>
    <xf numFmtId="165" fontId="1" fillId="0" borderId="0" xfId="0" applyNumberFormat="1" applyFont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165" fontId="1" fillId="0" borderId="22" xfId="0" applyNumberFormat="1" applyFont="1" applyBorder="1" applyProtection="1"/>
    <xf numFmtId="0" fontId="5" fillId="0" borderId="13" xfId="0" applyFont="1" applyBorder="1" applyAlignment="1" applyProtection="1">
      <alignment horizontal="center"/>
    </xf>
    <xf numFmtId="0" fontId="5" fillId="0" borderId="14" xfId="0" applyFont="1" applyBorder="1" applyProtection="1"/>
    <xf numFmtId="0" fontId="10" fillId="0" borderId="0" xfId="0" applyFont="1" applyAlignment="1" applyProtection="1">
      <alignment horizontal="center" wrapText="1"/>
    </xf>
    <xf numFmtId="0" fontId="5" fillId="0" borderId="16" xfId="0" applyFont="1" applyBorder="1" applyProtection="1"/>
    <xf numFmtId="0" fontId="5" fillId="0" borderId="17" xfId="0" applyFont="1" applyBorder="1" applyProtection="1"/>
    <xf numFmtId="0" fontId="10" fillId="0" borderId="0" xfId="0" applyFont="1" applyAlignment="1" applyProtection="1">
      <alignment horizontal="center"/>
    </xf>
    <xf numFmtId="165" fontId="5" fillId="0" borderId="8" xfId="0" applyNumberFormat="1" applyFont="1" applyBorder="1" applyProtection="1"/>
    <xf numFmtId="0" fontId="5" fillId="0" borderId="13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0" fontId="5" fillId="0" borderId="19" xfId="0" applyFont="1" applyBorder="1" applyProtection="1"/>
    <xf numFmtId="165" fontId="5" fillId="0" borderId="20" xfId="0" applyNumberFormat="1" applyFont="1" applyBorder="1" applyProtection="1"/>
    <xf numFmtId="165" fontId="10" fillId="0" borderId="0" xfId="0" applyNumberFormat="1" applyFont="1" applyAlignment="1" applyProtection="1">
      <alignment horizontal="center"/>
    </xf>
    <xf numFmtId="0" fontId="1" fillId="0" borderId="15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vertical="top"/>
    </xf>
    <xf numFmtId="0" fontId="50" fillId="0" borderId="0" xfId="0" applyFont="1" applyAlignment="1" applyProtection="1">
      <alignment vertical="top" wrapText="1"/>
    </xf>
    <xf numFmtId="0" fontId="51" fillId="0" borderId="0" xfId="0" applyFont="1" applyProtection="1"/>
    <xf numFmtId="0" fontId="8" fillId="0" borderId="0" xfId="0" applyFont="1" applyProtection="1"/>
    <xf numFmtId="0" fontId="5" fillId="0" borderId="3" xfId="0" applyFont="1" applyBorder="1" applyAlignment="1" applyProtection="1">
      <alignment horizontal="left"/>
    </xf>
    <xf numFmtId="0" fontId="50" fillId="0" borderId="3" xfId="32" applyFont="1" applyFill="1" applyBorder="1" applyAlignment="1" applyProtection="1">
      <alignment horizontal="right"/>
    </xf>
    <xf numFmtId="0" fontId="5" fillId="0" borderId="3" xfId="32" applyFont="1" applyFill="1" applyBorder="1" applyAlignment="1" applyProtection="1">
      <alignment horizontal="left" vertical="top"/>
    </xf>
    <xf numFmtId="0" fontId="5" fillId="0" borderId="3" xfId="32" applyFont="1" applyFill="1" applyBorder="1" applyAlignment="1" applyProtection="1">
      <alignment horizontal="right"/>
    </xf>
    <xf numFmtId="0" fontId="5" fillId="0" borderId="3" xfId="32" applyFont="1" applyFill="1" applyBorder="1" applyAlignment="1" applyProtection="1">
      <alignment horizontal="left"/>
    </xf>
    <xf numFmtId="0" fontId="39" fillId="0" borderId="21" xfId="32" applyFont="1" applyFill="1" applyBorder="1" applyProtection="1"/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left"/>
    </xf>
    <xf numFmtId="0" fontId="5" fillId="0" borderId="3" xfId="0" applyFont="1" applyBorder="1" applyAlignment="1" applyProtection="1">
      <alignment horizontal="left" vertical="top" wrapText="1"/>
    </xf>
    <xf numFmtId="8" fontId="50" fillId="0" borderId="3" xfId="32" applyNumberFormat="1" applyFont="1" applyFill="1" applyBorder="1" applyAlignment="1" applyProtection="1">
      <alignment horizontal="right" vertical="top"/>
    </xf>
    <xf numFmtId="0" fontId="5" fillId="0" borderId="3" xfId="32" applyFont="1" applyFill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wrapText="1"/>
    </xf>
    <xf numFmtId="1" fontId="5" fillId="0" borderId="0" xfId="0" applyNumberFormat="1" applyFont="1" applyAlignment="1" applyProtection="1">
      <alignment horizontal="center" vertical="top"/>
    </xf>
    <xf numFmtId="0" fontId="5" fillId="0" borderId="3" xfId="0" applyFont="1" applyBorder="1" applyAlignment="1" applyProtection="1">
      <alignment horizontal="left" vertical="top"/>
    </xf>
    <xf numFmtId="10" fontId="50" fillId="0" borderId="3" xfId="32" applyNumberFormat="1" applyFont="1" applyFill="1" applyBorder="1" applyAlignment="1" applyProtection="1">
      <alignment horizontal="right" vertical="top"/>
    </xf>
    <xf numFmtId="0" fontId="50" fillId="0" borderId="21" xfId="32" applyFont="1" applyFill="1" applyBorder="1" applyAlignment="1" applyProtection="1">
      <alignment horizontal="left" vertical="top" wrapText="1"/>
    </xf>
    <xf numFmtId="0" fontId="50" fillId="0" borderId="9" xfId="32" applyFont="1" applyFill="1" applyBorder="1" applyAlignment="1" applyProtection="1">
      <alignment horizontal="left" vertical="top" wrapText="1"/>
    </xf>
    <xf numFmtId="0" fontId="9" fillId="0" borderId="0" xfId="0" applyFont="1" applyAlignment="1" applyProtection="1">
      <alignment vertical="top"/>
    </xf>
    <xf numFmtId="0" fontId="39" fillId="0" borderId="0" xfId="0" applyFont="1" applyAlignment="1" applyProtection="1">
      <alignment horizontal="left" vertical="top" wrapText="1"/>
    </xf>
    <xf numFmtId="0" fontId="49" fillId="0" borderId="0" xfId="0" applyFont="1" applyAlignment="1" applyProtection="1">
      <alignment vertical="top"/>
    </xf>
    <xf numFmtId="0" fontId="46" fillId="0" borderId="0" xfId="0" applyFont="1" applyProtection="1"/>
    <xf numFmtId="0" fontId="49" fillId="0" borderId="0" xfId="0" applyFont="1" applyAlignment="1" applyProtection="1">
      <alignment vertical="center"/>
    </xf>
    <xf numFmtId="0" fontId="48" fillId="0" borderId="0" xfId="0" applyFont="1" applyAlignment="1" applyProtection="1">
      <alignment horizontal="left" vertical="top" indent="4"/>
    </xf>
    <xf numFmtId="0" fontId="48" fillId="0" borderId="0" xfId="0" applyFont="1" applyAlignment="1" applyProtection="1">
      <alignment horizontal="left" vertical="center" indent="4"/>
    </xf>
    <xf numFmtId="0" fontId="54" fillId="0" borderId="0" xfId="0" applyFont="1" applyProtection="1"/>
    <xf numFmtId="0" fontId="57" fillId="0" borderId="0" xfId="0" applyFont="1" applyAlignment="1" applyProtection="1">
      <alignment vertical="top"/>
    </xf>
    <xf numFmtId="0" fontId="10" fillId="0" borderId="0" xfId="0" applyFont="1" applyProtection="1"/>
    <xf numFmtId="0" fontId="50" fillId="0" borderId="0" xfId="0" applyFont="1" applyAlignment="1" applyProtection="1">
      <alignment vertical="top"/>
    </xf>
    <xf numFmtId="0" fontId="39" fillId="0" borderId="0" xfId="0" applyFont="1" applyAlignment="1" applyProtection="1">
      <alignment vertical="top"/>
    </xf>
    <xf numFmtId="0" fontId="41" fillId="0" borderId="0" xfId="0" applyFont="1" applyProtection="1"/>
    <xf numFmtId="0" fontId="39" fillId="0" borderId="0" xfId="32" applyFont="1" applyFill="1" applyBorder="1" applyProtection="1"/>
    <xf numFmtId="0" fontId="52" fillId="0" borderId="0" xfId="0" applyFont="1" applyProtection="1"/>
    <xf numFmtId="0" fontId="40" fillId="0" borderId="0" xfId="0" applyFont="1" applyAlignment="1" applyProtection="1">
      <alignment vertical="top"/>
    </xf>
    <xf numFmtId="0" fontId="57" fillId="0" borderId="0" xfId="0" applyFont="1" applyAlignment="1" applyProtection="1">
      <alignment vertical="top" wrapText="1"/>
    </xf>
    <xf numFmtId="165" fontId="43" fillId="0" borderId="0" xfId="32" applyNumberFormat="1" applyFont="1" applyFill="1" applyBorder="1" applyProtection="1"/>
    <xf numFmtId="0" fontId="43" fillId="0" borderId="0" xfId="32" applyFont="1" applyFill="1" applyBorder="1" applyProtection="1"/>
    <xf numFmtId="10" fontId="43" fillId="0" borderId="0" xfId="32" applyNumberFormat="1" applyFont="1" applyFill="1" applyBorder="1" applyProtection="1"/>
    <xf numFmtId="0" fontId="43" fillId="0" borderId="0" xfId="32" applyFont="1" applyFill="1" applyBorder="1" applyAlignment="1" applyProtection="1">
      <alignment horizontal="left" vertical="top"/>
    </xf>
    <xf numFmtId="0" fontId="5" fillId="0" borderId="0" xfId="32" applyFont="1" applyFill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9" fontId="5" fillId="0" borderId="0" xfId="0" applyNumberFormat="1" applyFont="1" applyAlignment="1" applyProtection="1">
      <alignment horizontal="center"/>
    </xf>
    <xf numFmtId="165" fontId="5" fillId="0" borderId="0" xfId="0" applyNumberFormat="1" applyFont="1" applyProtection="1"/>
    <xf numFmtId="165" fontId="42" fillId="0" borderId="0" xfId="0" applyNumberFormat="1" applyFont="1" applyAlignment="1" applyProtection="1">
      <alignment horizontal="left"/>
    </xf>
    <xf numFmtId="1" fontId="13" fillId="0" borderId="0" xfId="0" applyNumberFormat="1" applyFont="1" applyAlignment="1" applyProtection="1">
      <alignment horizontal="center"/>
    </xf>
    <xf numFmtId="9" fontId="50" fillId="0" borderId="0" xfId="0" applyNumberFormat="1" applyFont="1" applyAlignment="1" applyProtection="1">
      <alignment horizontal="center"/>
    </xf>
    <xf numFmtId="1" fontId="5" fillId="0" borderId="1" xfId="0" applyNumberFormat="1" applyFont="1" applyBorder="1" applyAlignment="1" applyProtection="1">
      <alignment horizontal="left"/>
    </xf>
    <xf numFmtId="9" fontId="5" fillId="0" borderId="1" xfId="0" applyNumberFormat="1" applyFont="1" applyBorder="1" applyAlignment="1" applyProtection="1">
      <alignment horizontal="center"/>
    </xf>
    <xf numFmtId="165" fontId="5" fillId="0" borderId="1" xfId="0" applyNumberFormat="1" applyFont="1" applyBorder="1" applyProtection="1"/>
    <xf numFmtId="0" fontId="59" fillId="0" borderId="0" xfId="0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right"/>
    </xf>
    <xf numFmtId="0" fontId="1" fillId="0" borderId="9" xfId="0" applyFont="1" applyBorder="1" applyAlignment="1" applyProtection="1">
      <alignment horizontal="left"/>
    </xf>
    <xf numFmtId="0" fontId="1" fillId="0" borderId="9" xfId="0" applyFont="1" applyBorder="1" applyAlignment="1" applyProtection="1">
      <alignment horizontal="center" vertical="center"/>
    </xf>
    <xf numFmtId="165" fontId="1" fillId="0" borderId="9" xfId="0" applyNumberFormat="1" applyFont="1" applyBorder="1" applyAlignment="1" applyProtection="1">
      <alignment horizontal="right"/>
    </xf>
    <xf numFmtId="8" fontId="45" fillId="0" borderId="0" xfId="0" applyNumberFormat="1" applyFont="1" applyProtection="1"/>
    <xf numFmtId="165" fontId="45" fillId="0" borderId="0" xfId="0" applyNumberFormat="1" applyFont="1" applyAlignment="1" applyProtection="1">
      <alignment horizontal="right"/>
    </xf>
    <xf numFmtId="165" fontId="45" fillId="0" borderId="0" xfId="0" applyNumberFormat="1" applyFont="1" applyProtection="1"/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165" fontId="1" fillId="0" borderId="10" xfId="0" applyNumberFormat="1" applyFont="1" applyBorder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0" fontId="53" fillId="0" borderId="0" xfId="0" applyFont="1" applyProtection="1"/>
    <xf numFmtId="165" fontId="53" fillId="0" borderId="0" xfId="0" applyNumberFormat="1" applyFont="1" applyProtection="1"/>
    <xf numFmtId="166" fontId="5" fillId="0" borderId="0" xfId="0" applyNumberFormat="1" applyFont="1" applyAlignment="1" applyProtection="1">
      <alignment horizontal="center"/>
    </xf>
  </cellXfs>
  <cellStyles count="54">
    <cellStyle name="20 % - Akzent1 2" xfId="1" xr:uid="{B0D5C102-CA35-40AC-9DD3-596D4025BC37}"/>
    <cellStyle name="20 % - Akzent2 2" xfId="2" xr:uid="{EC789FDA-55D4-4734-A6AD-3D93324AF64C}"/>
    <cellStyle name="20 % - Akzent3 2" xfId="3" xr:uid="{83729C11-8105-4C4C-8F27-E3F35D6BDAF5}"/>
    <cellStyle name="20 % - Akzent4 2" xfId="4" xr:uid="{72317C62-56A0-4821-B481-ED0FAE751204}"/>
    <cellStyle name="20 % - Akzent5 2" xfId="5" xr:uid="{5E1C40FF-FD23-4F6D-A271-D1C54E4F0A5D}"/>
    <cellStyle name="20 % - Akzent6 2" xfId="6" xr:uid="{B3E8B85D-2CD1-4231-9CF9-B19950EC175F}"/>
    <cellStyle name="40 % - Akzent1 2" xfId="7" xr:uid="{C758E9A7-06A4-405D-BBB3-85549042992B}"/>
    <cellStyle name="40 % - Akzent2 2" xfId="8" xr:uid="{49A9C3C1-CF0C-478D-83B8-2545C8979E39}"/>
    <cellStyle name="40 % - Akzent3 2" xfId="9" xr:uid="{9E510F26-DE76-4BB6-9532-F9BAC4ED8EEF}"/>
    <cellStyle name="40 % - Akzent4 2" xfId="10" xr:uid="{207CE141-C7FC-4BF7-9FE3-D3F0264482BF}"/>
    <cellStyle name="40 % - Akzent5 2" xfId="11" xr:uid="{DDE02D17-F608-4D72-89CF-C3764F38E485}"/>
    <cellStyle name="40 % - Akzent6 2" xfId="12" xr:uid="{DB4CA601-63AB-4A41-9C8D-BDB42A144796}"/>
    <cellStyle name="60 % - Akzent1 2" xfId="13" xr:uid="{2AF3047E-0E0B-473B-9B07-C525FDB35AFB}"/>
    <cellStyle name="60 % - Akzent2 2" xfId="14" xr:uid="{8AC8EC57-B417-4E23-90FE-556D7F75DA96}"/>
    <cellStyle name="60 % - Akzent3 2" xfId="15" xr:uid="{B866E735-8701-426F-8230-36A7D6CD8A50}"/>
    <cellStyle name="60 % - Akzent4 2" xfId="16" xr:uid="{829C79E7-DDA6-46AF-B3C8-3A6C13EA28FE}"/>
    <cellStyle name="60 % - Akzent5 2" xfId="17" xr:uid="{0D45B3BF-B5D0-44AB-A116-C9B6F1E08DF3}"/>
    <cellStyle name="60 % - Akzent6 2" xfId="18" xr:uid="{D6993A9F-B91C-4342-BCB4-4471C29A7DD2}"/>
    <cellStyle name="Akzent1 2" xfId="19" xr:uid="{76A052E7-1FB9-4459-85FA-A6A0057437EF}"/>
    <cellStyle name="Akzent2 2" xfId="20" xr:uid="{CDD0C0B2-829D-4F96-A7FF-6162D8D02D2F}"/>
    <cellStyle name="Akzent3 2" xfId="21" xr:uid="{816D8E25-DDCB-4477-BFE3-A0646609B75D}"/>
    <cellStyle name="Akzent4 2" xfId="22" xr:uid="{CE9B3D5C-6313-4E1B-B709-FD175B1EE8BF}"/>
    <cellStyle name="Akzent5 2" xfId="23" xr:uid="{F4831682-7F43-40A4-8922-1D601463FC94}"/>
    <cellStyle name="Akzent6 2" xfId="24" xr:uid="{82931DB6-6735-4300-8EB0-DCA27A844583}"/>
    <cellStyle name="Ausgabe 2" xfId="25" xr:uid="{9047E52C-A224-44D5-9EE5-B56617B3C736}"/>
    <cellStyle name="Berechnung 2" xfId="26" xr:uid="{2948477C-0615-4904-AB24-09F27C2178CF}"/>
    <cellStyle name="Eingabe 2" xfId="27" xr:uid="{AB3D7B6D-D8AC-4E55-B56C-7D39B9EBCDC0}"/>
    <cellStyle name="Ergebnis 2" xfId="28" xr:uid="{D9AEA196-F317-4CE3-9466-6A8139096F1F}"/>
    <cellStyle name="Erklärender Text 2" xfId="29" xr:uid="{8F201241-2EDA-4E93-8000-E46B55A1F27F}"/>
    <cellStyle name="Gut 2" xfId="30" xr:uid="{6D06F5F9-89EC-4282-A22E-32795DC4F1C6}"/>
    <cellStyle name="Komma 2" xfId="31" xr:uid="{AB9B7EF6-09D3-4952-83D6-9601E2782B05}"/>
    <cellStyle name="Neutral" xfId="32" builtinId="28"/>
    <cellStyle name="Neutral 2" xfId="33" xr:uid="{F8890C6B-7A1C-431E-8C4D-F6D8F738FC01}"/>
    <cellStyle name="Notiz 2" xfId="34" xr:uid="{9F5908B8-3788-4055-819C-C28BC18C41C6}"/>
    <cellStyle name="Notiz 3" xfId="35" xr:uid="{A928CB11-D428-437A-974A-B89F4B4F2810}"/>
    <cellStyle name="Prozent 2" xfId="36" xr:uid="{5C3875CA-FEFB-44A9-949D-0D7CD23567E8}"/>
    <cellStyle name="Prozent 3" xfId="37" xr:uid="{8DE4B749-FDC4-4767-A58E-29AF694516F9}"/>
    <cellStyle name="Schlecht 2" xfId="38" xr:uid="{014E2666-C528-481F-8E6B-6E8CDC473E98}"/>
    <cellStyle name="Standard" xfId="0" builtinId="0"/>
    <cellStyle name="Standard 2" xfId="39" xr:uid="{99D31C1C-FE57-4EBC-AE7E-71950A8D5FE1}"/>
    <cellStyle name="Standard 3" xfId="40" xr:uid="{8E937B3D-F88D-47A7-AC16-664F9EEE896D}"/>
    <cellStyle name="Standard 4" xfId="41" xr:uid="{ABD42301-4C23-4770-A13C-3BFCC88687D9}"/>
    <cellStyle name="Überschrift" xfId="42" builtinId="15" customBuiltin="1"/>
    <cellStyle name="Überschrift 1 2" xfId="43" xr:uid="{D256F746-1C12-47E6-B15A-D5C6EAD451DD}"/>
    <cellStyle name="Überschrift 2 2" xfId="44" xr:uid="{24D89383-9CE0-4398-81E6-04A019E63C66}"/>
    <cellStyle name="Überschrift 3 2" xfId="45" xr:uid="{B84C88B1-BEA5-410F-B4BC-623E540BE313}"/>
    <cellStyle name="Überschrift 4 2" xfId="46" xr:uid="{EBFFAB82-33E3-4B90-BB92-5A7C80EAB07D}"/>
    <cellStyle name="Verknüpfte Zelle 2" xfId="47" xr:uid="{CD426209-9460-45B0-9F19-E3342BB1251B}"/>
    <cellStyle name="Währung 2" xfId="48" xr:uid="{15DB333B-54F6-4749-976A-52E412870622}"/>
    <cellStyle name="Währung 2 2" xfId="49" xr:uid="{00A62CB1-008B-4AEA-BF18-13DC08D1A718}"/>
    <cellStyle name="Währung 3" xfId="50" xr:uid="{6EA4E01A-5350-44CA-8CDF-3BEDEB41A408}"/>
    <cellStyle name="Währung 4" xfId="51" xr:uid="{03564FA9-03F3-499E-A4A4-E066ABF08530}"/>
    <cellStyle name="Warnender Text 2" xfId="52" xr:uid="{975886AC-5D5B-4072-9035-9C7319C33AA7}"/>
    <cellStyle name="Zelle überprüfen 2" xfId="53" xr:uid="{DC86DC97-D0D0-425E-8D86-166E9091E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5B885-B5CC-4401-8F95-3230EF4033E1}">
  <sheetPr>
    <tabColor rgb="FFFF0000"/>
  </sheetPr>
  <dimension ref="A1:S55"/>
  <sheetViews>
    <sheetView view="pageBreakPreview" topLeftCell="A4" zoomScale="55" zoomScaleNormal="100" zoomScaleSheetLayoutView="55" workbookViewId="0">
      <selection activeCell="F1" sqref="F1:F2"/>
    </sheetView>
  </sheetViews>
  <sheetFormatPr baseColWidth="10" defaultColWidth="11.453125" defaultRowHeight="15.5"/>
  <cols>
    <col min="1" max="1" width="6.1796875" style="11" customWidth="1"/>
    <col min="2" max="2" width="41.7265625" style="5" customWidth="1"/>
    <col min="3" max="3" width="13.54296875" style="3" customWidth="1"/>
    <col min="4" max="4" width="20.54296875" style="3" customWidth="1"/>
    <col min="5" max="5" width="4.1796875" style="3" customWidth="1"/>
    <col min="6" max="6" width="20.453125" style="3" customWidth="1"/>
    <col min="7" max="7" width="16.81640625" style="7" customWidth="1"/>
    <col min="8" max="8" width="11.54296875" style="3" bestFit="1" customWidth="1"/>
    <col min="9" max="9" width="11.453125" style="3"/>
    <col min="10" max="10" width="18.453125" style="3" customWidth="1"/>
    <col min="11" max="16384" width="11.453125" style="3"/>
  </cols>
  <sheetData>
    <row r="1" spans="1:19">
      <c r="A1" s="4" t="s">
        <v>123</v>
      </c>
      <c r="C1" s="5"/>
      <c r="F1" s="6" t="s">
        <v>229</v>
      </c>
      <c r="S1" s="8"/>
    </row>
    <row r="2" spans="1:19">
      <c r="A2" s="9" t="s">
        <v>114</v>
      </c>
      <c r="C2" s="5"/>
      <c r="F2" s="2">
        <v>46070</v>
      </c>
      <c r="S2" s="2"/>
    </row>
    <row r="3" spans="1:19">
      <c r="A3" s="7" t="s">
        <v>0</v>
      </c>
      <c r="B3" s="10"/>
      <c r="C3" s="7"/>
      <c r="D3" s="7"/>
    </row>
    <row r="4" spans="1:19">
      <c r="A4" s="7" t="s">
        <v>1</v>
      </c>
      <c r="B4" s="10"/>
    </row>
    <row r="6" spans="1:19">
      <c r="A6" s="12"/>
      <c r="B6" s="13"/>
      <c r="C6" s="12"/>
      <c r="D6" s="12"/>
      <c r="E6" s="12"/>
      <c r="F6" s="12"/>
      <c r="G6" s="1"/>
    </row>
    <row r="7" spans="1:19">
      <c r="A7" s="3"/>
      <c r="G7" s="14"/>
    </row>
    <row r="8" spans="1:19" ht="25.5" customHeight="1" thickBot="1">
      <c r="A8" s="15"/>
      <c r="B8" s="16"/>
      <c r="D8" s="7" t="s">
        <v>27</v>
      </c>
      <c r="E8" s="7"/>
      <c r="F8" s="7" t="s">
        <v>28</v>
      </c>
    </row>
    <row r="9" spans="1:19" s="21" customFormat="1">
      <c r="A9" s="11"/>
      <c r="B9" s="17" t="str">
        <f>Architekt!D4</f>
        <v>Kontaktdaten Bieter hier eintragen</v>
      </c>
      <c r="C9" s="3"/>
      <c r="D9" s="18">
        <f>Architekt!N13/1.19</f>
        <v>1234696.29</v>
      </c>
      <c r="E9" s="19"/>
      <c r="F9" s="20">
        <f>D9*1.19</f>
        <v>1469288.59</v>
      </c>
      <c r="G9" s="7"/>
      <c r="I9" s="22"/>
      <c r="J9" s="3"/>
      <c r="K9" s="3"/>
      <c r="L9" s="3"/>
      <c r="M9" s="3"/>
      <c r="N9" s="3"/>
    </row>
    <row r="10" spans="1:19" s="21" customFormat="1" ht="16" thickBot="1">
      <c r="A10" s="11"/>
      <c r="B10" s="17"/>
      <c r="C10" s="3"/>
      <c r="D10" s="23"/>
      <c r="E10" s="19"/>
      <c r="F10" s="20"/>
      <c r="G10" s="7"/>
      <c r="I10" s="22"/>
      <c r="J10" s="3"/>
      <c r="K10" s="3"/>
      <c r="L10" s="3"/>
      <c r="M10" s="3"/>
      <c r="N10" s="3"/>
    </row>
    <row r="11" spans="1:19" ht="47" thickBot="1">
      <c r="B11" s="24" t="str">
        <f>HLS!D4</f>
        <v>Honoraransatz AG - techn. Fach.planung 
AG 410-430, 470-480</v>
      </c>
      <c r="C11" s="24"/>
      <c r="D11" s="138">
        <f>HLS!AK9</f>
        <v>219435.84</v>
      </c>
      <c r="E11" s="139"/>
      <c r="F11" s="140">
        <f>D11*1.19</f>
        <v>261128.65</v>
      </c>
    </row>
    <row r="12" spans="1:19" ht="16" thickBot="1">
      <c r="B12" s="24"/>
      <c r="D12" s="26"/>
      <c r="E12" s="25"/>
      <c r="F12" s="20"/>
    </row>
    <row r="13" spans="1:19" ht="31.5" thickBot="1">
      <c r="B13" s="24" t="str">
        <f>'E+G'!D4</f>
        <v>Honoraransatz AG - techn. Fach.planung KG 440-460</v>
      </c>
      <c r="D13" s="18">
        <f>'E+G'!W9</f>
        <v>155012.70000000001</v>
      </c>
      <c r="E13" s="19"/>
      <c r="F13" s="20">
        <f>D13*1.19</f>
        <v>184465.11</v>
      </c>
    </row>
    <row r="14" spans="1:19" ht="7.5" customHeight="1" thickBot="1">
      <c r="B14" s="24"/>
      <c r="D14" s="18"/>
      <c r="E14" s="19"/>
      <c r="F14" s="20"/>
    </row>
    <row r="15" spans="1:19" ht="16" thickBot="1">
      <c r="B15" s="24" t="str">
        <f>TWP!E4</f>
        <v>Honoraransatz - Tragwerksplanung</v>
      </c>
      <c r="D15" s="18">
        <f>TWP!D90</f>
        <v>184751.39</v>
      </c>
      <c r="E15" s="19"/>
      <c r="F15" s="20">
        <f>D15*1.19</f>
        <v>219854.15</v>
      </c>
      <c r="G15" s="25">
        <f>D15+D13+D11+D9</f>
        <v>1793896.22</v>
      </c>
    </row>
    <row r="16" spans="1:19" ht="16" thickBot="1">
      <c r="B16" s="24"/>
      <c r="D16" s="18"/>
      <c r="E16" s="19"/>
      <c r="F16" s="20"/>
    </row>
    <row r="17" spans="1:14" ht="16" thickBot="1">
      <c r="B17" s="142" t="s">
        <v>137</v>
      </c>
      <c r="D17" s="18"/>
      <c r="E17" s="19"/>
      <c r="F17" s="20"/>
    </row>
    <row r="18" spans="1:14" ht="16" thickBot="1">
      <c r="B18" s="17" t="s">
        <v>223</v>
      </c>
      <c r="C18" s="41" t="s">
        <v>230</v>
      </c>
      <c r="D18" s="18">
        <v>25000</v>
      </c>
      <c r="E18" s="19"/>
      <c r="F18" s="20">
        <f t="shared" ref="F18:F23" si="0">D18*1.19</f>
        <v>29750</v>
      </c>
    </row>
    <row r="19" spans="1:14" ht="16" thickBot="1">
      <c r="B19" s="17" t="s">
        <v>138</v>
      </c>
      <c r="C19" s="41" t="s">
        <v>230</v>
      </c>
      <c r="D19" s="18">
        <v>10000</v>
      </c>
      <c r="E19" s="19"/>
      <c r="F19" s="20">
        <f t="shared" si="0"/>
        <v>11900</v>
      </c>
    </row>
    <row r="20" spans="1:14" ht="16" thickBot="1">
      <c r="B20" s="17" t="s">
        <v>224</v>
      </c>
      <c r="C20" s="41" t="s">
        <v>230</v>
      </c>
      <c r="D20" s="18">
        <v>15000</v>
      </c>
      <c r="E20" s="19"/>
      <c r="F20" s="20">
        <f t="shared" si="0"/>
        <v>17850</v>
      </c>
    </row>
    <row r="21" spans="1:14" ht="16" thickBot="1">
      <c r="B21" s="17" t="s">
        <v>139</v>
      </c>
      <c r="C21" s="41" t="s">
        <v>230</v>
      </c>
      <c r="D21" s="18">
        <v>7500</v>
      </c>
      <c r="E21" s="19"/>
      <c r="F21" s="20">
        <f t="shared" si="0"/>
        <v>8925</v>
      </c>
    </row>
    <row r="22" spans="1:14" ht="16" thickBot="1">
      <c r="B22" s="17" t="s">
        <v>225</v>
      </c>
      <c r="C22" s="41" t="s">
        <v>230</v>
      </c>
      <c r="D22" s="18">
        <v>7500</v>
      </c>
      <c r="E22" s="19"/>
      <c r="F22" s="20">
        <f t="shared" si="0"/>
        <v>8925</v>
      </c>
    </row>
    <row r="23" spans="1:14">
      <c r="B23" s="27" t="s">
        <v>144</v>
      </c>
      <c r="C23" s="41" t="s">
        <v>230</v>
      </c>
      <c r="D23" s="18">
        <v>20000</v>
      </c>
      <c r="E23" s="28"/>
      <c r="F23" s="20">
        <f t="shared" si="0"/>
        <v>23800</v>
      </c>
    </row>
    <row r="24" spans="1:14">
      <c r="B24" s="17"/>
      <c r="D24" s="23"/>
      <c r="E24" s="19"/>
      <c r="F24" s="31"/>
    </row>
    <row r="25" spans="1:14" ht="7.5" customHeight="1" thickBot="1">
      <c r="B25" s="29"/>
      <c r="D25" s="30"/>
      <c r="E25" s="19"/>
      <c r="F25" s="31"/>
    </row>
    <row r="26" spans="1:14" ht="16" thickBot="1">
      <c r="B26" s="32" t="s">
        <v>68</v>
      </c>
      <c r="D26" s="33">
        <f>SUM(D9:D25)</f>
        <v>1878896.22</v>
      </c>
      <c r="F26" s="20">
        <f>SUM(F9:F25)</f>
        <v>2235886.5</v>
      </c>
    </row>
    <row r="27" spans="1:14">
      <c r="B27" s="29"/>
      <c r="D27" s="34"/>
      <c r="E27" s="25"/>
      <c r="F27" s="25"/>
    </row>
    <row r="28" spans="1:14" ht="12.75" customHeight="1">
      <c r="A28" s="21"/>
      <c r="B28" s="21" t="s">
        <v>143</v>
      </c>
      <c r="D28" s="25"/>
      <c r="E28" s="25"/>
      <c r="F28" s="25"/>
      <c r="G28" s="21"/>
    </row>
    <row r="29" spans="1:14" s="21" customFormat="1">
      <c r="A29" s="11"/>
      <c r="B29" s="21" t="s">
        <v>140</v>
      </c>
      <c r="C29" s="3"/>
      <c r="D29" s="3"/>
      <c r="E29" s="3"/>
      <c r="F29" s="3"/>
      <c r="G29" s="7"/>
      <c r="H29" s="35"/>
      <c r="I29" s="22"/>
      <c r="J29" s="3"/>
      <c r="K29" s="3"/>
      <c r="L29" s="3"/>
      <c r="M29" s="3"/>
      <c r="N29" s="3"/>
    </row>
    <row r="30" spans="1:14">
      <c r="B30" s="144" t="s">
        <v>141</v>
      </c>
      <c r="C30" s="41">
        <v>0.2</v>
      </c>
      <c r="D30" s="19">
        <f>D26</f>
        <v>1878896.22</v>
      </c>
      <c r="E30" s="41"/>
      <c r="F30" s="19">
        <f>C30*D30</f>
        <v>375779.24</v>
      </c>
      <c r="G30" s="36"/>
    </row>
    <row r="31" spans="1:14">
      <c r="B31" s="144" t="s">
        <v>142</v>
      </c>
      <c r="C31" s="41">
        <v>0.8</v>
      </c>
      <c r="D31" s="19">
        <f>D30</f>
        <v>1878896.22</v>
      </c>
      <c r="F31" s="19">
        <f>C31*D31</f>
        <v>1503116.98</v>
      </c>
      <c r="G31" s="36"/>
    </row>
    <row r="32" spans="1:14">
      <c r="B32" s="144"/>
      <c r="G32" s="36"/>
    </row>
    <row r="33" spans="1:8" s="21" customFormat="1" hidden="1">
      <c r="A33" s="11"/>
      <c r="B33" s="189" t="s">
        <v>115</v>
      </c>
      <c r="C33" s="190"/>
      <c r="D33" s="190"/>
      <c r="E33" s="3"/>
      <c r="F33" s="3"/>
      <c r="G33" s="36"/>
      <c r="H33" s="35"/>
    </row>
    <row r="34" spans="1:8" s="21" customFormat="1" hidden="1">
      <c r="A34" s="11"/>
      <c r="C34" s="3"/>
      <c r="D34" s="3"/>
      <c r="E34" s="3"/>
      <c r="F34" s="3"/>
      <c r="G34" s="36"/>
      <c r="H34" s="35"/>
    </row>
    <row r="35" spans="1:8" ht="12.75" hidden="1" customHeight="1">
      <c r="A35" s="21"/>
      <c r="B35" s="37" t="s">
        <v>29</v>
      </c>
      <c r="C35" s="38"/>
      <c r="D35" s="38" t="s">
        <v>30</v>
      </c>
      <c r="E35" s="21"/>
      <c r="F35" s="21"/>
      <c r="G35" s="21"/>
      <c r="H35" s="25"/>
    </row>
    <row r="36" spans="1:8" ht="31" hidden="1">
      <c r="B36" s="39" t="s">
        <v>79</v>
      </c>
      <c r="C36" s="40"/>
      <c r="D36" s="137" t="s">
        <v>93</v>
      </c>
      <c r="G36" s="36"/>
    </row>
    <row r="37" spans="1:8" hidden="1"/>
    <row r="39" spans="1:8">
      <c r="E39" s="41"/>
    </row>
    <row r="40" spans="1:8">
      <c r="D40" s="7"/>
    </row>
    <row r="42" spans="1:8">
      <c r="C42" s="5"/>
      <c r="D42" s="5"/>
    </row>
    <row r="53" spans="7:7">
      <c r="G53" s="42"/>
    </row>
    <row r="55" spans="7:7">
      <c r="G55" s="42"/>
    </row>
  </sheetData>
  <mergeCells count="1">
    <mergeCell ref="B33:D33"/>
  </mergeCells>
  <pageMargins left="0.78740157480314965" right="0.39370078740157483" top="0.78740157480314965" bottom="0.74803149606299213" header="1.1811023622047245" footer="0.62992125984251968"/>
  <pageSetup paperSize="9" scale="84" orientation="portrait" r:id="rId1"/>
  <headerFooter alignWithMargins="0">
    <oddHeader xml:space="preserve">&amp;C
&amp;R
</oddHeader>
    <oddFooter>&amp;RSeite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B4E19-9E7E-4D21-A9D0-CC0AAB206C18}">
  <sheetPr>
    <tabColor rgb="FFFF0000"/>
  </sheetPr>
  <dimension ref="A1:O109"/>
  <sheetViews>
    <sheetView tabSelected="1" view="pageBreakPreview" topLeftCell="C4" zoomScale="40" zoomScaleNormal="55" zoomScaleSheetLayoutView="40" zoomScalePageLayoutView="82" workbookViewId="0">
      <selection activeCell="C41" sqref="C41"/>
    </sheetView>
  </sheetViews>
  <sheetFormatPr baseColWidth="10" defaultColWidth="11.453125" defaultRowHeight="15.5"/>
  <cols>
    <col min="1" max="1" width="11" style="248" customWidth="1"/>
    <col min="2" max="2" width="37.1796875" style="208" customWidth="1"/>
    <col min="3" max="3" width="38.81640625" style="209" customWidth="1"/>
    <col min="4" max="4" width="18.54296875" style="209" customWidth="1"/>
    <col min="5" max="5" width="62" style="213" customWidth="1"/>
    <col min="6" max="6" width="11" style="248" customWidth="1"/>
    <col min="7" max="7" width="33.81640625" style="208" customWidth="1"/>
    <col min="8" max="8" width="40.453125" style="209" customWidth="1"/>
    <col min="9" max="9" width="21.453125" style="209" customWidth="1"/>
    <col min="10" max="10" width="62" style="213" customWidth="1"/>
    <col min="11" max="11" width="11" style="248" customWidth="1"/>
    <col min="12" max="12" width="33" style="208" customWidth="1"/>
    <col min="13" max="13" width="38.81640625" style="209" customWidth="1"/>
    <col min="14" max="14" width="22.7265625" style="209" customWidth="1"/>
    <col min="15" max="15" width="62" style="213" customWidth="1"/>
    <col min="16" max="16384" width="11.453125" style="209"/>
  </cols>
  <sheetData>
    <row r="1" spans="1:15">
      <c r="A1" s="207" t="s">
        <v>123</v>
      </c>
      <c r="C1" s="208"/>
      <c r="E1" s="210" t="str">
        <f>'Übersicht Honorare'!F1</f>
        <v>Stadt FT I Feuerwehr</v>
      </c>
      <c r="F1" s="207" t="s">
        <v>123</v>
      </c>
      <c r="H1" s="208"/>
      <c r="J1" s="210" t="str">
        <f>E1</f>
        <v>Stadt FT I Feuerwehr</v>
      </c>
      <c r="K1" s="207" t="s">
        <v>123</v>
      </c>
      <c r="M1" s="208"/>
      <c r="O1" s="210" t="str">
        <f>J1</f>
        <v>Stadt FT I Feuerwehr</v>
      </c>
    </row>
    <row r="2" spans="1:15">
      <c r="A2" s="211" t="s">
        <v>237</v>
      </c>
      <c r="C2" s="208"/>
      <c r="E2" s="212">
        <v>46188</v>
      </c>
      <c r="F2" s="211" t="s">
        <v>159</v>
      </c>
      <c r="H2" s="208"/>
      <c r="J2" s="212">
        <f>E2</f>
        <v>46188</v>
      </c>
      <c r="K2" s="211" t="s">
        <v>105</v>
      </c>
      <c r="M2" s="208"/>
      <c r="O2" s="212">
        <f>J2</f>
        <v>46188</v>
      </c>
    </row>
    <row r="3" spans="1:15">
      <c r="A3" s="211"/>
      <c r="C3" s="208"/>
      <c r="D3" s="213"/>
      <c r="F3" s="211"/>
      <c r="H3" s="208"/>
      <c r="I3" s="213"/>
      <c r="K3" s="211"/>
      <c r="M3" s="208"/>
      <c r="N3" s="213"/>
    </row>
    <row r="4" spans="1:15">
      <c r="A4" s="213" t="s">
        <v>48</v>
      </c>
      <c r="B4" s="214"/>
      <c r="D4" s="43" t="s">
        <v>267</v>
      </c>
      <c r="E4" s="43"/>
      <c r="F4" s="213" t="s">
        <v>48</v>
      </c>
      <c r="G4" s="214"/>
      <c r="I4" s="215" t="str">
        <f>D4</f>
        <v>Kontaktdaten Bieter hier eintragen</v>
      </c>
      <c r="J4" s="215"/>
      <c r="K4" s="213" t="s">
        <v>48</v>
      </c>
      <c r="L4" s="214"/>
      <c r="N4" s="215" t="str">
        <f>I4</f>
        <v>Kontaktdaten Bieter hier eintragen</v>
      </c>
      <c r="O4" s="215"/>
    </row>
    <row r="5" spans="1:15">
      <c r="A5" s="213"/>
      <c r="B5" s="214"/>
      <c r="D5" s="43"/>
      <c r="E5" s="43"/>
      <c r="F5" s="213"/>
      <c r="G5" s="214"/>
      <c r="I5" s="215"/>
      <c r="J5" s="215"/>
      <c r="K5" s="213"/>
      <c r="L5" s="214"/>
      <c r="N5" s="215"/>
      <c r="O5" s="215"/>
    </row>
    <row r="6" spans="1:15">
      <c r="A6" s="216"/>
      <c r="B6" s="217"/>
      <c r="C6" s="216"/>
      <c r="D6" s="216"/>
      <c r="E6" s="218"/>
      <c r="F6" s="216"/>
      <c r="G6" s="217"/>
      <c r="H6" s="216"/>
      <c r="I6" s="216"/>
      <c r="J6" s="218"/>
      <c r="K6" s="216"/>
      <c r="L6" s="217"/>
      <c r="M6" s="216"/>
      <c r="N6" s="216"/>
      <c r="O6" s="218"/>
    </row>
    <row r="7" spans="1:15">
      <c r="A7" s="209"/>
      <c r="F7" s="209"/>
      <c r="K7" s="219"/>
      <c r="L7" s="219"/>
      <c r="M7" s="219"/>
      <c r="N7" s="219"/>
      <c r="O7" s="219"/>
    </row>
    <row r="8" spans="1:15">
      <c r="A8" s="209" t="s">
        <v>6</v>
      </c>
      <c r="B8" s="213" t="s">
        <v>80</v>
      </c>
      <c r="F8" s="209" t="s">
        <v>6</v>
      </c>
      <c r="G8" s="213" t="s">
        <v>80</v>
      </c>
      <c r="K8" s="220"/>
      <c r="L8" s="220"/>
      <c r="M8" s="220"/>
      <c r="N8" s="220"/>
      <c r="O8" s="220"/>
    </row>
    <row r="9" spans="1:15" s="221" customFormat="1">
      <c r="B9" s="222" t="s">
        <v>231</v>
      </c>
      <c r="C9" s="222"/>
      <c r="D9" s="222"/>
      <c r="E9" s="222"/>
      <c r="G9" s="222" t="str">
        <f>B9</f>
        <v>Grundlage:  MACHBARKEITSSTUDIE 3FREIWILLIGE FEUERWEHR FRANKENTHAL, Datum 10.02.2026</v>
      </c>
      <c r="H9" s="222"/>
      <c r="I9" s="222"/>
      <c r="J9" s="222"/>
      <c r="K9" s="220"/>
      <c r="L9" s="223" t="s">
        <v>131</v>
      </c>
      <c r="M9" s="220"/>
      <c r="N9" s="220"/>
      <c r="O9" s="220"/>
    </row>
    <row r="10" spans="1:15" s="221" customFormat="1" ht="16" thickBot="1">
      <c r="B10" s="209" t="s">
        <v>149</v>
      </c>
      <c r="C10" s="209"/>
      <c r="D10" s="209"/>
      <c r="E10" s="213"/>
      <c r="G10" s="209" t="s">
        <v>150</v>
      </c>
      <c r="H10" s="209"/>
      <c r="I10" s="209"/>
      <c r="J10" s="213"/>
      <c r="K10" s="220"/>
      <c r="L10" s="220"/>
      <c r="M10" s="220"/>
      <c r="N10" s="220"/>
      <c r="O10" s="220"/>
    </row>
    <row r="11" spans="1:15" ht="16" thickBot="1">
      <c r="A11" s="209"/>
      <c r="B11" s="209"/>
      <c r="F11" s="209"/>
      <c r="G11" s="209"/>
      <c r="K11" s="220"/>
      <c r="L11" s="224" t="s">
        <v>155</v>
      </c>
      <c r="M11" s="225"/>
      <c r="N11" s="226">
        <f>D97</f>
        <v>1390782.56</v>
      </c>
      <c r="O11" s="220"/>
    </row>
    <row r="12" spans="1:15" ht="16" thickBot="1">
      <c r="A12" s="209"/>
      <c r="B12" s="227" t="s">
        <v>3</v>
      </c>
      <c r="C12" s="227" t="s">
        <v>116</v>
      </c>
      <c r="D12" s="228"/>
      <c r="F12" s="209"/>
      <c r="G12" s="227" t="s">
        <v>3</v>
      </c>
      <c r="H12" s="227" t="s">
        <v>116</v>
      </c>
      <c r="I12" s="228"/>
      <c r="K12" s="219"/>
      <c r="L12" s="229" t="s">
        <v>156</v>
      </c>
      <c r="M12" s="230"/>
      <c r="N12" s="231">
        <f>I97</f>
        <v>78506.03</v>
      </c>
      <c r="O12" s="219"/>
    </row>
    <row r="13" spans="1:15" ht="16" thickBot="1">
      <c r="A13" s="209"/>
      <c r="B13" s="232" t="s">
        <v>4</v>
      </c>
      <c r="C13" s="233" t="s">
        <v>2</v>
      </c>
      <c r="D13" s="233" t="s">
        <v>5</v>
      </c>
      <c r="F13" s="209"/>
      <c r="G13" s="232" t="s">
        <v>4</v>
      </c>
      <c r="H13" s="233" t="s">
        <v>2</v>
      </c>
      <c r="I13" s="233" t="s">
        <v>5</v>
      </c>
      <c r="K13" s="219"/>
      <c r="L13" s="234" t="s">
        <v>130</v>
      </c>
      <c r="M13" s="235"/>
      <c r="N13" s="236">
        <f>SUM(N11:N12)</f>
        <v>1469288.59</v>
      </c>
      <c r="O13" s="219"/>
    </row>
    <row r="14" spans="1:15" s="237" customFormat="1">
      <c r="B14" s="238"/>
      <c r="C14" s="239"/>
      <c r="D14" s="240"/>
      <c r="E14" s="241"/>
      <c r="F14" s="220"/>
      <c r="G14" s="242"/>
      <c r="H14" s="243"/>
      <c r="I14" s="243"/>
      <c r="J14" s="241"/>
      <c r="K14" s="219"/>
      <c r="L14" s="219"/>
      <c r="M14" s="219"/>
      <c r="N14" s="219"/>
      <c r="O14" s="219"/>
    </row>
    <row r="15" spans="1:15" s="219" customFormat="1">
      <c r="A15" s="220">
        <v>1</v>
      </c>
      <c r="B15" s="244" t="s">
        <v>233</v>
      </c>
      <c r="C15" s="239">
        <v>226800</v>
      </c>
      <c r="D15" s="243">
        <v>0</v>
      </c>
      <c r="E15" s="245" t="s">
        <v>240</v>
      </c>
      <c r="F15" s="220"/>
      <c r="G15" s="238"/>
      <c r="H15" s="239"/>
      <c r="I15" s="243"/>
      <c r="J15" s="246"/>
    </row>
    <row r="16" spans="1:15" s="219" customFormat="1">
      <c r="A16" s="220">
        <v>2</v>
      </c>
      <c r="B16" s="244" t="s">
        <v>233</v>
      </c>
      <c r="C16" s="239">
        <f>4505142.49*0.75</f>
        <v>3378856.87</v>
      </c>
      <c r="D16" s="239">
        <f>4505142.49*0.25</f>
        <v>1126285.6200000001</v>
      </c>
      <c r="E16" s="245" t="s">
        <v>241</v>
      </c>
      <c r="F16" s="220"/>
      <c r="G16" s="238"/>
      <c r="H16" s="239"/>
      <c r="I16" s="243"/>
      <c r="J16" s="246"/>
      <c r="K16" s="237"/>
      <c r="L16" s="237"/>
      <c r="M16" s="237"/>
      <c r="N16" s="237"/>
      <c r="O16" s="237"/>
    </row>
    <row r="17" spans="1:15" s="219" customFormat="1">
      <c r="A17" s="220">
        <v>3</v>
      </c>
      <c r="B17" s="244" t="s">
        <v>233</v>
      </c>
      <c r="C17" s="239">
        <f>3002871.19*0.75</f>
        <v>2252153.39</v>
      </c>
      <c r="D17" s="239">
        <f>3002871.19*0.25</f>
        <v>750717.8</v>
      </c>
      <c r="E17" s="245" t="s">
        <v>242</v>
      </c>
      <c r="F17" s="220"/>
      <c r="G17" s="238"/>
      <c r="H17" s="239"/>
      <c r="I17" s="243"/>
      <c r="J17" s="246"/>
      <c r="K17" s="211" t="s">
        <v>96</v>
      </c>
      <c r="L17" s="247" t="s">
        <v>122</v>
      </c>
      <c r="M17" s="209"/>
      <c r="N17" s="209"/>
      <c r="O17" s="213"/>
    </row>
    <row r="18" spans="1:15" s="219" customFormat="1">
      <c r="A18" s="220">
        <v>4</v>
      </c>
      <c r="B18" s="244" t="s">
        <v>233</v>
      </c>
      <c r="C18" s="239">
        <f>1731858.71*0.75</f>
        <v>1298894.03</v>
      </c>
      <c r="D18" s="239">
        <f>1731858.71*0.25</f>
        <v>432964.68</v>
      </c>
      <c r="E18" s="245" t="s">
        <v>243</v>
      </c>
      <c r="F18" s="220"/>
      <c r="G18" s="238"/>
      <c r="H18" s="239"/>
      <c r="I18" s="243"/>
      <c r="J18" s="246"/>
      <c r="K18" s="248"/>
      <c r="L18" s="249" t="s">
        <v>97</v>
      </c>
      <c r="M18" s="209"/>
      <c r="N18" s="93">
        <v>0</v>
      </c>
      <c r="O18" s="135" t="s">
        <v>98</v>
      </c>
    </row>
    <row r="19" spans="1:15" s="219" customFormat="1">
      <c r="A19" s="220"/>
      <c r="B19" s="244"/>
      <c r="C19" s="239"/>
      <c r="D19" s="239"/>
      <c r="E19" s="245"/>
      <c r="F19" s="220"/>
      <c r="G19" s="238"/>
      <c r="H19" s="239"/>
      <c r="I19" s="243"/>
      <c r="J19" s="246"/>
      <c r="K19" s="248"/>
      <c r="L19" s="249" t="s">
        <v>99</v>
      </c>
      <c r="M19" s="209"/>
      <c r="N19" s="93">
        <v>0</v>
      </c>
      <c r="O19" s="135" t="s">
        <v>98</v>
      </c>
    </row>
    <row r="20" spans="1:15" s="219" customFormat="1">
      <c r="A20" s="220"/>
      <c r="B20" s="244" t="s">
        <v>238</v>
      </c>
      <c r="C20" s="239">
        <v>1155880</v>
      </c>
      <c r="D20" s="239"/>
      <c r="E20" s="245" t="s">
        <v>239</v>
      </c>
      <c r="F20" s="220"/>
      <c r="G20" s="238"/>
      <c r="H20" s="239"/>
      <c r="I20" s="243"/>
      <c r="J20" s="246"/>
      <c r="K20" s="248"/>
      <c r="L20" s="249" t="s">
        <v>100</v>
      </c>
      <c r="M20" s="209"/>
      <c r="N20" s="93">
        <v>0</v>
      </c>
      <c r="O20" s="135" t="s">
        <v>98</v>
      </c>
    </row>
    <row r="21" spans="1:15" s="219" customFormat="1">
      <c r="A21" s="220"/>
      <c r="B21" s="238"/>
      <c r="C21" s="239"/>
      <c r="D21" s="243"/>
      <c r="E21" s="245"/>
      <c r="F21" s="220"/>
      <c r="G21" s="238">
        <v>500</v>
      </c>
      <c r="H21" s="239">
        <v>298200</v>
      </c>
      <c r="I21" s="243"/>
      <c r="J21" s="246"/>
      <c r="K21" s="248"/>
      <c r="L21" s="249" t="s">
        <v>101</v>
      </c>
      <c r="M21" s="209"/>
      <c r="N21" s="93">
        <v>0</v>
      </c>
      <c r="O21" s="135" t="s">
        <v>98</v>
      </c>
    </row>
    <row r="22" spans="1:15" s="219" customFormat="1" ht="16" thickBot="1">
      <c r="A22" s="220"/>
      <c r="B22" s="238">
        <v>600</v>
      </c>
      <c r="C22" s="250">
        <f>225381.2*1/3</f>
        <v>75127.070000000007</v>
      </c>
      <c r="D22" s="251"/>
      <c r="E22" s="245" t="s">
        <v>232</v>
      </c>
      <c r="F22" s="220"/>
      <c r="G22" s="242"/>
      <c r="H22" s="252"/>
      <c r="I22" s="243"/>
      <c r="J22" s="246"/>
      <c r="K22" s="248"/>
      <c r="L22" s="208"/>
      <c r="M22" s="209"/>
      <c r="N22" s="209"/>
      <c r="O22" s="213"/>
    </row>
    <row r="23" spans="1:15" s="219" customFormat="1" ht="16" thickBot="1">
      <c r="B23" s="253" t="s">
        <v>86</v>
      </c>
      <c r="C23" s="254">
        <f>SUM(C14:C22)</f>
        <v>8387711.3600000003</v>
      </c>
      <c r="D23" s="254">
        <f>SUM(D14:D22)</f>
        <v>2309968.1</v>
      </c>
      <c r="E23" s="255"/>
      <c r="G23" s="253" t="s">
        <v>86</v>
      </c>
      <c r="H23" s="254">
        <f>SUM(H14:H22)</f>
        <v>298200</v>
      </c>
      <c r="I23" s="254">
        <f>SUM(I14:I22)</f>
        <v>0</v>
      </c>
      <c r="J23" s="255"/>
      <c r="K23" s="248"/>
      <c r="L23" s="208"/>
      <c r="M23" s="209"/>
      <c r="N23" s="209"/>
      <c r="O23" s="213"/>
    </row>
    <row r="24" spans="1:15" s="219" customFormat="1" ht="16" thickBot="1">
      <c r="A24" s="248"/>
      <c r="B24" s="256" t="s">
        <v>88</v>
      </c>
      <c r="C24" s="257">
        <f>C23/1.19</f>
        <v>7048496.9400000004</v>
      </c>
      <c r="D24" s="257">
        <f>D23/1.19</f>
        <v>1941149.66</v>
      </c>
      <c r="E24" s="255"/>
      <c r="F24" s="248"/>
      <c r="G24" s="256" t="s">
        <v>88</v>
      </c>
      <c r="H24" s="257">
        <f>H23/1.19</f>
        <v>250588.24</v>
      </c>
      <c r="I24" s="257">
        <f>I23/1.19</f>
        <v>0</v>
      </c>
      <c r="J24" s="255"/>
      <c r="K24" s="248"/>
      <c r="L24" s="208"/>
      <c r="M24" s="209"/>
      <c r="N24" s="209"/>
      <c r="O24" s="213"/>
    </row>
    <row r="25" spans="1:15" s="219" customFormat="1" ht="16" thickBot="1">
      <c r="A25" s="248"/>
      <c r="B25" s="258"/>
      <c r="C25" s="209"/>
      <c r="D25" s="259"/>
      <c r="E25" s="260"/>
      <c r="F25" s="248"/>
      <c r="G25" s="258"/>
      <c r="H25" s="209"/>
      <c r="I25" s="259"/>
      <c r="J25" s="260"/>
      <c r="K25" s="248"/>
      <c r="L25" s="208"/>
      <c r="M25" s="209"/>
      <c r="N25" s="209"/>
      <c r="O25" s="213"/>
    </row>
    <row r="26" spans="1:15" s="219" customFormat="1" ht="16" thickBot="1">
      <c r="A26" s="248"/>
      <c r="B26" s="234" t="s">
        <v>87</v>
      </c>
      <c r="C26" s="261"/>
      <c r="D26" s="262"/>
      <c r="E26" s="263"/>
      <c r="F26" s="248"/>
      <c r="G26" s="234" t="s">
        <v>87</v>
      </c>
      <c r="H26" s="261"/>
      <c r="I26" s="262"/>
      <c r="J26" s="263"/>
      <c r="K26" s="248"/>
      <c r="L26" s="208"/>
      <c r="M26" s="209"/>
      <c r="N26" s="209"/>
      <c r="O26" s="213"/>
    </row>
    <row r="27" spans="1:15">
      <c r="A27" s="219"/>
      <c r="B27" s="224" t="s">
        <v>7</v>
      </c>
      <c r="C27" s="225"/>
      <c r="D27" s="264">
        <f>SUM(C24)</f>
        <v>7048496.9400000004</v>
      </c>
      <c r="E27" s="219"/>
      <c r="F27" s="219"/>
      <c r="G27" s="224" t="s">
        <v>7</v>
      </c>
      <c r="H27" s="225"/>
      <c r="I27" s="264">
        <f>SUM(H24)</f>
        <v>250588.24</v>
      </c>
      <c r="J27" s="219"/>
    </row>
    <row r="28" spans="1:15" s="219" customFormat="1">
      <c r="A28" s="248"/>
      <c r="B28" s="265" t="s">
        <v>102</v>
      </c>
      <c r="C28" s="209"/>
      <c r="D28" s="239">
        <f>SUM(C24*0.25)</f>
        <v>1762124.24</v>
      </c>
      <c r="E28" s="263"/>
      <c r="F28" s="248"/>
      <c r="G28" s="265" t="s">
        <v>102</v>
      </c>
      <c r="H28" s="209"/>
      <c r="I28" s="239">
        <f>I24</f>
        <v>0</v>
      </c>
      <c r="J28" s="263"/>
      <c r="K28" s="248"/>
      <c r="L28" s="208"/>
      <c r="M28" s="209"/>
      <c r="N28" s="209"/>
      <c r="O28" s="213"/>
    </row>
    <row r="29" spans="1:15" ht="16" thickBot="1">
      <c r="B29" s="266" t="s">
        <v>103</v>
      </c>
      <c r="C29" s="267"/>
      <c r="D29" s="268">
        <f>SUM((D24-D28)*0.5)</f>
        <v>89512.71</v>
      </c>
      <c r="E29" s="269"/>
      <c r="G29" s="266" t="s">
        <v>103</v>
      </c>
      <c r="H29" s="267"/>
      <c r="I29" s="268"/>
      <c r="J29" s="269"/>
    </row>
    <row r="30" spans="1:15" ht="16" thickBot="1">
      <c r="B30" s="270" t="s">
        <v>89</v>
      </c>
      <c r="C30" s="235"/>
      <c r="D30" s="236">
        <f>SUM(D27+D28+D29)</f>
        <v>8900133.8900000006</v>
      </c>
      <c r="E30" s="269"/>
      <c r="G30" s="270" t="s">
        <v>89</v>
      </c>
      <c r="H30" s="235"/>
      <c r="I30" s="236">
        <f>SUM(I27+I28+I29)</f>
        <v>250588.24</v>
      </c>
      <c r="J30" s="269"/>
      <c r="K30" s="247"/>
      <c r="L30" s="271"/>
      <c r="M30" s="271"/>
      <c r="N30" s="271"/>
      <c r="O30" s="271"/>
    </row>
    <row r="31" spans="1:15" ht="16" thickBot="1">
      <c r="B31" s="270"/>
      <c r="C31" s="235"/>
      <c r="D31" s="236"/>
      <c r="G31" s="270"/>
      <c r="H31" s="235"/>
      <c r="I31" s="236"/>
      <c r="K31" s="272"/>
      <c r="L31" s="272"/>
      <c r="M31" s="272"/>
      <c r="N31" s="272"/>
      <c r="O31" s="272"/>
    </row>
    <row r="32" spans="1:15" s="219" customFormat="1" ht="12.75" customHeight="1">
      <c r="B32" s="209"/>
      <c r="C32" s="209"/>
      <c r="E32" s="214"/>
      <c r="G32" s="209"/>
      <c r="H32" s="209"/>
      <c r="J32" s="214"/>
      <c r="K32" s="273"/>
      <c r="L32" s="273"/>
      <c r="M32" s="273"/>
      <c r="N32" s="273"/>
      <c r="O32" s="273"/>
    </row>
    <row r="33" spans="1:15">
      <c r="E33" s="274"/>
      <c r="J33" s="274"/>
      <c r="K33" s="273"/>
      <c r="L33" s="273"/>
      <c r="M33" s="273"/>
      <c r="N33" s="273"/>
      <c r="O33" s="273"/>
    </row>
    <row r="34" spans="1:15">
      <c r="A34" s="209" t="s">
        <v>8</v>
      </c>
      <c r="B34" s="213" t="s">
        <v>50</v>
      </c>
      <c r="D34" s="275" t="s">
        <v>36</v>
      </c>
      <c r="E34" s="209"/>
      <c r="F34" s="209" t="s">
        <v>8</v>
      </c>
      <c r="G34" s="213" t="s">
        <v>50</v>
      </c>
      <c r="I34" s="275" t="s">
        <v>36</v>
      </c>
      <c r="J34" s="209"/>
      <c r="K34" s="273"/>
      <c r="L34" s="273"/>
      <c r="M34" s="273"/>
      <c r="N34" s="273"/>
      <c r="O34" s="273"/>
    </row>
    <row r="35" spans="1:15">
      <c r="A35" s="209"/>
      <c r="B35" s="276" t="s">
        <v>9</v>
      </c>
      <c r="C35" s="277" t="s">
        <v>234</v>
      </c>
      <c r="D35" s="278" t="s">
        <v>244</v>
      </c>
      <c r="E35" s="278"/>
      <c r="F35" s="209"/>
      <c r="G35" s="276" t="s">
        <v>9</v>
      </c>
      <c r="H35" s="277" t="s">
        <v>236</v>
      </c>
      <c r="I35" s="278" t="s">
        <v>245</v>
      </c>
      <c r="J35" s="278"/>
      <c r="K35" s="219"/>
      <c r="L35" s="219"/>
      <c r="M35" s="219"/>
      <c r="N35" s="219"/>
      <c r="O35" s="219"/>
    </row>
    <row r="36" spans="1:15" s="219" customFormat="1">
      <c r="A36" s="248"/>
      <c r="B36" s="276" t="s">
        <v>10</v>
      </c>
      <c r="C36" s="279" t="s">
        <v>110</v>
      </c>
      <c r="D36" s="280" t="s">
        <v>106</v>
      </c>
      <c r="E36" s="281"/>
      <c r="F36" s="248"/>
      <c r="G36" s="276" t="s">
        <v>10</v>
      </c>
      <c r="H36" s="279" t="s">
        <v>110</v>
      </c>
      <c r="I36" s="280" t="s">
        <v>106</v>
      </c>
      <c r="J36" s="281"/>
      <c r="K36" s="209"/>
      <c r="L36" s="209"/>
      <c r="M36" s="209"/>
      <c r="N36" s="209"/>
      <c r="O36" s="209"/>
    </row>
    <row r="37" spans="1:15" s="219" customFormat="1">
      <c r="A37" s="248"/>
      <c r="B37" s="282"/>
      <c r="C37" s="283"/>
      <c r="D37" s="284"/>
      <c r="E37" s="209"/>
      <c r="F37" s="248"/>
      <c r="G37" s="282"/>
      <c r="H37" s="283"/>
      <c r="I37" s="284"/>
      <c r="J37" s="209"/>
      <c r="K37" s="209"/>
      <c r="L37" s="209"/>
      <c r="M37" s="209"/>
      <c r="N37" s="209"/>
      <c r="O37" s="209"/>
    </row>
    <row r="38" spans="1:15" s="219" customFormat="1" ht="45" customHeight="1">
      <c r="A38" s="248"/>
      <c r="B38" s="285" t="s">
        <v>55</v>
      </c>
      <c r="C38" s="286">
        <v>996865.25</v>
      </c>
      <c r="D38" s="287" t="s">
        <v>132</v>
      </c>
      <c r="E38" s="287"/>
      <c r="F38" s="248"/>
      <c r="G38" s="288" t="s">
        <v>55</v>
      </c>
      <c r="H38" s="286">
        <v>55700.31</v>
      </c>
      <c r="I38" s="287" t="s">
        <v>132</v>
      </c>
      <c r="J38" s="287"/>
      <c r="K38" s="237"/>
      <c r="L38" s="237"/>
      <c r="M38" s="237"/>
      <c r="N38" s="237"/>
      <c r="O38" s="237"/>
    </row>
    <row r="39" spans="1:15" s="294" customFormat="1" ht="30.75" customHeight="1">
      <c r="A39" s="289"/>
      <c r="B39" s="290" t="s">
        <v>24</v>
      </c>
      <c r="C39" s="291">
        <v>0.2</v>
      </c>
      <c r="D39" s="292" t="s">
        <v>235</v>
      </c>
      <c r="E39" s="293"/>
      <c r="F39" s="289"/>
      <c r="G39" s="290" t="s">
        <v>24</v>
      </c>
      <c r="H39" s="291">
        <v>0.2</v>
      </c>
      <c r="I39" s="292" t="s">
        <v>235</v>
      </c>
      <c r="J39" s="293"/>
      <c r="K39" s="209"/>
      <c r="L39" s="209"/>
      <c r="M39" s="209"/>
      <c r="N39" s="209"/>
      <c r="O39" s="209"/>
    </row>
    <row r="40" spans="1:15">
      <c r="K40" s="219"/>
      <c r="L40" s="219"/>
      <c r="M40" s="219"/>
      <c r="N40" s="219"/>
      <c r="O40" s="219"/>
    </row>
    <row r="41" spans="1:15" s="219" customFormat="1">
      <c r="A41" s="248"/>
      <c r="B41" s="276" t="s">
        <v>46</v>
      </c>
      <c r="C41" s="56">
        <v>0</v>
      </c>
      <c r="D41" s="94" t="s">
        <v>98</v>
      </c>
      <c r="E41" s="135"/>
      <c r="F41" s="248"/>
      <c r="G41" s="276" t="s">
        <v>46</v>
      </c>
      <c r="H41" s="56">
        <v>0</v>
      </c>
      <c r="I41" s="94" t="s">
        <v>98</v>
      </c>
      <c r="J41" s="135"/>
      <c r="K41" s="295"/>
      <c r="L41" s="295"/>
      <c r="M41" s="295"/>
      <c r="N41" s="295"/>
      <c r="O41" s="295"/>
    </row>
    <row r="42" spans="1:15" s="219" customFormat="1" ht="31">
      <c r="A42" s="248"/>
      <c r="B42" s="288" t="s">
        <v>95</v>
      </c>
      <c r="C42" s="56">
        <v>0</v>
      </c>
      <c r="D42" s="94" t="s">
        <v>98</v>
      </c>
      <c r="E42" s="135"/>
      <c r="F42" s="248"/>
      <c r="G42" s="288" t="s">
        <v>95</v>
      </c>
      <c r="H42" s="56">
        <v>0</v>
      </c>
      <c r="I42" s="94" t="s">
        <v>98</v>
      </c>
      <c r="J42" s="135"/>
      <c r="K42" s="296"/>
      <c r="L42" s="297"/>
      <c r="M42" s="297"/>
      <c r="N42" s="298"/>
      <c r="O42" s="297"/>
    </row>
    <row r="43" spans="1:15" s="219" customFormat="1" ht="15" customHeight="1">
      <c r="A43" s="248"/>
      <c r="B43" s="276" t="s">
        <v>23</v>
      </c>
      <c r="C43" s="56">
        <v>0</v>
      </c>
      <c r="D43" s="94" t="s">
        <v>98</v>
      </c>
      <c r="E43" s="135"/>
      <c r="F43" s="248"/>
      <c r="G43" s="276" t="s">
        <v>23</v>
      </c>
      <c r="H43" s="56">
        <v>0</v>
      </c>
      <c r="I43" s="94" t="s">
        <v>98</v>
      </c>
      <c r="J43" s="135"/>
      <c r="K43" s="299"/>
      <c r="L43" s="297"/>
      <c r="M43" s="297"/>
      <c r="N43" s="300"/>
      <c r="O43" s="297"/>
    </row>
    <row r="44" spans="1:15">
      <c r="B44" s="282"/>
      <c r="C44" s="283"/>
      <c r="D44" s="284"/>
      <c r="E44" s="219"/>
      <c r="G44" s="282"/>
      <c r="H44" s="283"/>
      <c r="I44" s="284"/>
      <c r="J44" s="219"/>
      <c r="K44" s="219"/>
      <c r="L44" s="219"/>
      <c r="M44" s="219"/>
      <c r="N44" s="219"/>
      <c r="O44" s="219"/>
    </row>
    <row r="45" spans="1:15">
      <c r="A45" s="209" t="s">
        <v>25</v>
      </c>
      <c r="B45" s="213" t="s">
        <v>26</v>
      </c>
      <c r="F45" s="209" t="s">
        <v>25</v>
      </c>
      <c r="G45" s="213" t="s">
        <v>26</v>
      </c>
      <c r="K45" s="209"/>
      <c r="L45" s="209"/>
      <c r="O45" s="209"/>
    </row>
    <row r="46" spans="1:15">
      <c r="A46" s="301" t="s">
        <v>11</v>
      </c>
      <c r="B46" s="302" t="s">
        <v>247</v>
      </c>
      <c r="E46" s="303"/>
      <c r="F46" s="301" t="s">
        <v>21</v>
      </c>
      <c r="G46" s="302" t="s">
        <v>264</v>
      </c>
      <c r="K46" s="209"/>
      <c r="L46" s="209"/>
      <c r="O46" s="209"/>
    </row>
    <row r="47" spans="1:15">
      <c r="A47" s="209"/>
      <c r="B47" s="304" t="s">
        <v>248</v>
      </c>
      <c r="C47" s="237"/>
      <c r="D47" s="93">
        <v>0</v>
      </c>
      <c r="E47" s="94" t="s">
        <v>249</v>
      </c>
      <c r="F47" s="209"/>
      <c r="G47" s="304" t="s">
        <v>162</v>
      </c>
      <c r="H47" s="237"/>
      <c r="I47" s="93">
        <v>0</v>
      </c>
      <c r="J47" s="94" t="s">
        <v>163</v>
      </c>
      <c r="K47" s="209"/>
      <c r="L47" s="209"/>
      <c r="O47" s="209"/>
    </row>
    <row r="48" spans="1:15" s="219" customFormat="1">
      <c r="A48" s="209"/>
      <c r="B48" s="305"/>
      <c r="C48" s="237"/>
      <c r="D48" s="149">
        <f>D47*1</f>
        <v>0</v>
      </c>
      <c r="E48" s="150"/>
      <c r="F48" s="209"/>
      <c r="G48" s="305"/>
      <c r="H48" s="237"/>
      <c r="I48" s="149">
        <f>I47*5</f>
        <v>0</v>
      </c>
      <c r="J48" s="154" t="s">
        <v>165</v>
      </c>
    </row>
    <row r="49" spans="1:15" s="219" customFormat="1">
      <c r="A49" s="209"/>
      <c r="B49" s="306"/>
      <c r="C49" s="209"/>
      <c r="D49" s="209"/>
      <c r="E49" s="213"/>
      <c r="F49" s="248"/>
      <c r="G49" s="305"/>
      <c r="H49" s="237"/>
      <c r="I49" s="151"/>
      <c r="J49" s="307"/>
      <c r="K49" s="209"/>
      <c r="L49" s="209"/>
      <c r="M49" s="209"/>
      <c r="N49" s="209"/>
      <c r="O49" s="209"/>
    </row>
    <row r="50" spans="1:15" s="219" customFormat="1">
      <c r="A50" s="301" t="s">
        <v>11</v>
      </c>
      <c r="B50" s="302" t="s">
        <v>246</v>
      </c>
      <c r="C50" s="209"/>
      <c r="D50" s="209"/>
      <c r="E50" s="303"/>
      <c r="F50" s="248"/>
      <c r="G50" s="305"/>
      <c r="H50" s="237"/>
      <c r="I50" s="151"/>
      <c r="J50" s="307"/>
      <c r="K50" s="248"/>
      <c r="L50" s="208"/>
      <c r="M50" s="209"/>
      <c r="N50" s="209"/>
      <c r="O50" s="213"/>
    </row>
    <row r="51" spans="1:15" s="219" customFormat="1">
      <c r="A51" s="209"/>
      <c r="B51" s="304" t="s">
        <v>162</v>
      </c>
      <c r="C51" s="237"/>
      <c r="D51" s="93">
        <v>0</v>
      </c>
      <c r="E51" s="94" t="s">
        <v>163</v>
      </c>
      <c r="F51" s="308"/>
      <c r="G51" s="309"/>
      <c r="H51" s="237"/>
      <c r="I51" s="237"/>
      <c r="J51" s="237"/>
      <c r="K51" s="248"/>
      <c r="L51" s="208"/>
      <c r="M51" s="209"/>
      <c r="N51" s="209"/>
      <c r="O51" s="213"/>
    </row>
    <row r="52" spans="1:15" s="219" customFormat="1">
      <c r="A52" s="209"/>
      <c r="B52" s="305"/>
      <c r="C52" s="237"/>
      <c r="D52" s="149">
        <f>D51*10</f>
        <v>0</v>
      </c>
      <c r="E52" s="150" t="s">
        <v>164</v>
      </c>
      <c r="F52" s="308"/>
      <c r="G52" s="309"/>
      <c r="H52" s="237"/>
      <c r="I52" s="237"/>
      <c r="J52" s="237"/>
      <c r="K52" s="248"/>
      <c r="L52" s="208"/>
      <c r="M52" s="209"/>
      <c r="N52" s="209"/>
      <c r="O52" s="213"/>
    </row>
    <row r="53" spans="1:15" s="219" customFormat="1">
      <c r="A53" s="209"/>
      <c r="B53" s="305"/>
      <c r="C53" s="209"/>
      <c r="D53" s="151"/>
      <c r="E53" s="152"/>
      <c r="F53" s="308"/>
      <c r="G53" s="309"/>
      <c r="H53" s="237"/>
      <c r="I53" s="237"/>
      <c r="J53" s="237"/>
      <c r="K53" s="248"/>
      <c r="L53" s="208"/>
      <c r="M53" s="209"/>
      <c r="N53" s="209"/>
      <c r="O53" s="213"/>
    </row>
    <row r="54" spans="1:15">
      <c r="A54" s="301" t="s">
        <v>11</v>
      </c>
      <c r="B54" s="302" t="s">
        <v>254</v>
      </c>
      <c r="E54" s="303"/>
      <c r="F54" s="308"/>
      <c r="G54" s="309"/>
      <c r="H54" s="237"/>
      <c r="I54" s="237"/>
      <c r="J54" s="237"/>
    </row>
    <row r="55" spans="1:15">
      <c r="A55" s="209"/>
      <c r="B55" s="304" t="s">
        <v>265</v>
      </c>
      <c r="D55" s="93">
        <v>0</v>
      </c>
      <c r="E55" s="94" t="s">
        <v>251</v>
      </c>
      <c r="F55" s="308"/>
      <c r="G55" s="309"/>
      <c r="H55" s="237"/>
      <c r="I55" s="237"/>
      <c r="J55" s="237"/>
    </row>
    <row r="56" spans="1:15">
      <c r="A56" s="209"/>
      <c r="B56" s="305"/>
      <c r="D56" s="149">
        <f>D55*4</f>
        <v>0</v>
      </c>
      <c r="E56" s="150" t="s">
        <v>266</v>
      </c>
      <c r="G56" s="305"/>
      <c r="H56" s="237"/>
      <c r="I56" s="151"/>
      <c r="J56" s="152"/>
    </row>
    <row r="57" spans="1:15">
      <c r="A57" s="209"/>
      <c r="B57" s="305"/>
      <c r="D57" s="151"/>
      <c r="E57" s="152"/>
      <c r="G57" s="305"/>
      <c r="H57" s="237"/>
      <c r="I57" s="151"/>
      <c r="J57" s="307"/>
    </row>
    <row r="58" spans="1:15">
      <c r="A58" s="301" t="s">
        <v>161</v>
      </c>
      <c r="B58" s="310" t="s">
        <v>256</v>
      </c>
      <c r="C58" s="310"/>
      <c r="D58" s="310"/>
      <c r="E58" s="310"/>
      <c r="F58" s="308"/>
      <c r="G58" s="309"/>
      <c r="H58" s="237"/>
      <c r="I58" s="237"/>
      <c r="J58" s="237"/>
    </row>
    <row r="59" spans="1:15">
      <c r="A59" s="209"/>
      <c r="B59" s="304" t="s">
        <v>226</v>
      </c>
      <c r="D59" s="93">
        <v>0</v>
      </c>
      <c r="E59" s="94" t="s">
        <v>227</v>
      </c>
      <c r="G59" s="305"/>
      <c r="H59" s="237"/>
      <c r="I59" s="311"/>
      <c r="J59" s="312"/>
    </row>
    <row r="60" spans="1:15">
      <c r="A60" s="209"/>
      <c r="B60" s="304"/>
      <c r="D60" s="149">
        <f>D59*1</f>
        <v>0</v>
      </c>
      <c r="E60" s="150" t="s">
        <v>252</v>
      </c>
      <c r="G60" s="305"/>
      <c r="H60" s="237"/>
      <c r="I60" s="151"/>
      <c r="J60" s="152"/>
    </row>
    <row r="61" spans="1:15">
      <c r="A61" s="209"/>
      <c r="B61" s="304" t="s">
        <v>228</v>
      </c>
      <c r="D61" s="93">
        <v>0</v>
      </c>
      <c r="E61" s="94" t="s">
        <v>227</v>
      </c>
      <c r="G61" s="305"/>
      <c r="H61" s="237"/>
      <c r="I61" s="151"/>
      <c r="J61" s="307"/>
    </row>
    <row r="62" spans="1:15">
      <c r="A62" s="209"/>
      <c r="B62" s="305"/>
      <c r="D62" s="149">
        <f>D61*3</f>
        <v>0</v>
      </c>
      <c r="E62" s="150" t="s">
        <v>253</v>
      </c>
      <c r="F62" s="308"/>
      <c r="G62" s="309"/>
      <c r="H62" s="237"/>
      <c r="I62" s="237"/>
      <c r="J62" s="306"/>
      <c r="K62" s="273"/>
      <c r="L62" s="273"/>
      <c r="M62" s="273"/>
      <c r="N62" s="273"/>
      <c r="O62" s="273"/>
    </row>
    <row r="63" spans="1:15">
      <c r="A63" s="209"/>
      <c r="B63" s="272"/>
      <c r="D63" s="151"/>
      <c r="E63" s="152"/>
      <c r="F63" s="308"/>
      <c r="G63" s="305"/>
      <c r="H63" s="237"/>
      <c r="I63" s="313"/>
      <c r="J63" s="314"/>
      <c r="K63" s="273"/>
      <c r="L63" s="273"/>
      <c r="M63" s="273"/>
      <c r="N63" s="273"/>
      <c r="O63" s="273"/>
    </row>
    <row r="64" spans="1:15">
      <c r="A64" s="301" t="s">
        <v>13</v>
      </c>
      <c r="B64" s="302" t="s">
        <v>257</v>
      </c>
      <c r="C64" s="221"/>
      <c r="E64" s="303"/>
      <c r="G64" s="305"/>
      <c r="H64" s="237"/>
      <c r="I64" s="151"/>
      <c r="J64" s="315"/>
      <c r="K64" s="273"/>
      <c r="L64" s="273"/>
      <c r="M64" s="273"/>
      <c r="N64" s="273"/>
      <c r="O64" s="273"/>
    </row>
    <row r="65" spans="1:15">
      <c r="A65" s="209"/>
      <c r="B65" s="304" t="s">
        <v>250</v>
      </c>
      <c r="C65" s="221"/>
      <c r="D65" s="93">
        <v>0</v>
      </c>
      <c r="E65" s="94" t="s">
        <v>249</v>
      </c>
      <c r="G65" s="305"/>
      <c r="H65" s="237"/>
      <c r="I65" s="151"/>
      <c r="J65" s="307"/>
    </row>
    <row r="66" spans="1:15">
      <c r="A66" s="209"/>
      <c r="B66" s="305"/>
      <c r="D66" s="149">
        <f>D65*1</f>
        <v>0</v>
      </c>
      <c r="E66" s="150"/>
      <c r="G66" s="305"/>
      <c r="H66" s="237"/>
      <c r="I66" s="151"/>
      <c r="J66" s="307"/>
    </row>
    <row r="67" spans="1:15">
      <c r="A67" s="209"/>
      <c r="B67" s="272"/>
      <c r="C67" s="153"/>
      <c r="D67" s="219"/>
      <c r="E67" s="152"/>
      <c r="F67" s="209"/>
      <c r="G67" s="209"/>
      <c r="J67" s="209"/>
    </row>
    <row r="68" spans="1:15">
      <c r="A68" s="301" t="s">
        <v>21</v>
      </c>
      <c r="B68" s="302" t="s">
        <v>255</v>
      </c>
      <c r="C68" s="221"/>
      <c r="F68" s="209"/>
      <c r="G68" s="209"/>
      <c r="J68" s="209"/>
    </row>
    <row r="69" spans="1:15">
      <c r="A69" s="209"/>
      <c r="B69" s="304" t="s">
        <v>162</v>
      </c>
      <c r="C69" s="221"/>
      <c r="D69" s="93">
        <v>0</v>
      </c>
      <c r="E69" s="94" t="s">
        <v>163</v>
      </c>
      <c r="F69" s="209"/>
      <c r="G69" s="209"/>
      <c r="J69" s="209"/>
    </row>
    <row r="70" spans="1:15">
      <c r="A70" s="209"/>
      <c r="B70" s="305"/>
      <c r="C70" s="237"/>
      <c r="D70" s="149">
        <f>D69*10</f>
        <v>0</v>
      </c>
      <c r="E70" s="150" t="s">
        <v>164</v>
      </c>
      <c r="F70" s="209"/>
      <c r="G70" s="209"/>
      <c r="J70" s="209"/>
    </row>
    <row r="71" spans="1:15">
      <c r="A71" s="301" t="s">
        <v>21</v>
      </c>
      <c r="B71" s="304" t="s">
        <v>258</v>
      </c>
      <c r="D71" s="151"/>
      <c r="E71" s="152"/>
      <c r="F71" s="209"/>
      <c r="G71" s="209"/>
      <c r="J71" s="209"/>
    </row>
    <row r="72" spans="1:15">
      <c r="B72" s="304" t="s">
        <v>85</v>
      </c>
      <c r="D72" s="60">
        <v>0</v>
      </c>
      <c r="E72" s="94" t="s">
        <v>160</v>
      </c>
      <c r="F72" s="209"/>
      <c r="G72" s="209"/>
      <c r="J72" s="209"/>
    </row>
    <row r="73" spans="1:15" s="219" customFormat="1">
      <c r="A73" s="248"/>
      <c r="B73" s="272"/>
      <c r="C73" s="209"/>
      <c r="D73" s="149">
        <f>D72*C38</f>
        <v>0</v>
      </c>
      <c r="E73" s="150"/>
      <c r="K73" s="248"/>
      <c r="L73" s="208"/>
      <c r="M73" s="209"/>
      <c r="N73" s="209"/>
      <c r="O73" s="213"/>
    </row>
    <row r="74" spans="1:15" s="220" customFormat="1">
      <c r="A74" s="248"/>
      <c r="B74" s="305"/>
      <c r="C74" s="237"/>
      <c r="D74" s="151"/>
      <c r="E74" s="307"/>
      <c r="K74" s="248"/>
      <c r="L74" s="208"/>
      <c r="M74" s="209"/>
      <c r="N74" s="209"/>
      <c r="O74" s="213"/>
    </row>
    <row r="75" spans="1:15" s="220" customFormat="1">
      <c r="A75" s="211" t="s">
        <v>37</v>
      </c>
      <c r="B75" s="223" t="s">
        <v>51</v>
      </c>
      <c r="C75" s="209"/>
      <c r="D75" s="283"/>
      <c r="E75" s="214"/>
      <c r="F75" s="211" t="s">
        <v>37</v>
      </c>
      <c r="G75" s="223" t="s">
        <v>51</v>
      </c>
      <c r="H75" s="209"/>
      <c r="I75" s="283"/>
      <c r="J75" s="214"/>
      <c r="K75" s="248"/>
      <c r="L75" s="208"/>
      <c r="M75" s="209"/>
      <c r="N75" s="209"/>
      <c r="O75" s="213"/>
    </row>
    <row r="76" spans="1:15" s="220" customFormat="1">
      <c r="A76" s="248"/>
      <c r="B76" s="223"/>
      <c r="C76" s="209"/>
      <c r="D76" s="283"/>
      <c r="E76" s="214"/>
      <c r="F76" s="248"/>
      <c r="G76" s="223"/>
      <c r="H76" s="209"/>
      <c r="I76" s="283"/>
      <c r="J76" s="214"/>
      <c r="K76" s="248"/>
      <c r="L76" s="208"/>
      <c r="M76" s="209"/>
      <c r="N76" s="209"/>
      <c r="O76" s="213"/>
    </row>
    <row r="77" spans="1:15" s="220" customFormat="1">
      <c r="B77" s="316" t="s">
        <v>19</v>
      </c>
      <c r="C77" s="317" t="s">
        <v>20</v>
      </c>
      <c r="D77" s="318" t="s">
        <v>22</v>
      </c>
      <c r="E77" s="214"/>
      <c r="G77" s="316" t="s">
        <v>19</v>
      </c>
      <c r="H77" s="317" t="s">
        <v>20</v>
      </c>
      <c r="I77" s="318" t="s">
        <v>22</v>
      </c>
      <c r="J77" s="214"/>
      <c r="K77" s="248"/>
      <c r="L77" s="208"/>
      <c r="M77" s="209"/>
      <c r="N77" s="209"/>
      <c r="O77" s="213"/>
    </row>
    <row r="78" spans="1:15" s="219" customFormat="1">
      <c r="A78" s="248" t="s">
        <v>120</v>
      </c>
      <c r="B78" s="207" t="s">
        <v>11</v>
      </c>
      <c r="C78" s="319" t="s">
        <v>135</v>
      </c>
      <c r="D78" s="320">
        <f>0.02*C38</f>
        <v>19937.310000000001</v>
      </c>
      <c r="E78" s="321" t="s">
        <v>52</v>
      </c>
      <c r="F78" s="248" t="s">
        <v>120</v>
      </c>
      <c r="G78" s="207" t="s">
        <v>11</v>
      </c>
      <c r="H78" s="319" t="s">
        <v>119</v>
      </c>
      <c r="I78" s="320">
        <f>0.03*$H$38</f>
        <v>1671.01</v>
      </c>
      <c r="J78" s="321" t="s">
        <v>52</v>
      </c>
      <c r="K78" s="248"/>
      <c r="L78" s="208"/>
      <c r="M78" s="209"/>
      <c r="N78" s="209"/>
      <c r="O78" s="213"/>
    </row>
    <row r="79" spans="1:15" s="219" customFormat="1">
      <c r="A79" s="248" t="s">
        <v>120</v>
      </c>
      <c r="B79" s="211" t="s">
        <v>12</v>
      </c>
      <c r="C79" s="319" t="s">
        <v>117</v>
      </c>
      <c r="D79" s="320">
        <f>0.07*C38</f>
        <v>69780.570000000007</v>
      </c>
      <c r="E79" s="321" t="s">
        <v>52</v>
      </c>
      <c r="F79" s="248" t="s">
        <v>120</v>
      </c>
      <c r="G79" s="211" t="s">
        <v>12</v>
      </c>
      <c r="H79" s="319" t="s">
        <v>90</v>
      </c>
      <c r="I79" s="320">
        <f>0.1*$H$38</f>
        <v>5570.03</v>
      </c>
      <c r="J79" s="321" t="s">
        <v>52</v>
      </c>
      <c r="K79" s="248"/>
      <c r="L79" s="208"/>
      <c r="M79" s="209"/>
      <c r="N79" s="209"/>
      <c r="O79" s="213"/>
    </row>
    <row r="80" spans="1:15" s="219" customFormat="1">
      <c r="A80" s="322" t="s">
        <v>120</v>
      </c>
      <c r="B80" s="211" t="s">
        <v>13</v>
      </c>
      <c r="C80" s="319" t="s">
        <v>118</v>
      </c>
      <c r="D80" s="320">
        <f>0.15*C38</f>
        <v>149529.79</v>
      </c>
      <c r="E80" s="321" t="s">
        <v>52</v>
      </c>
      <c r="F80" s="322" t="s">
        <v>120</v>
      </c>
      <c r="G80" s="211" t="s">
        <v>13</v>
      </c>
      <c r="H80" s="319" t="s">
        <v>157</v>
      </c>
      <c r="I80" s="320">
        <f>0.16*$H$38</f>
        <v>8912.0499999999993</v>
      </c>
      <c r="J80" s="321" t="s">
        <v>52</v>
      </c>
      <c r="K80" s="248"/>
      <c r="L80" s="208"/>
      <c r="M80" s="209"/>
      <c r="N80" s="209"/>
      <c r="O80" s="213"/>
    </row>
    <row r="81" spans="1:15" s="219" customFormat="1">
      <c r="A81" s="248" t="s">
        <v>121</v>
      </c>
      <c r="B81" s="211" t="s">
        <v>14</v>
      </c>
      <c r="C81" s="319" t="s">
        <v>119</v>
      </c>
      <c r="D81" s="320">
        <f>0.03*C38</f>
        <v>29905.96</v>
      </c>
      <c r="E81" s="321" t="s">
        <v>52</v>
      </c>
      <c r="F81" s="248" t="s">
        <v>121</v>
      </c>
      <c r="G81" s="211" t="s">
        <v>14</v>
      </c>
      <c r="H81" s="319" t="s">
        <v>91</v>
      </c>
      <c r="I81" s="320">
        <f>0.04*$H$38</f>
        <v>2228.0100000000002</v>
      </c>
      <c r="J81" s="321" t="s">
        <v>52</v>
      </c>
      <c r="K81" s="248"/>
      <c r="L81" s="208"/>
      <c r="M81" s="209"/>
      <c r="N81" s="209"/>
      <c r="O81" s="213"/>
    </row>
    <row r="82" spans="1:15" s="219" customFormat="1">
      <c r="A82" s="248" t="s">
        <v>121</v>
      </c>
      <c r="B82" s="211" t="s">
        <v>15</v>
      </c>
      <c r="C82" s="319" t="s">
        <v>92</v>
      </c>
      <c r="D82" s="320">
        <f>0.25*C38</f>
        <v>249216.31</v>
      </c>
      <c r="E82" s="321" t="s">
        <v>52</v>
      </c>
      <c r="F82" s="248" t="s">
        <v>121</v>
      </c>
      <c r="G82" s="211" t="s">
        <v>15</v>
      </c>
      <c r="H82" s="319" t="s">
        <v>92</v>
      </c>
      <c r="I82" s="320">
        <f>0.25*$H$38</f>
        <v>13925.08</v>
      </c>
      <c r="J82" s="321" t="s">
        <v>52</v>
      </c>
      <c r="K82" s="248"/>
      <c r="L82" s="208"/>
      <c r="M82" s="209"/>
      <c r="N82" s="209"/>
      <c r="O82" s="213"/>
    </row>
    <row r="83" spans="1:15" s="237" customFormat="1">
      <c r="A83" s="322" t="s">
        <v>121</v>
      </c>
      <c r="B83" s="211" t="s">
        <v>16</v>
      </c>
      <c r="C83" s="319" t="s">
        <v>90</v>
      </c>
      <c r="D83" s="320">
        <f>0.1*C38</f>
        <v>99686.53</v>
      </c>
      <c r="E83" s="321" t="s">
        <v>52</v>
      </c>
      <c r="F83" s="322" t="s">
        <v>121</v>
      </c>
      <c r="G83" s="211" t="s">
        <v>16</v>
      </c>
      <c r="H83" s="319" t="s">
        <v>117</v>
      </c>
      <c r="I83" s="320">
        <f>0.07*$H$38</f>
        <v>3899.02</v>
      </c>
      <c r="J83" s="321" t="s">
        <v>52</v>
      </c>
      <c r="K83" s="248"/>
      <c r="L83" s="208"/>
      <c r="M83" s="209"/>
      <c r="N83" s="209"/>
      <c r="O83" s="213"/>
    </row>
    <row r="84" spans="1:15" s="237" customFormat="1">
      <c r="A84" s="248" t="s">
        <v>260</v>
      </c>
      <c r="B84" s="211" t="s">
        <v>17</v>
      </c>
      <c r="C84" s="323" t="s">
        <v>259</v>
      </c>
      <c r="D84" s="320">
        <f>0.017*$C$38</f>
        <v>16946.71</v>
      </c>
      <c r="E84" s="321" t="s">
        <v>52</v>
      </c>
      <c r="F84" s="248" t="s">
        <v>260</v>
      </c>
      <c r="G84" s="211" t="s">
        <v>17</v>
      </c>
      <c r="H84" s="323" t="s">
        <v>261</v>
      </c>
      <c r="I84" s="320">
        <f>0.017*$H$38</f>
        <v>946.91</v>
      </c>
      <c r="J84" s="321" t="s">
        <v>52</v>
      </c>
      <c r="K84" s="248"/>
      <c r="L84" s="208"/>
      <c r="M84" s="209"/>
      <c r="N84" s="209"/>
      <c r="O84" s="213"/>
    </row>
    <row r="85" spans="1:15" s="237" customFormat="1">
      <c r="A85" s="248" t="s">
        <v>260</v>
      </c>
      <c r="B85" s="211" t="s">
        <v>18</v>
      </c>
      <c r="C85" s="319" t="s">
        <v>125</v>
      </c>
      <c r="D85" s="320">
        <f>0.32*$C$38</f>
        <v>318996.88</v>
      </c>
      <c r="E85" s="321" t="s">
        <v>52</v>
      </c>
      <c r="F85" s="248" t="s">
        <v>260</v>
      </c>
      <c r="G85" s="211" t="s">
        <v>18</v>
      </c>
      <c r="H85" s="319" t="s">
        <v>158</v>
      </c>
      <c r="I85" s="320">
        <f>0.3*$H$38</f>
        <v>16710.09</v>
      </c>
      <c r="J85" s="321" t="s">
        <v>52</v>
      </c>
      <c r="K85" s="248"/>
      <c r="L85" s="208"/>
      <c r="M85" s="209"/>
      <c r="N85" s="209"/>
      <c r="O85" s="213"/>
    </row>
    <row r="86" spans="1:15" s="237" customFormat="1">
      <c r="A86" s="248" t="s">
        <v>260</v>
      </c>
      <c r="B86" s="324" t="s">
        <v>21</v>
      </c>
      <c r="C86" s="325" t="s">
        <v>126</v>
      </c>
      <c r="D86" s="326">
        <f>0.02*$C$38</f>
        <v>19937.310000000001</v>
      </c>
      <c r="E86" s="321" t="s">
        <v>52</v>
      </c>
      <c r="F86" s="248" t="s">
        <v>260</v>
      </c>
      <c r="G86" s="324" t="s">
        <v>21</v>
      </c>
      <c r="H86" s="325" t="s">
        <v>126</v>
      </c>
      <c r="I86" s="326">
        <f>0.02*$H$38</f>
        <v>1114.01</v>
      </c>
      <c r="J86" s="321" t="s">
        <v>52</v>
      </c>
      <c r="K86" s="248"/>
      <c r="L86" s="208"/>
      <c r="M86" s="209"/>
      <c r="N86" s="209"/>
      <c r="O86" s="213"/>
    </row>
    <row r="87" spans="1:15" s="237" customFormat="1">
      <c r="A87" s="219"/>
      <c r="B87" s="223" t="s">
        <v>38</v>
      </c>
      <c r="C87" s="327" t="s">
        <v>262</v>
      </c>
      <c r="D87" s="328">
        <f>SUM(D78:D86)</f>
        <v>973937.37</v>
      </c>
      <c r="E87" s="321"/>
      <c r="F87" s="219"/>
      <c r="G87" s="223" t="s">
        <v>38</v>
      </c>
      <c r="H87" s="329" t="s">
        <v>263</v>
      </c>
      <c r="I87" s="328">
        <f>SUM(I78:I86)</f>
        <v>54976.21</v>
      </c>
      <c r="J87" s="321"/>
      <c r="K87" s="248"/>
      <c r="L87" s="208"/>
      <c r="M87" s="209"/>
      <c r="N87" s="209"/>
      <c r="O87" s="213"/>
    </row>
    <row r="88" spans="1:15" s="237" customFormat="1">
      <c r="A88" s="219"/>
      <c r="B88" s="316" t="s">
        <v>45</v>
      </c>
      <c r="C88" s="330"/>
      <c r="D88" s="331">
        <f>D87*C39</f>
        <v>194787.47</v>
      </c>
      <c r="E88" s="321"/>
      <c r="F88" s="219"/>
      <c r="G88" s="316" t="s">
        <v>45</v>
      </c>
      <c r="H88" s="330"/>
      <c r="I88" s="331">
        <f>I87*H39</f>
        <v>10995.24</v>
      </c>
      <c r="J88" s="321"/>
      <c r="K88" s="248"/>
      <c r="L88" s="208"/>
      <c r="M88" s="209"/>
      <c r="N88" s="209"/>
      <c r="O88" s="213"/>
    </row>
    <row r="89" spans="1:15" s="237" customFormat="1">
      <c r="A89" s="248"/>
      <c r="B89" s="332" t="s">
        <v>56</v>
      </c>
      <c r="C89" s="333"/>
      <c r="D89" s="334">
        <f>SUM(D87:D88)</f>
        <v>1168724.8400000001</v>
      </c>
      <c r="E89" s="321"/>
      <c r="F89" s="248"/>
      <c r="G89" s="332" t="s">
        <v>56</v>
      </c>
      <c r="H89" s="333"/>
      <c r="I89" s="334">
        <f>SUM(I87:I88)</f>
        <v>65971.45</v>
      </c>
      <c r="J89" s="321"/>
      <c r="K89" s="248"/>
      <c r="L89" s="208"/>
      <c r="M89" s="209"/>
      <c r="N89" s="209"/>
      <c r="O89" s="213"/>
    </row>
    <row r="90" spans="1:15" s="237" customFormat="1">
      <c r="A90" s="248"/>
      <c r="B90" s="223" t="s">
        <v>124</v>
      </c>
      <c r="C90" s="329"/>
      <c r="D90" s="335">
        <f>C41*C38</f>
        <v>0</v>
      </c>
      <c r="E90" s="321" t="s">
        <v>52</v>
      </c>
      <c r="F90" s="248"/>
      <c r="G90" s="223" t="s">
        <v>124</v>
      </c>
      <c r="H90" s="329"/>
      <c r="I90" s="335">
        <f>H41*H38</f>
        <v>0</v>
      </c>
      <c r="J90" s="321" t="s">
        <v>52</v>
      </c>
      <c r="K90" s="248"/>
      <c r="L90" s="208"/>
      <c r="M90" s="209"/>
      <c r="N90" s="209"/>
      <c r="O90" s="213"/>
    </row>
    <row r="91" spans="1:15">
      <c r="B91" s="223" t="s">
        <v>95</v>
      </c>
      <c r="C91" s="329"/>
      <c r="D91" s="335">
        <f>C38*C42</f>
        <v>0</v>
      </c>
      <c r="E91" s="321" t="s">
        <v>52</v>
      </c>
      <c r="G91" s="223" t="s">
        <v>95</v>
      </c>
      <c r="H91" s="329"/>
      <c r="I91" s="335">
        <f>H38*H42</f>
        <v>0</v>
      </c>
      <c r="J91" s="321" t="s">
        <v>52</v>
      </c>
    </row>
    <row r="92" spans="1:15">
      <c r="B92" s="223" t="s">
        <v>26</v>
      </c>
      <c r="C92" s="329"/>
      <c r="D92" s="336">
        <f>D66+D48+D52+D56+D70+D73+D62+D60</f>
        <v>0</v>
      </c>
      <c r="E92" s="321" t="s">
        <v>53</v>
      </c>
      <c r="G92" s="223" t="s">
        <v>26</v>
      </c>
      <c r="H92" s="329"/>
      <c r="I92" s="336">
        <f>I48</f>
        <v>0</v>
      </c>
      <c r="J92" s="321" t="s">
        <v>53</v>
      </c>
    </row>
    <row r="93" spans="1:15">
      <c r="B93" s="332" t="s">
        <v>128</v>
      </c>
      <c r="C93" s="333"/>
      <c r="D93" s="334">
        <f>SUM(D89:D92)</f>
        <v>1168724.8400000001</v>
      </c>
      <c r="E93" s="321"/>
      <c r="G93" s="332" t="s">
        <v>128</v>
      </c>
      <c r="H93" s="333"/>
      <c r="I93" s="334">
        <f>SUM(I89:I92)</f>
        <v>65971.45</v>
      </c>
      <c r="J93" s="321"/>
    </row>
    <row r="94" spans="1:15">
      <c r="B94" s="282" t="s">
        <v>31</v>
      </c>
      <c r="C94" s="213"/>
      <c r="D94" s="337">
        <f>D93*C43</f>
        <v>0</v>
      </c>
      <c r="E94" s="321" t="s">
        <v>129</v>
      </c>
      <c r="G94" s="282" t="s">
        <v>31</v>
      </c>
      <c r="H94" s="213"/>
      <c r="I94" s="337">
        <f>I93*H43</f>
        <v>0</v>
      </c>
      <c r="J94" s="321" t="s">
        <v>129</v>
      </c>
    </row>
    <row r="95" spans="1:15" ht="16" thickBot="1">
      <c r="B95" s="338" t="s">
        <v>151</v>
      </c>
      <c r="C95" s="339"/>
      <c r="D95" s="340">
        <f>D94+D93</f>
        <v>1168724.8400000001</v>
      </c>
      <c r="G95" s="338" t="s">
        <v>153</v>
      </c>
      <c r="H95" s="339"/>
      <c r="I95" s="340">
        <f>I94+I93</f>
        <v>65971.45</v>
      </c>
    </row>
    <row r="96" spans="1:15">
      <c r="B96" s="282" t="s">
        <v>127</v>
      </c>
      <c r="D96" s="341">
        <f>D95*0.19</f>
        <v>222057.72</v>
      </c>
      <c r="E96" s="321"/>
      <c r="G96" s="282" t="s">
        <v>127</v>
      </c>
      <c r="I96" s="341">
        <f>I95*0.19</f>
        <v>12534.58</v>
      </c>
      <c r="J96" s="321"/>
    </row>
    <row r="97" spans="2:10">
      <c r="B97" s="282" t="s">
        <v>152</v>
      </c>
      <c r="D97" s="341">
        <f>D95*1.19</f>
        <v>1390782.56</v>
      </c>
      <c r="E97" s="214"/>
      <c r="G97" s="282" t="s">
        <v>154</v>
      </c>
      <c r="I97" s="341">
        <f>I95*1.19</f>
        <v>78506.03</v>
      </c>
      <c r="J97" s="214"/>
    </row>
    <row r="101" spans="2:10" ht="17.5">
      <c r="B101" s="342"/>
      <c r="C101" s="343"/>
    </row>
    <row r="104" spans="2:10">
      <c r="B104" s="344"/>
      <c r="C104" s="320"/>
    </row>
    <row r="105" spans="2:10">
      <c r="B105" s="344"/>
      <c r="C105" s="320"/>
    </row>
    <row r="106" spans="2:10">
      <c r="B106" s="344"/>
      <c r="C106" s="320"/>
    </row>
    <row r="107" spans="2:10">
      <c r="B107" s="344"/>
      <c r="C107" s="320"/>
    </row>
    <row r="108" spans="2:10">
      <c r="B108" s="344"/>
      <c r="C108" s="320"/>
    </row>
    <row r="109" spans="2:10">
      <c r="B109" s="344"/>
      <c r="C109" s="320"/>
    </row>
  </sheetData>
  <sheetProtection algorithmName="SHA-512" hashValue="eAt8YKJGqdzmolo2cxFaedaGbrDHIxnNhmLxtf5gJ7ouzm2Rv3I2zwmJJhjORD37mxp1+tko6PzfUGMxSBcWSw==" saltValue="ozSxXtzulqllXjOwr0QRfQ==" spinCount="100000" sheet="1" objects="1" scenarios="1" selectLockedCells="1"/>
  <mergeCells count="11">
    <mergeCell ref="G9:J9"/>
    <mergeCell ref="B58:E58"/>
    <mergeCell ref="I35:J35"/>
    <mergeCell ref="I38:J38"/>
    <mergeCell ref="I39:J39"/>
    <mergeCell ref="B9:E9"/>
    <mergeCell ref="D35:E35"/>
    <mergeCell ref="D39:E39"/>
    <mergeCell ref="K32:O34"/>
    <mergeCell ref="K62:O64"/>
    <mergeCell ref="D38:E38"/>
  </mergeCells>
  <pageMargins left="0.78740157499999996" right="0.78740157499999996" top="0.984251969" bottom="0.984251969" header="0.4921259845" footer="0.4921259845"/>
  <pageSetup paperSize="9" scale="45" orientation="portrait" r:id="rId1"/>
  <headerFooter alignWithMargins="0"/>
  <rowBreaks count="1" manualBreakCount="1">
    <brk id="98" max="19" man="1"/>
  </rowBreaks>
  <colBreaks count="2" manualBreakCount="2">
    <brk id="5" max="96" man="1"/>
    <brk id="10" max="96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2B8C-C085-46E9-967F-E0A9C82FF0F8}">
  <sheetPr>
    <tabColor rgb="FFFF0000"/>
  </sheetPr>
  <dimension ref="A1:AS98"/>
  <sheetViews>
    <sheetView view="pageBreakPreview" zoomScaleNormal="100" zoomScaleSheetLayoutView="100" workbookViewId="0">
      <selection activeCell="F1" sqref="F1"/>
    </sheetView>
  </sheetViews>
  <sheetFormatPr baseColWidth="10" defaultColWidth="11.453125" defaultRowHeight="15.5"/>
  <cols>
    <col min="1" max="1" width="9" style="11" customWidth="1"/>
    <col min="2" max="2" width="28.81640625" style="5" customWidth="1"/>
    <col min="3" max="3" width="38.54296875" style="3" customWidth="1"/>
    <col min="4" max="4" width="19.54296875" style="3" customWidth="1"/>
    <col min="5" max="5" width="21.54296875" style="3" customWidth="1"/>
    <col min="6" max="6" width="26.1796875" style="7" customWidth="1"/>
    <col min="7" max="7" width="8.54296875" style="11" customWidth="1"/>
    <col min="8" max="8" width="28.1796875" style="5" customWidth="1"/>
    <col min="9" max="9" width="40.7265625" style="3" customWidth="1"/>
    <col min="10" max="10" width="18.54296875" style="3" customWidth="1"/>
    <col min="11" max="11" width="20" style="3" customWidth="1"/>
    <col min="12" max="12" width="26.1796875" style="7" customWidth="1"/>
    <col min="13" max="13" width="8.81640625" style="11" customWidth="1"/>
    <col min="14" max="14" width="27.1796875" style="5" customWidth="1"/>
    <col min="15" max="15" width="41.7265625" style="3" customWidth="1"/>
    <col min="16" max="16" width="18.26953125" style="3" customWidth="1"/>
    <col min="17" max="17" width="20" style="3" customWidth="1"/>
    <col min="18" max="18" width="26.1796875" style="7" customWidth="1"/>
    <col min="19" max="19" width="9" style="11" customWidth="1"/>
    <col min="20" max="20" width="27.1796875" style="5" customWidth="1"/>
    <col min="21" max="21" width="40.453125" style="3" customWidth="1"/>
    <col min="22" max="22" width="15.453125" style="3" customWidth="1"/>
    <col min="23" max="23" width="21.54296875" style="3" customWidth="1"/>
    <col min="24" max="24" width="26.1796875" style="7" customWidth="1"/>
    <col min="25" max="25" width="9" style="11" customWidth="1"/>
    <col min="26" max="26" width="27.1796875" style="5" customWidth="1"/>
    <col min="27" max="27" width="40.453125" style="3" customWidth="1"/>
    <col min="28" max="28" width="17.54296875" style="3" customWidth="1"/>
    <col min="29" max="29" width="21.54296875" style="3" customWidth="1"/>
    <col min="30" max="30" width="26.1796875" style="7" customWidth="1"/>
    <col min="31" max="31" width="23.54296875" style="3" customWidth="1"/>
    <col min="32" max="32" width="18.1796875" style="3" customWidth="1"/>
    <col min="33" max="33" width="15.7265625" style="3" customWidth="1"/>
    <col min="34" max="34" width="14.81640625" style="3" customWidth="1"/>
    <col min="35" max="35" width="17.453125" style="3" customWidth="1"/>
    <col min="36" max="36" width="14.453125" style="3" customWidth="1"/>
    <col min="37" max="37" width="20.54296875" style="3" customWidth="1"/>
    <col min="38" max="38" width="11.453125" style="3"/>
    <col min="39" max="39" width="15.453125" style="3" customWidth="1"/>
    <col min="40" max="16384" width="11.453125" style="3"/>
  </cols>
  <sheetData>
    <row r="1" spans="1:40">
      <c r="A1" s="4" t="s">
        <v>123</v>
      </c>
      <c r="C1" s="5"/>
      <c r="F1" s="6" t="str">
        <f>'Übersicht Honorare'!F1</f>
        <v>Stadt FT I Feuerwehr</v>
      </c>
      <c r="G1" s="9" t="str">
        <f>A1</f>
        <v>Simon Vergabeberatung für:</v>
      </c>
      <c r="L1" s="6" t="str">
        <f>F1</f>
        <v>Stadt FT I Feuerwehr</v>
      </c>
      <c r="M1" s="9" t="str">
        <f>G1</f>
        <v>Simon Vergabeberatung für:</v>
      </c>
      <c r="R1" s="6" t="str">
        <f>L1</f>
        <v>Stadt FT I Feuerwehr</v>
      </c>
      <c r="S1" s="9" t="str">
        <f>M1</f>
        <v>Simon Vergabeberatung für:</v>
      </c>
      <c r="X1" s="6" t="str">
        <f>R1</f>
        <v>Stadt FT I Feuerwehr</v>
      </c>
      <c r="Y1" s="9" t="str">
        <f>S1</f>
        <v>Simon Vergabeberatung für:</v>
      </c>
      <c r="AD1" s="6" t="str">
        <f>X1</f>
        <v>Stadt FT I Feuerwehr</v>
      </c>
      <c r="AE1" s="9" t="str">
        <f>S1</f>
        <v>Simon Vergabeberatung für:</v>
      </c>
      <c r="AF1" s="5"/>
      <c r="AK1" s="6" t="str">
        <f>X1</f>
        <v>Stadt FT I Feuerwehr</v>
      </c>
    </row>
    <row r="2" spans="1:40">
      <c r="A2" s="9" t="s">
        <v>145</v>
      </c>
      <c r="C2" s="5"/>
      <c r="F2" s="2">
        <v>46008</v>
      </c>
      <c r="G2" s="9" t="str">
        <f>A2</f>
        <v xml:space="preserve">Hier: Techn. planungsleistung AG 410-430, 470, 480 </v>
      </c>
      <c r="L2" s="2">
        <f>F2</f>
        <v>46008</v>
      </c>
      <c r="M2" s="9" t="str">
        <f>G2</f>
        <v xml:space="preserve">Hier: Techn. planungsleistung AG 410-430, 470, 480 </v>
      </c>
      <c r="R2" s="2">
        <f>L2</f>
        <v>46008</v>
      </c>
      <c r="S2" s="9" t="str">
        <f>M2</f>
        <v xml:space="preserve">Hier: Techn. planungsleistung AG 410-430, 470, 480 </v>
      </c>
      <c r="X2" s="2">
        <f>R2</f>
        <v>46008</v>
      </c>
      <c r="Y2" s="9" t="str">
        <f>S2</f>
        <v xml:space="preserve">Hier: Techn. planungsleistung AG 410-430, 470, 480 </v>
      </c>
      <c r="AD2" s="2">
        <f>X2</f>
        <v>46008</v>
      </c>
      <c r="AE2" s="9" t="str">
        <f>S2</f>
        <v xml:space="preserve">Hier: Techn. planungsleistung AG 410-430, 470, 480 </v>
      </c>
      <c r="AF2" s="5"/>
      <c r="AK2" s="2">
        <f>X2</f>
        <v>46008</v>
      </c>
    </row>
    <row r="3" spans="1:40">
      <c r="A3" s="7"/>
      <c r="B3" s="10"/>
      <c r="C3" s="7"/>
      <c r="D3" s="7"/>
      <c r="E3" s="7"/>
      <c r="G3" s="7"/>
      <c r="H3" s="10"/>
      <c r="I3" s="7"/>
      <c r="J3" s="7"/>
      <c r="K3" s="7"/>
      <c r="M3" s="7"/>
      <c r="N3" s="10"/>
      <c r="O3" s="7"/>
      <c r="P3" s="7"/>
      <c r="Q3" s="7"/>
      <c r="S3" s="7"/>
      <c r="T3" s="10"/>
      <c r="U3" s="7"/>
      <c r="V3" s="7"/>
      <c r="W3" s="7"/>
      <c r="Y3" s="7"/>
      <c r="Z3" s="10"/>
      <c r="AA3" s="7"/>
      <c r="AB3" s="7"/>
      <c r="AC3" s="7"/>
      <c r="AE3" s="7"/>
      <c r="AF3" s="10"/>
      <c r="AG3" s="7"/>
      <c r="AH3" s="7"/>
      <c r="AI3" s="7"/>
      <c r="AJ3" s="7"/>
      <c r="AK3" s="7"/>
    </row>
    <row r="4" spans="1:40">
      <c r="A4" s="7" t="s">
        <v>48</v>
      </c>
      <c r="B4" s="10"/>
      <c r="D4" s="206" t="s">
        <v>176</v>
      </c>
      <c r="E4" s="206"/>
      <c r="F4" s="206"/>
      <c r="G4" s="7" t="s">
        <v>48</v>
      </c>
      <c r="H4" s="10"/>
      <c r="J4" s="43" t="str">
        <f>D4</f>
        <v>Honoraransatz AG - techn. Fach.planung 
AG 410-430, 470-480</v>
      </c>
      <c r="K4" s="43"/>
      <c r="L4" s="43"/>
      <c r="M4" s="7" t="s">
        <v>48</v>
      </c>
      <c r="N4" s="10"/>
      <c r="P4" s="43" t="str">
        <f>J4</f>
        <v>Honoraransatz AG - techn. Fach.planung 
AG 410-430, 470-480</v>
      </c>
      <c r="Q4" s="43"/>
      <c r="R4" s="43"/>
      <c r="S4" s="7" t="s">
        <v>48</v>
      </c>
      <c r="T4" s="10"/>
      <c r="V4" s="43" t="str">
        <f>P4</f>
        <v>Honoraransatz AG - techn. Fach.planung 
AG 410-430, 470-480</v>
      </c>
      <c r="W4" s="43"/>
      <c r="X4" s="43"/>
      <c r="Y4" s="7" t="s">
        <v>48</v>
      </c>
      <c r="Z4" s="10"/>
      <c r="AB4" s="43" t="str">
        <f>V4</f>
        <v>Honoraransatz AG - techn. Fach.planung 
AG 410-430, 470-480</v>
      </c>
      <c r="AC4" s="43"/>
      <c r="AD4" s="43"/>
      <c r="AE4" s="7" t="s">
        <v>48</v>
      </c>
      <c r="AF4" s="10"/>
      <c r="AH4" s="43" t="str">
        <f>P4</f>
        <v>Honoraransatz AG - techn. Fach.planung 
AG 410-430, 470-480</v>
      </c>
      <c r="AI4" s="43"/>
      <c r="AJ4" s="43"/>
      <c r="AK4" s="43"/>
    </row>
    <row r="5" spans="1:40">
      <c r="A5" s="7"/>
      <c r="B5" s="10"/>
      <c r="D5" s="206"/>
      <c r="E5" s="206"/>
      <c r="F5" s="206"/>
      <c r="G5" s="7"/>
      <c r="H5" s="10"/>
      <c r="J5" s="43"/>
      <c r="K5" s="43"/>
      <c r="L5" s="43"/>
      <c r="M5" s="7"/>
      <c r="N5" s="10"/>
      <c r="P5" s="43"/>
      <c r="Q5" s="43"/>
      <c r="R5" s="43"/>
      <c r="S5" s="7"/>
      <c r="T5" s="10"/>
      <c r="V5" s="43"/>
      <c r="W5" s="43"/>
      <c r="X5" s="43"/>
      <c r="Y5" s="7"/>
      <c r="Z5" s="10"/>
      <c r="AB5" s="43"/>
      <c r="AC5" s="43"/>
      <c r="AD5" s="43"/>
      <c r="AE5" s="7"/>
      <c r="AF5" s="10"/>
      <c r="AH5" s="43"/>
      <c r="AI5" s="43"/>
      <c r="AJ5" s="43"/>
      <c r="AK5" s="43"/>
    </row>
    <row r="6" spans="1:40">
      <c r="A6" s="12"/>
      <c r="B6" s="13"/>
      <c r="C6" s="12"/>
      <c r="D6" s="12"/>
      <c r="E6" s="12"/>
      <c r="F6" s="44"/>
      <c r="G6" s="12"/>
      <c r="H6" s="13"/>
      <c r="I6" s="12"/>
      <c r="J6" s="12"/>
      <c r="K6" s="12"/>
      <c r="L6" s="44"/>
      <c r="M6" s="12"/>
      <c r="N6" s="13"/>
      <c r="O6" s="12"/>
      <c r="P6" s="12"/>
      <c r="Q6" s="12"/>
      <c r="R6" s="44"/>
      <c r="S6" s="12"/>
      <c r="T6" s="13"/>
      <c r="U6" s="12"/>
      <c r="V6" s="12"/>
      <c r="W6" s="12"/>
      <c r="X6" s="44"/>
      <c r="Y6" s="12"/>
      <c r="Z6" s="13"/>
      <c r="AA6" s="12"/>
      <c r="AB6" s="12"/>
      <c r="AC6" s="12"/>
      <c r="AD6" s="44"/>
      <c r="AE6" s="12"/>
      <c r="AF6" s="13"/>
      <c r="AG6" s="12"/>
      <c r="AH6" s="12"/>
      <c r="AI6" s="12"/>
      <c r="AJ6" s="12"/>
      <c r="AK6" s="44"/>
    </row>
    <row r="7" spans="1:40" s="160" customFormat="1">
      <c r="A7" s="158" t="s">
        <v>146</v>
      </c>
      <c r="B7" s="159"/>
      <c r="F7" s="158"/>
      <c r="G7" s="158" t="s">
        <v>147</v>
      </c>
      <c r="H7" s="159"/>
      <c r="L7" s="158"/>
      <c r="M7" s="158" t="s">
        <v>57</v>
      </c>
      <c r="N7" s="159"/>
      <c r="R7" s="158"/>
      <c r="S7" s="158" t="s">
        <v>148</v>
      </c>
      <c r="T7" s="159"/>
      <c r="X7" s="158"/>
      <c r="Y7" s="158" t="s">
        <v>167</v>
      </c>
      <c r="Z7" s="159"/>
      <c r="AD7" s="158"/>
      <c r="AE7" s="158" t="s">
        <v>174</v>
      </c>
      <c r="AF7" s="159"/>
      <c r="AK7" s="158"/>
    </row>
    <row r="8" spans="1:40">
      <c r="A8" s="7"/>
      <c r="G8" s="7"/>
      <c r="M8" s="7"/>
      <c r="S8" s="7"/>
      <c r="Y8" s="7"/>
      <c r="AE8" s="5"/>
      <c r="AF8" s="157">
        <f>B13</f>
        <v>410</v>
      </c>
      <c r="AG8" s="51">
        <v>420</v>
      </c>
      <c r="AH8" s="51">
        <v>430</v>
      </c>
      <c r="AI8" s="51">
        <v>470</v>
      </c>
      <c r="AJ8" s="51">
        <v>480</v>
      </c>
      <c r="AK8" s="6" t="s">
        <v>170</v>
      </c>
    </row>
    <row r="9" spans="1:40">
      <c r="A9" s="3" t="s">
        <v>6</v>
      </c>
      <c r="B9" s="7" t="s">
        <v>49</v>
      </c>
      <c r="G9" s="3" t="s">
        <v>6</v>
      </c>
      <c r="H9" s="7" t="s">
        <v>49</v>
      </c>
      <c r="M9" s="3" t="s">
        <v>6</v>
      </c>
      <c r="N9" s="7" t="s">
        <v>49</v>
      </c>
      <c r="S9" s="3" t="s">
        <v>6</v>
      </c>
      <c r="T9" s="7" t="s">
        <v>49</v>
      </c>
      <c r="Y9" s="3" t="s">
        <v>6</v>
      </c>
      <c r="Z9" s="7" t="s">
        <v>49</v>
      </c>
      <c r="AE9" s="95" t="s">
        <v>65</v>
      </c>
      <c r="AF9" s="96">
        <f>D61</f>
        <v>56978.47</v>
      </c>
      <c r="AG9" s="96">
        <f>J61</f>
        <v>75818.559999999998</v>
      </c>
      <c r="AH9" s="96">
        <f>P61</f>
        <v>48727.79</v>
      </c>
      <c r="AI9" s="96">
        <f>V61</f>
        <v>16725.18</v>
      </c>
      <c r="AJ9" s="96">
        <f>AB61</f>
        <v>21185.84</v>
      </c>
      <c r="AK9" s="96">
        <f>AF9+AG9+AH9+AJ9+AI9</f>
        <v>219435.84</v>
      </c>
      <c r="AM9" s="41" t="s">
        <v>82</v>
      </c>
    </row>
    <row r="10" spans="1:40" s="21" customFormat="1" ht="15.65" customHeight="1">
      <c r="B10" s="187" t="str">
        <f>Architekt!B9</f>
        <v>Grundlage:  MACHBARKEITSSTUDIE 3FREIWILLIGE FEUERWEHR FRANKENTHAL, Datum 10.02.2026</v>
      </c>
      <c r="C10" s="187"/>
      <c r="D10" s="187"/>
      <c r="E10" s="187"/>
      <c r="F10" s="10"/>
      <c r="H10" s="3" t="str">
        <f>B10</f>
        <v>Grundlage:  MACHBARKEITSSTUDIE 3FREIWILLIGE FEUERWEHR FRANKENTHAL, Datum 10.02.2026</v>
      </c>
      <c r="I10" s="3"/>
      <c r="L10" s="10"/>
      <c r="N10" s="3"/>
      <c r="O10" s="3"/>
      <c r="R10" s="45"/>
      <c r="T10" s="3"/>
      <c r="U10" s="3"/>
      <c r="X10" s="10"/>
      <c r="Z10" s="3"/>
      <c r="AA10" s="3"/>
      <c r="AD10" s="10"/>
      <c r="AE10" s="3" t="s">
        <v>66</v>
      </c>
      <c r="AF10" s="25">
        <f>AF9*1.19</f>
        <v>67804.38</v>
      </c>
      <c r="AG10" s="25">
        <f>AG9*1.19</f>
        <v>90224.09</v>
      </c>
      <c r="AH10" s="25">
        <f>AH9*1.19</f>
        <v>57986.07</v>
      </c>
      <c r="AI10" s="25">
        <f>AI9*1.19</f>
        <v>19902.96</v>
      </c>
      <c r="AJ10" s="25">
        <f>AJ9*1.19</f>
        <v>25211.15</v>
      </c>
      <c r="AK10" s="97">
        <f>AF10+AG10+AH10+AJ10+AI10</f>
        <v>261128.65</v>
      </c>
      <c r="AL10" s="3"/>
      <c r="AM10" s="19">
        <f>AK9/4</f>
        <v>54858.96</v>
      </c>
      <c r="AN10" s="21" t="s">
        <v>83</v>
      </c>
    </row>
    <row r="11" spans="1:40" s="21" customFormat="1" ht="15.65" customHeight="1">
      <c r="B11" s="3"/>
      <c r="C11" s="102"/>
      <c r="D11" s="102"/>
      <c r="E11" s="102"/>
      <c r="F11" s="10"/>
      <c r="H11" s="3"/>
      <c r="I11" s="3"/>
      <c r="L11" s="10"/>
      <c r="N11" s="3"/>
      <c r="O11" s="3"/>
      <c r="R11" s="45"/>
      <c r="T11" s="3" t="s">
        <v>166</v>
      </c>
      <c r="U11" s="3"/>
      <c r="X11" s="10"/>
      <c r="Z11" s="3"/>
      <c r="AA11" s="3"/>
      <c r="AD11" s="10"/>
      <c r="AE11" s="3"/>
      <c r="AF11" s="25"/>
      <c r="AG11" s="25"/>
      <c r="AH11" s="25"/>
      <c r="AI11" s="25"/>
      <c r="AJ11" s="25"/>
      <c r="AK11" s="97"/>
      <c r="AL11" s="3"/>
      <c r="AM11" s="19"/>
    </row>
    <row r="12" spans="1:40">
      <c r="A12" s="3"/>
      <c r="B12" s="98" t="s">
        <v>33</v>
      </c>
      <c r="C12" s="98" t="s">
        <v>34</v>
      </c>
      <c r="D12" s="98" t="s">
        <v>35</v>
      </c>
      <c r="E12" s="98"/>
      <c r="F12" s="98"/>
      <c r="G12" s="3"/>
      <c r="H12" s="98" t="s">
        <v>33</v>
      </c>
      <c r="I12" s="98" t="s">
        <v>34</v>
      </c>
      <c r="J12" s="98" t="s">
        <v>35</v>
      </c>
      <c r="K12" s="98"/>
      <c r="L12" s="98"/>
      <c r="M12" s="3"/>
      <c r="N12" s="98" t="s">
        <v>33</v>
      </c>
      <c r="O12" s="98" t="s">
        <v>34</v>
      </c>
      <c r="P12" s="98" t="s">
        <v>35</v>
      </c>
      <c r="Q12" s="98"/>
      <c r="R12" s="98"/>
      <c r="S12" s="3"/>
      <c r="T12" s="98" t="s">
        <v>33</v>
      </c>
      <c r="U12" s="98" t="s">
        <v>34</v>
      </c>
      <c r="V12" s="98" t="s">
        <v>35</v>
      </c>
      <c r="W12" s="98"/>
      <c r="X12" s="98"/>
      <c r="Y12" s="3"/>
      <c r="Z12" s="98" t="s">
        <v>33</v>
      </c>
      <c r="AA12" s="98" t="s">
        <v>34</v>
      </c>
      <c r="AB12" s="98" t="s">
        <v>35</v>
      </c>
      <c r="AC12" s="98"/>
      <c r="AD12" s="98"/>
      <c r="AF12" s="7"/>
      <c r="AG12" s="7"/>
      <c r="AK12" s="7"/>
      <c r="AM12" s="19">
        <f>AM10*2</f>
        <v>109717.92</v>
      </c>
      <c r="AN12" s="41" t="s">
        <v>84</v>
      </c>
    </row>
    <row r="13" spans="1:40" s="41" customFormat="1" ht="19.5" customHeight="1">
      <c r="B13" s="182">
        <v>410</v>
      </c>
      <c r="C13" s="183">
        <v>228000</v>
      </c>
      <c r="D13" s="184">
        <f>C13/1.19</f>
        <v>191596.64</v>
      </c>
      <c r="E13" s="185"/>
      <c r="F13" s="184"/>
      <c r="H13" s="182">
        <v>420</v>
      </c>
      <c r="I13" s="183">
        <v>328200</v>
      </c>
      <c r="J13" s="184">
        <f>I13/1.19</f>
        <v>275798.32</v>
      </c>
      <c r="K13" s="185"/>
      <c r="L13" s="184"/>
      <c r="N13" s="182">
        <v>430</v>
      </c>
      <c r="O13" s="183">
        <v>196200</v>
      </c>
      <c r="P13" s="184">
        <f>O13/1.19</f>
        <v>164873.95000000001</v>
      </c>
      <c r="Q13" s="185"/>
      <c r="R13" s="184"/>
      <c r="T13" s="182">
        <v>470</v>
      </c>
      <c r="U13" s="183">
        <v>49164.85</v>
      </c>
      <c r="V13" s="184">
        <f>U13/1.19</f>
        <v>41315</v>
      </c>
      <c r="W13" s="185"/>
      <c r="X13" s="184"/>
      <c r="Z13" s="182">
        <v>470</v>
      </c>
      <c r="AA13" s="183">
        <v>49164.85</v>
      </c>
      <c r="AB13" s="184">
        <f>AA13/1.19</f>
        <v>41315</v>
      </c>
      <c r="AC13" s="185"/>
      <c r="AD13" s="184"/>
    </row>
    <row r="14" spans="1:40" ht="17.25" customHeight="1">
      <c r="A14" s="3"/>
      <c r="B14" s="3"/>
      <c r="C14" s="143"/>
      <c r="F14" s="3"/>
      <c r="G14" s="3"/>
      <c r="H14" s="3"/>
      <c r="L14" s="3"/>
      <c r="M14" s="3"/>
      <c r="N14" s="3"/>
      <c r="R14" s="3"/>
      <c r="S14" s="3"/>
      <c r="T14" s="3"/>
      <c r="X14" s="3"/>
      <c r="Y14" s="3"/>
      <c r="Z14" s="3"/>
      <c r="AD14" s="3"/>
    </row>
    <row r="15" spans="1:40">
      <c r="A15" s="3" t="s">
        <v>8</v>
      </c>
      <c r="B15" s="7" t="s">
        <v>50</v>
      </c>
      <c r="D15" s="47" t="s">
        <v>36</v>
      </c>
      <c r="E15" s="47"/>
      <c r="F15" s="3"/>
      <c r="G15" s="3" t="s">
        <v>8</v>
      </c>
      <c r="H15" s="7" t="s">
        <v>50</v>
      </c>
      <c r="J15" s="47" t="s">
        <v>36</v>
      </c>
      <c r="K15" s="47"/>
      <c r="L15" s="3"/>
      <c r="M15" s="3" t="s">
        <v>8</v>
      </c>
      <c r="N15" s="7" t="s">
        <v>50</v>
      </c>
      <c r="P15" s="47" t="s">
        <v>36</v>
      </c>
      <c r="Q15" s="47"/>
      <c r="R15" s="3"/>
      <c r="S15" s="3" t="s">
        <v>8</v>
      </c>
      <c r="T15" s="7" t="s">
        <v>50</v>
      </c>
      <c r="V15" s="47" t="s">
        <v>36</v>
      </c>
      <c r="W15" s="47"/>
      <c r="X15" s="3"/>
      <c r="Y15" s="3" t="s">
        <v>8</v>
      </c>
      <c r="Z15" s="7" t="s">
        <v>50</v>
      </c>
      <c r="AB15" s="47" t="s">
        <v>36</v>
      </c>
      <c r="AC15" s="47"/>
      <c r="AD15" s="3"/>
    </row>
    <row r="16" spans="1:40">
      <c r="A16" s="3"/>
      <c r="B16" s="48" t="s">
        <v>9</v>
      </c>
      <c r="C16" s="49" t="s">
        <v>58</v>
      </c>
      <c r="D16" s="188" t="s">
        <v>81</v>
      </c>
      <c r="E16" s="188"/>
      <c r="F16" s="188"/>
      <c r="G16" s="3"/>
      <c r="H16" s="48" t="s">
        <v>9</v>
      </c>
      <c r="I16" s="49" t="s">
        <v>58</v>
      </c>
      <c r="J16" s="188" t="s">
        <v>81</v>
      </c>
      <c r="K16" s="188"/>
      <c r="L16" s="188"/>
      <c r="M16" s="3"/>
      <c r="N16" s="48" t="s">
        <v>9</v>
      </c>
      <c r="O16" s="146" t="s">
        <v>58</v>
      </c>
      <c r="P16" s="188" t="s">
        <v>81</v>
      </c>
      <c r="Q16" s="188"/>
      <c r="R16" s="188"/>
      <c r="S16" s="3"/>
      <c r="T16" s="48" t="s">
        <v>9</v>
      </c>
      <c r="U16" s="49" t="s">
        <v>58</v>
      </c>
      <c r="V16" s="188" t="s">
        <v>81</v>
      </c>
      <c r="W16" s="188"/>
      <c r="X16" s="188"/>
      <c r="Y16" s="3"/>
      <c r="Z16" s="48" t="s">
        <v>9</v>
      </c>
      <c r="AA16" s="49" t="s">
        <v>67</v>
      </c>
      <c r="AB16" s="188" t="s">
        <v>81</v>
      </c>
      <c r="AC16" s="188"/>
      <c r="AD16" s="188"/>
    </row>
    <row r="17" spans="1:45" s="21" customFormat="1">
      <c r="A17" s="11"/>
      <c r="B17" s="48" t="s">
        <v>10</v>
      </c>
      <c r="C17" s="49" t="s">
        <v>94</v>
      </c>
      <c r="D17" s="201" t="s">
        <v>106</v>
      </c>
      <c r="E17" s="202"/>
      <c r="F17" s="203"/>
      <c r="G17" s="11"/>
      <c r="H17" s="48" t="s">
        <v>10</v>
      </c>
      <c r="I17" s="49" t="s">
        <v>94</v>
      </c>
      <c r="J17" s="201" t="s">
        <v>106</v>
      </c>
      <c r="K17" s="202"/>
      <c r="L17" s="203"/>
      <c r="M17" s="11"/>
      <c r="N17" s="48" t="s">
        <v>10</v>
      </c>
      <c r="O17" s="49" t="s">
        <v>94</v>
      </c>
      <c r="P17" s="201" t="s">
        <v>106</v>
      </c>
      <c r="Q17" s="202"/>
      <c r="R17" s="203"/>
      <c r="S17" s="11"/>
      <c r="T17" s="48" t="s">
        <v>10</v>
      </c>
      <c r="U17" s="49" t="s">
        <v>94</v>
      </c>
      <c r="V17" s="201" t="s">
        <v>106</v>
      </c>
      <c r="W17" s="202"/>
      <c r="X17" s="203"/>
      <c r="Y17" s="11"/>
      <c r="Z17" s="48" t="s">
        <v>10</v>
      </c>
      <c r="AA17" s="49" t="s">
        <v>94</v>
      </c>
      <c r="AB17" s="201" t="s">
        <v>106</v>
      </c>
      <c r="AC17" s="202"/>
      <c r="AD17" s="203"/>
    </row>
    <row r="18" spans="1:45" s="21" customFormat="1">
      <c r="A18" s="11"/>
      <c r="B18" s="48" t="s">
        <v>24</v>
      </c>
      <c r="C18" s="50">
        <v>0.1</v>
      </c>
      <c r="D18" s="201" t="s">
        <v>106</v>
      </c>
      <c r="E18" s="202"/>
      <c r="F18" s="203"/>
      <c r="G18" s="11"/>
      <c r="H18" s="48" t="s">
        <v>24</v>
      </c>
      <c r="I18" s="50">
        <v>0.1</v>
      </c>
      <c r="J18" s="201" t="s">
        <v>106</v>
      </c>
      <c r="K18" s="202"/>
      <c r="L18" s="203"/>
      <c r="M18" s="11"/>
      <c r="N18" s="48" t="s">
        <v>24</v>
      </c>
      <c r="O18" s="50">
        <v>0</v>
      </c>
      <c r="P18" s="201" t="s">
        <v>106</v>
      </c>
      <c r="Q18" s="202"/>
      <c r="R18" s="203"/>
      <c r="S18" s="11"/>
      <c r="T18" s="48" t="s">
        <v>24</v>
      </c>
      <c r="U18" s="50">
        <v>0</v>
      </c>
      <c r="V18" s="201" t="s">
        <v>106</v>
      </c>
      <c r="W18" s="202"/>
      <c r="X18" s="203"/>
      <c r="Y18" s="11"/>
      <c r="Z18" s="48" t="s">
        <v>24</v>
      </c>
      <c r="AA18" s="50">
        <v>0.1</v>
      </c>
      <c r="AB18" s="201" t="s">
        <v>106</v>
      </c>
      <c r="AC18" s="202"/>
      <c r="AD18" s="203"/>
    </row>
    <row r="19" spans="1:45" s="21" customFormat="1">
      <c r="A19" s="11"/>
      <c r="B19" s="29"/>
      <c r="C19" s="51"/>
      <c r="D19" s="52"/>
      <c r="E19" s="52"/>
      <c r="F19" s="3"/>
      <c r="G19" s="11"/>
      <c r="H19" s="29"/>
      <c r="I19" s="51"/>
      <c r="J19" s="52"/>
      <c r="K19" s="52"/>
      <c r="L19" s="3"/>
      <c r="M19" s="11"/>
      <c r="N19" s="29"/>
      <c r="O19" s="51"/>
      <c r="P19" s="52"/>
      <c r="Q19" s="52"/>
      <c r="R19" s="3"/>
      <c r="S19" s="11"/>
      <c r="T19" s="29"/>
      <c r="U19" s="51"/>
      <c r="V19" s="52"/>
      <c r="W19" s="52"/>
      <c r="X19" s="3"/>
      <c r="Y19" s="11"/>
      <c r="Z19" s="29"/>
      <c r="AA19" s="51"/>
      <c r="AB19" s="52"/>
      <c r="AC19" s="52"/>
      <c r="AD19" s="3"/>
    </row>
    <row r="20" spans="1:45" s="41" customFormat="1" ht="46.5">
      <c r="A20" s="53"/>
      <c r="B20" s="54" t="s">
        <v>104</v>
      </c>
      <c r="C20" s="55">
        <v>44971.02</v>
      </c>
      <c r="D20" s="186" t="s">
        <v>112</v>
      </c>
      <c r="E20" s="186"/>
      <c r="F20" s="186"/>
      <c r="G20" s="53"/>
      <c r="H20" s="54" t="s">
        <v>104</v>
      </c>
      <c r="I20" s="55">
        <v>59923.49</v>
      </c>
      <c r="J20" s="186" t="s">
        <v>112</v>
      </c>
      <c r="K20" s="186"/>
      <c r="L20" s="186"/>
      <c r="M20" s="53"/>
      <c r="N20" s="54" t="s">
        <v>104</v>
      </c>
      <c r="O20" s="55">
        <v>40050.04</v>
      </c>
      <c r="P20" s="186" t="s">
        <v>112</v>
      </c>
      <c r="Q20" s="186"/>
      <c r="R20" s="186"/>
      <c r="S20" s="53"/>
      <c r="T20" s="54" t="s">
        <v>104</v>
      </c>
      <c r="U20" s="55">
        <v>13494.06</v>
      </c>
      <c r="V20" s="186" t="s">
        <v>112</v>
      </c>
      <c r="W20" s="186"/>
      <c r="X20" s="186"/>
      <c r="Y20" s="53"/>
      <c r="Z20" s="54" t="s">
        <v>104</v>
      </c>
      <c r="AA20" s="55">
        <v>15841.55</v>
      </c>
      <c r="AB20" s="186" t="s">
        <v>112</v>
      </c>
      <c r="AC20" s="186"/>
      <c r="AD20" s="186"/>
      <c r="AE20" s="195" t="s">
        <v>43</v>
      </c>
      <c r="AF20" s="196"/>
      <c r="AG20" s="196"/>
      <c r="AH20" s="196"/>
      <c r="AI20" s="196"/>
      <c r="AJ20" s="196"/>
      <c r="AK20" s="196"/>
    </row>
    <row r="21" spans="1:45" s="21" customFormat="1">
      <c r="A21" s="11"/>
      <c r="B21" s="5"/>
      <c r="C21" s="3"/>
      <c r="D21" s="3"/>
      <c r="E21" s="7"/>
      <c r="F21" s="3"/>
      <c r="G21" s="11"/>
      <c r="H21" s="5"/>
      <c r="I21" s="3"/>
      <c r="J21" s="3"/>
      <c r="K21" s="7"/>
      <c r="L21" s="3"/>
      <c r="M21" s="11"/>
      <c r="N21" s="5"/>
      <c r="O21" s="3"/>
      <c r="P21" s="3"/>
      <c r="Q21" s="7"/>
      <c r="R21" s="3"/>
      <c r="S21" s="11"/>
      <c r="T21" s="5"/>
      <c r="U21" s="3"/>
      <c r="V21" s="3"/>
      <c r="W21" s="7"/>
      <c r="X21" s="3"/>
      <c r="Y21" s="11"/>
      <c r="Z21" s="5"/>
      <c r="AA21" s="3"/>
      <c r="AB21" s="3"/>
      <c r="AC21" s="7"/>
      <c r="AD21" s="3"/>
      <c r="AE21" s="194"/>
      <c r="AF21" s="194"/>
      <c r="AG21" s="194"/>
      <c r="AH21" s="194"/>
      <c r="AI21" s="194"/>
      <c r="AJ21" s="194"/>
      <c r="AK21" s="194"/>
    </row>
    <row r="22" spans="1:45" s="21" customFormat="1" ht="18" customHeight="1">
      <c r="A22" s="11"/>
      <c r="B22" s="48" t="s">
        <v>46</v>
      </c>
      <c r="C22" s="56">
        <v>0.03</v>
      </c>
      <c r="D22" s="197" t="s">
        <v>106</v>
      </c>
      <c r="E22" s="197"/>
      <c r="F22" s="197"/>
      <c r="G22" s="11"/>
      <c r="H22" s="48" t="s">
        <v>46</v>
      </c>
      <c r="I22" s="56">
        <v>0.03</v>
      </c>
      <c r="J22" s="198" t="s">
        <v>106</v>
      </c>
      <c r="K22" s="198"/>
      <c r="L22" s="198"/>
      <c r="M22" s="11"/>
      <c r="N22" s="48" t="s">
        <v>46</v>
      </c>
      <c r="O22" s="56">
        <v>0.03</v>
      </c>
      <c r="P22" s="199" t="s">
        <v>106</v>
      </c>
      <c r="Q22" s="199"/>
      <c r="R22" s="199"/>
      <c r="S22" s="11"/>
      <c r="T22" s="48" t="s">
        <v>46</v>
      </c>
      <c r="U22" s="56">
        <v>0.03</v>
      </c>
      <c r="V22" s="199" t="s">
        <v>106</v>
      </c>
      <c r="W22" s="199"/>
      <c r="X22" s="199"/>
      <c r="Y22" s="11"/>
      <c r="Z22" s="48" t="s">
        <v>46</v>
      </c>
      <c r="AA22" s="56">
        <v>0.03</v>
      </c>
      <c r="AB22" s="199" t="s">
        <v>106</v>
      </c>
      <c r="AC22" s="199"/>
      <c r="AD22" s="199"/>
      <c r="AE22" s="41"/>
      <c r="AF22" s="3"/>
      <c r="AG22" s="3"/>
      <c r="AH22" s="3"/>
      <c r="AI22" s="3"/>
      <c r="AJ22" s="3"/>
      <c r="AK22" s="3"/>
    </row>
    <row r="23" spans="1:45" s="162" customFormat="1" ht="35.25" customHeight="1">
      <c r="A23" s="161"/>
      <c r="B23" s="54" t="s">
        <v>95</v>
      </c>
      <c r="C23" s="141">
        <v>0.05</v>
      </c>
      <c r="D23" s="198" t="s">
        <v>106</v>
      </c>
      <c r="E23" s="198"/>
      <c r="F23" s="198"/>
      <c r="G23" s="161"/>
      <c r="H23" s="54" t="s">
        <v>95</v>
      </c>
      <c r="I23" s="141">
        <v>0.05</v>
      </c>
      <c r="J23" s="198" t="s">
        <v>106</v>
      </c>
      <c r="K23" s="198"/>
      <c r="L23" s="198"/>
      <c r="M23" s="161"/>
      <c r="N23" s="54" t="s">
        <v>95</v>
      </c>
      <c r="O23" s="141">
        <v>0.1</v>
      </c>
      <c r="P23" s="199" t="s">
        <v>106</v>
      </c>
      <c r="Q23" s="199"/>
      <c r="R23" s="199"/>
      <c r="S23" s="161"/>
      <c r="T23" s="54" t="s">
        <v>95</v>
      </c>
      <c r="U23" s="141">
        <v>0.1</v>
      </c>
      <c r="V23" s="199" t="s">
        <v>106</v>
      </c>
      <c r="W23" s="199"/>
      <c r="X23" s="199"/>
      <c r="Y23" s="161"/>
      <c r="Z23" s="54" t="s">
        <v>95</v>
      </c>
      <c r="AA23" s="141">
        <v>0.1</v>
      </c>
      <c r="AB23" s="199" t="s">
        <v>106</v>
      </c>
      <c r="AC23" s="199"/>
      <c r="AD23" s="199"/>
      <c r="AE23" s="187" t="s">
        <v>175</v>
      </c>
      <c r="AF23" s="187"/>
      <c r="AG23" s="187"/>
      <c r="AH23" s="187"/>
      <c r="AI23" s="187"/>
      <c r="AJ23" s="187"/>
      <c r="AK23" s="187"/>
    </row>
    <row r="24" spans="1:45" s="21" customFormat="1">
      <c r="A24" s="11"/>
      <c r="B24" s="48" t="s">
        <v>23</v>
      </c>
      <c r="C24" s="56">
        <v>0.05</v>
      </c>
      <c r="D24" s="197" t="s">
        <v>106</v>
      </c>
      <c r="E24" s="197"/>
      <c r="F24" s="197"/>
      <c r="G24" s="11"/>
      <c r="H24" s="48" t="s">
        <v>23</v>
      </c>
      <c r="I24" s="56">
        <v>0.05</v>
      </c>
      <c r="J24" s="198" t="s">
        <v>106</v>
      </c>
      <c r="K24" s="198"/>
      <c r="L24" s="198"/>
      <c r="M24" s="11"/>
      <c r="N24" s="48" t="s">
        <v>23</v>
      </c>
      <c r="O24" s="56">
        <v>0.03</v>
      </c>
      <c r="P24" s="199" t="s">
        <v>106</v>
      </c>
      <c r="Q24" s="199"/>
      <c r="R24" s="199"/>
      <c r="S24" s="11"/>
      <c r="T24" s="48" t="s">
        <v>23</v>
      </c>
      <c r="U24" s="56">
        <v>0.03</v>
      </c>
      <c r="V24" s="199" t="s">
        <v>106</v>
      </c>
      <c r="W24" s="199"/>
      <c r="X24" s="199"/>
      <c r="Y24" s="11"/>
      <c r="Z24" s="48" t="s">
        <v>23</v>
      </c>
      <c r="AA24" s="56">
        <v>0.03</v>
      </c>
      <c r="AB24" s="199" t="s">
        <v>106</v>
      </c>
      <c r="AC24" s="199"/>
      <c r="AD24" s="199"/>
      <c r="AE24" s="187"/>
      <c r="AF24" s="187"/>
      <c r="AG24" s="187"/>
      <c r="AH24" s="187"/>
      <c r="AI24" s="187"/>
      <c r="AJ24" s="187"/>
      <c r="AK24" s="187"/>
    </row>
    <row r="25" spans="1:45" ht="13" customHeight="1">
      <c r="B25" s="29"/>
      <c r="C25" s="58"/>
      <c r="D25" s="59"/>
      <c r="E25" s="59"/>
      <c r="F25" s="3"/>
      <c r="H25" s="29"/>
      <c r="I25" s="58"/>
      <c r="J25" s="59"/>
      <c r="K25" s="59"/>
      <c r="L25" s="3"/>
      <c r="N25" s="29"/>
      <c r="O25" s="58"/>
      <c r="P25" s="59"/>
      <c r="Q25" s="59"/>
      <c r="R25" s="3"/>
      <c r="T25" s="29"/>
      <c r="U25" s="58"/>
      <c r="V25" s="59"/>
      <c r="W25" s="59"/>
      <c r="X25" s="3"/>
      <c r="Z25" s="29"/>
      <c r="AA25" s="58"/>
      <c r="AB25" s="59"/>
      <c r="AC25" s="59"/>
      <c r="AD25" s="3"/>
      <c r="AE25" s="187"/>
      <c r="AF25" s="187"/>
      <c r="AG25" s="187"/>
      <c r="AH25" s="187"/>
      <c r="AI25" s="187"/>
      <c r="AJ25" s="187"/>
      <c r="AK25" s="187"/>
    </row>
    <row r="26" spans="1:45">
      <c r="B26" s="29"/>
      <c r="C26" s="51"/>
      <c r="D26" s="52"/>
      <c r="E26" s="21"/>
      <c r="F26" s="3"/>
      <c r="H26" s="29"/>
      <c r="I26" s="51"/>
      <c r="J26" s="52"/>
      <c r="K26" s="21"/>
      <c r="L26" s="3"/>
      <c r="N26" s="29"/>
      <c r="O26" s="51"/>
      <c r="P26" s="52"/>
      <c r="Q26" s="21"/>
      <c r="R26" s="3"/>
      <c r="T26" s="29"/>
      <c r="U26" s="51"/>
      <c r="V26" s="52"/>
      <c r="W26" s="21"/>
      <c r="X26" s="3"/>
      <c r="Z26" s="29"/>
      <c r="AA26" s="51"/>
      <c r="AB26" s="52"/>
      <c r="AC26" s="21"/>
      <c r="AD26" s="3"/>
      <c r="AE26" s="187"/>
      <c r="AF26" s="187"/>
      <c r="AG26" s="187"/>
      <c r="AH26" s="187"/>
      <c r="AI26" s="187"/>
      <c r="AJ26" s="187"/>
      <c r="AK26" s="187"/>
    </row>
    <row r="27" spans="1:45">
      <c r="A27" s="3" t="s">
        <v>25</v>
      </c>
      <c r="B27" s="7" t="s">
        <v>26</v>
      </c>
      <c r="E27" s="7"/>
      <c r="F27" s="3"/>
      <c r="G27" s="3" t="s">
        <v>25</v>
      </c>
      <c r="H27" s="7" t="s">
        <v>26</v>
      </c>
      <c r="K27" s="7"/>
      <c r="L27" s="3"/>
      <c r="M27" s="3" t="s">
        <v>25</v>
      </c>
      <c r="N27" s="7" t="s">
        <v>26</v>
      </c>
      <c r="Q27" s="7"/>
      <c r="R27" s="3"/>
      <c r="S27" s="3" t="s">
        <v>25</v>
      </c>
      <c r="T27" s="7" t="s">
        <v>26</v>
      </c>
      <c r="W27" s="7"/>
      <c r="X27" s="3"/>
      <c r="Y27" s="3" t="s">
        <v>25</v>
      </c>
      <c r="Z27" s="7" t="s">
        <v>26</v>
      </c>
      <c r="AC27" s="7"/>
      <c r="AD27" s="3"/>
      <c r="AE27" s="187"/>
      <c r="AF27" s="187"/>
      <c r="AG27" s="187"/>
      <c r="AH27" s="187"/>
      <c r="AI27" s="187"/>
      <c r="AJ27" s="187"/>
      <c r="AK27" s="187"/>
    </row>
    <row r="28" spans="1:45">
      <c r="A28" s="3"/>
      <c r="B28" s="147" t="s">
        <v>171</v>
      </c>
      <c r="E28" s="36"/>
      <c r="F28" s="3"/>
      <c r="G28" s="3"/>
      <c r="H28" s="147" t="s">
        <v>171</v>
      </c>
      <c r="K28" s="36"/>
      <c r="L28" s="3"/>
      <c r="M28" s="3"/>
      <c r="N28" s="147" t="s">
        <v>171</v>
      </c>
      <c r="Q28" s="36"/>
      <c r="R28" s="3"/>
      <c r="S28" s="3"/>
      <c r="T28" s="147" t="s">
        <v>171</v>
      </c>
      <c r="W28" s="36"/>
      <c r="X28" s="3"/>
      <c r="Y28" s="3"/>
      <c r="Z28" s="147" t="s">
        <v>171</v>
      </c>
      <c r="AC28" s="36"/>
      <c r="AD28" s="3"/>
      <c r="AE28" s="103"/>
      <c r="AF28" s="103"/>
      <c r="AG28" s="103"/>
      <c r="AH28" s="103"/>
      <c r="AI28" s="103"/>
      <c r="AJ28" s="103"/>
      <c r="AK28" s="104"/>
    </row>
    <row r="29" spans="1:45">
      <c r="A29" s="3"/>
      <c r="B29" s="66" t="s">
        <v>85</v>
      </c>
      <c r="D29" s="60">
        <v>0.01</v>
      </c>
      <c r="E29" s="199" t="s">
        <v>106</v>
      </c>
      <c r="F29" s="199"/>
      <c r="G29" s="3"/>
      <c r="H29" s="66" t="s">
        <v>85</v>
      </c>
      <c r="J29" s="60">
        <v>0.01</v>
      </c>
      <c r="K29" s="198" t="s">
        <v>106</v>
      </c>
      <c r="L29" s="198"/>
      <c r="M29" s="3"/>
      <c r="N29" s="66" t="s">
        <v>85</v>
      </c>
      <c r="P29" s="60">
        <v>0.02</v>
      </c>
      <c r="Q29" s="199" t="s">
        <v>106</v>
      </c>
      <c r="R29" s="199"/>
      <c r="S29" s="3"/>
      <c r="T29" s="66" t="s">
        <v>85</v>
      </c>
      <c r="V29" s="60">
        <v>0.02</v>
      </c>
      <c r="W29" s="199" t="s">
        <v>106</v>
      </c>
      <c r="X29" s="199"/>
      <c r="Y29" s="3"/>
      <c r="Z29" s="66" t="s">
        <v>85</v>
      </c>
      <c r="AB29" s="60">
        <v>0.02</v>
      </c>
      <c r="AC29" s="199" t="s">
        <v>106</v>
      </c>
      <c r="AD29" s="199"/>
      <c r="AM29" s="103"/>
      <c r="AN29" s="103"/>
      <c r="AO29" s="103"/>
      <c r="AP29" s="103"/>
      <c r="AQ29" s="103"/>
      <c r="AR29" s="103"/>
      <c r="AS29" s="104"/>
    </row>
    <row r="30" spans="1:45" s="41" customFormat="1">
      <c r="A30" s="3"/>
      <c r="B30" s="66"/>
      <c r="C30" s="3"/>
      <c r="D30" s="61">
        <f>D29*C20</f>
        <v>449.71</v>
      </c>
      <c r="E30" s="188"/>
      <c r="F30" s="188"/>
      <c r="G30" s="3"/>
      <c r="H30" s="66"/>
      <c r="I30" s="3"/>
      <c r="J30" s="61">
        <f>J29*I20</f>
        <v>599.23</v>
      </c>
      <c r="K30" s="200"/>
      <c r="L30" s="200"/>
      <c r="M30" s="3"/>
      <c r="N30" s="66"/>
      <c r="O30" s="3"/>
      <c r="P30" s="61">
        <f>P29*O20</f>
        <v>801</v>
      </c>
      <c r="Q30" s="188" t="s">
        <v>109</v>
      </c>
      <c r="R30" s="188"/>
      <c r="S30" s="3"/>
      <c r="T30" s="66"/>
      <c r="U30" s="3"/>
      <c r="V30" s="61">
        <f>V29*U20</f>
        <v>269.88</v>
      </c>
      <c r="W30" s="188" t="s">
        <v>109</v>
      </c>
      <c r="X30" s="188"/>
      <c r="Y30" s="3"/>
      <c r="Z30" s="66"/>
      <c r="AA30" s="3"/>
      <c r="AB30" s="61">
        <f>AB29*AA20</f>
        <v>316.83</v>
      </c>
      <c r="AC30" s="188" t="s">
        <v>109</v>
      </c>
      <c r="AD30" s="188"/>
      <c r="AM30" s="193" t="s">
        <v>44</v>
      </c>
      <c r="AN30" s="193"/>
      <c r="AO30" s="193"/>
      <c r="AP30" s="193"/>
      <c r="AQ30" s="193"/>
      <c r="AR30" s="193"/>
      <c r="AS30" s="193"/>
    </row>
    <row r="31" spans="1:45" s="41" customFormat="1">
      <c r="A31" s="3"/>
      <c r="B31" s="66"/>
      <c r="C31" s="3"/>
      <c r="D31" s="62"/>
      <c r="E31" s="63"/>
      <c r="F31" s="21"/>
      <c r="G31" s="3"/>
      <c r="H31" s="66"/>
      <c r="I31" s="3"/>
      <c r="J31" s="62"/>
      <c r="K31" s="63"/>
      <c r="L31" s="21"/>
      <c r="M31" s="3"/>
      <c r="N31" s="66"/>
      <c r="O31" s="3"/>
      <c r="P31" s="62"/>
      <c r="Q31" s="63"/>
      <c r="R31" s="21"/>
      <c r="S31" s="3"/>
      <c r="T31" s="66"/>
      <c r="U31" s="3"/>
      <c r="V31" s="62"/>
      <c r="W31" s="63"/>
      <c r="X31" s="21"/>
      <c r="Y31" s="3"/>
      <c r="Z31" s="66"/>
      <c r="AA31" s="3"/>
      <c r="AB31" s="62"/>
      <c r="AC31" s="63"/>
      <c r="AD31" s="21"/>
      <c r="AM31" s="193"/>
      <c r="AN31" s="193"/>
      <c r="AO31" s="193"/>
      <c r="AP31" s="193"/>
      <c r="AQ31" s="193"/>
      <c r="AR31" s="193"/>
      <c r="AS31" s="193"/>
    </row>
    <row r="32" spans="1:45" s="41" customFormat="1">
      <c r="A32" s="3"/>
      <c r="B32" s="147" t="s">
        <v>172</v>
      </c>
      <c r="C32" s="3"/>
      <c r="D32" s="3"/>
      <c r="E32" s="36"/>
      <c r="F32" s="21"/>
      <c r="G32" s="3"/>
      <c r="H32" s="147" t="s">
        <v>172</v>
      </c>
      <c r="I32" s="3"/>
      <c r="J32" s="3"/>
      <c r="K32" s="36"/>
      <c r="L32" s="21"/>
      <c r="M32" s="3"/>
      <c r="N32" s="147" t="s">
        <v>172</v>
      </c>
      <c r="O32" s="3"/>
      <c r="P32" s="3"/>
      <c r="Q32" s="36"/>
      <c r="R32" s="21"/>
      <c r="S32" s="3"/>
      <c r="T32" s="147" t="s">
        <v>172</v>
      </c>
      <c r="U32" s="3"/>
      <c r="V32" s="3"/>
      <c r="W32" s="36"/>
      <c r="X32" s="21"/>
      <c r="Y32" s="3"/>
      <c r="Z32" s="147" t="s">
        <v>172</v>
      </c>
      <c r="AA32" s="3"/>
      <c r="AB32" s="3"/>
      <c r="AC32" s="36"/>
      <c r="AD32" s="21"/>
      <c r="AM32" s="193"/>
      <c r="AN32" s="193"/>
      <c r="AO32" s="193"/>
      <c r="AP32" s="193"/>
      <c r="AQ32" s="193"/>
      <c r="AR32" s="193"/>
      <c r="AS32" s="193"/>
    </row>
    <row r="33" spans="1:45" s="41" customFormat="1">
      <c r="A33" s="3"/>
      <c r="B33" s="66" t="s">
        <v>107</v>
      </c>
      <c r="C33" s="3"/>
      <c r="D33" s="64">
        <v>100</v>
      </c>
      <c r="E33" s="199" t="s">
        <v>108</v>
      </c>
      <c r="F33" s="199"/>
      <c r="G33" s="3"/>
      <c r="H33" s="66" t="s">
        <v>107</v>
      </c>
      <c r="I33" s="3"/>
      <c r="J33" s="64">
        <v>100</v>
      </c>
      <c r="K33" s="198" t="s">
        <v>108</v>
      </c>
      <c r="L33" s="198"/>
      <c r="M33" s="3"/>
      <c r="N33" s="66" t="s">
        <v>107</v>
      </c>
      <c r="O33" s="3"/>
      <c r="P33" s="64">
        <v>150</v>
      </c>
      <c r="Q33" s="199" t="s">
        <v>108</v>
      </c>
      <c r="R33" s="199"/>
      <c r="S33" s="3"/>
      <c r="T33" s="66" t="s">
        <v>107</v>
      </c>
      <c r="U33" s="3"/>
      <c r="V33" s="64">
        <v>150</v>
      </c>
      <c r="W33" s="199" t="s">
        <v>108</v>
      </c>
      <c r="X33" s="199"/>
      <c r="Y33" s="3"/>
      <c r="Z33" s="66" t="s">
        <v>107</v>
      </c>
      <c r="AA33" s="3"/>
      <c r="AB33" s="64">
        <v>150</v>
      </c>
      <c r="AC33" s="199" t="s">
        <v>108</v>
      </c>
      <c r="AD33" s="199"/>
      <c r="AM33" s="111"/>
      <c r="AN33" s="103"/>
      <c r="AO33" s="103"/>
      <c r="AP33" s="112"/>
      <c r="AQ33" s="103"/>
      <c r="AR33" s="103"/>
      <c r="AS33" s="103"/>
    </row>
    <row r="34" spans="1:45" s="41" customFormat="1">
      <c r="A34" s="3"/>
      <c r="B34" s="66"/>
      <c r="C34" s="3"/>
      <c r="D34" s="61">
        <f>D33*3</f>
        <v>300</v>
      </c>
      <c r="E34" s="188"/>
      <c r="F34" s="188"/>
      <c r="G34" s="3"/>
      <c r="H34" s="66"/>
      <c r="I34" s="3"/>
      <c r="J34" s="61">
        <f>J33*3</f>
        <v>300</v>
      </c>
      <c r="K34" s="200"/>
      <c r="L34" s="200"/>
      <c r="M34" s="3"/>
      <c r="N34" s="66"/>
      <c r="O34" s="3"/>
      <c r="P34" s="61">
        <f>P33*3</f>
        <v>450</v>
      </c>
      <c r="Q34" s="188" t="s">
        <v>109</v>
      </c>
      <c r="R34" s="188"/>
      <c r="S34" s="3"/>
      <c r="T34" s="66"/>
      <c r="U34" s="3"/>
      <c r="V34" s="61">
        <f>V33*3</f>
        <v>450</v>
      </c>
      <c r="W34" s="188" t="s">
        <v>109</v>
      </c>
      <c r="X34" s="188"/>
      <c r="Y34" s="3"/>
      <c r="Z34" s="66"/>
      <c r="AA34" s="3"/>
      <c r="AB34" s="61">
        <f>AB33*3</f>
        <v>450</v>
      </c>
      <c r="AC34" s="188" t="s">
        <v>109</v>
      </c>
      <c r="AD34" s="188"/>
      <c r="AM34" s="106"/>
      <c r="AN34" s="103"/>
      <c r="AO34" s="103"/>
      <c r="AP34" s="107"/>
      <c r="AQ34" s="103"/>
      <c r="AR34" s="103"/>
      <c r="AS34" s="103"/>
    </row>
    <row r="35" spans="1:45" s="41" customFormat="1">
      <c r="A35" s="3"/>
      <c r="B35" s="66"/>
      <c r="C35" s="3"/>
      <c r="D35" s="62"/>
      <c r="E35" s="63"/>
      <c r="F35" s="21"/>
      <c r="G35" s="3"/>
      <c r="H35" s="66"/>
      <c r="I35" s="3"/>
      <c r="J35" s="62"/>
      <c r="K35" s="63"/>
      <c r="L35" s="21"/>
      <c r="M35" s="3"/>
      <c r="N35" s="66"/>
      <c r="O35" s="3"/>
      <c r="P35" s="62"/>
      <c r="Q35" s="63"/>
      <c r="R35" s="21"/>
      <c r="S35" s="3"/>
      <c r="T35" s="66"/>
      <c r="U35" s="3"/>
      <c r="V35" s="62"/>
      <c r="W35" s="63"/>
      <c r="X35" s="21"/>
      <c r="Y35" s="3"/>
      <c r="Z35" s="66"/>
      <c r="AA35" s="3"/>
      <c r="AB35" s="62"/>
      <c r="AC35" s="63"/>
      <c r="AD35" s="21"/>
      <c r="AM35" s="106"/>
      <c r="AN35" s="103"/>
      <c r="AO35" s="103"/>
      <c r="AP35" s="107"/>
      <c r="AQ35" s="103"/>
      <c r="AR35" s="103"/>
      <c r="AS35" s="103"/>
    </row>
    <row r="36" spans="1:45" s="41" customFormat="1">
      <c r="A36" s="9"/>
      <c r="B36" s="147" t="s">
        <v>173</v>
      </c>
      <c r="E36" s="65"/>
      <c r="F36" s="3"/>
      <c r="G36" s="9"/>
      <c r="H36" s="147" t="s">
        <v>173</v>
      </c>
      <c r="K36" s="65"/>
      <c r="L36" s="3"/>
      <c r="M36" s="9"/>
      <c r="N36" s="147" t="s">
        <v>173</v>
      </c>
      <c r="Q36" s="65"/>
      <c r="R36" s="3"/>
      <c r="S36" s="9"/>
      <c r="T36" s="147" t="s">
        <v>173</v>
      </c>
      <c r="W36" s="65"/>
      <c r="X36" s="3"/>
      <c r="Y36" s="9"/>
      <c r="Z36" s="147" t="s">
        <v>173</v>
      </c>
      <c r="AC36" s="65"/>
      <c r="AD36" s="3"/>
      <c r="AM36" s="107"/>
      <c r="AN36" s="103"/>
      <c r="AO36" s="103"/>
      <c r="AP36" s="107"/>
      <c r="AQ36" s="103"/>
      <c r="AR36" s="103"/>
      <c r="AS36" s="103"/>
    </row>
    <row r="37" spans="1:45" s="41" customFormat="1">
      <c r="A37" s="11"/>
      <c r="B37" s="66" t="s">
        <v>85</v>
      </c>
      <c r="D37" s="60">
        <v>0.01</v>
      </c>
      <c r="E37" s="199" t="s">
        <v>106</v>
      </c>
      <c r="F37" s="199"/>
      <c r="G37" s="11"/>
      <c r="H37" s="66" t="s">
        <v>85</v>
      </c>
      <c r="J37" s="60">
        <v>0.01</v>
      </c>
      <c r="K37" s="198" t="s">
        <v>106</v>
      </c>
      <c r="L37" s="198"/>
      <c r="M37" s="11"/>
      <c r="N37" s="66" t="s">
        <v>85</v>
      </c>
      <c r="P37" s="60">
        <v>0.02</v>
      </c>
      <c r="Q37" s="199" t="s">
        <v>106</v>
      </c>
      <c r="R37" s="199"/>
      <c r="S37" s="11"/>
      <c r="T37" s="66" t="s">
        <v>85</v>
      </c>
      <c r="V37" s="60">
        <v>0.02</v>
      </c>
      <c r="W37" s="199" t="s">
        <v>106</v>
      </c>
      <c r="X37" s="199"/>
      <c r="Y37" s="11"/>
      <c r="Z37" s="66" t="s">
        <v>85</v>
      </c>
      <c r="AB37" s="60">
        <v>0.02</v>
      </c>
      <c r="AC37" s="199" t="s">
        <v>106</v>
      </c>
      <c r="AD37" s="199"/>
      <c r="AM37" s="107"/>
      <c r="AN37" s="103"/>
      <c r="AO37" s="103"/>
      <c r="AP37" s="107"/>
      <c r="AQ37" s="103"/>
      <c r="AR37" s="103"/>
      <c r="AS37" s="103"/>
    </row>
    <row r="38" spans="1:45" s="41" customFormat="1">
      <c r="A38" s="11"/>
      <c r="B38" s="66"/>
      <c r="D38" s="61">
        <f>D37*C20</f>
        <v>449.71</v>
      </c>
      <c r="E38" s="188"/>
      <c r="F38" s="188"/>
      <c r="G38" s="11"/>
      <c r="H38" s="66"/>
      <c r="J38" s="61">
        <f>J37*I20</f>
        <v>599.23</v>
      </c>
      <c r="K38" s="200"/>
      <c r="L38" s="200"/>
      <c r="M38" s="11"/>
      <c r="N38" s="66"/>
      <c r="P38" s="61">
        <f>P37*O20</f>
        <v>801</v>
      </c>
      <c r="Q38" s="188" t="s">
        <v>111</v>
      </c>
      <c r="R38" s="188"/>
      <c r="S38" s="11"/>
      <c r="T38" s="66"/>
      <c r="V38" s="61">
        <f>V37*U20</f>
        <v>269.88</v>
      </c>
      <c r="W38" s="188" t="s">
        <v>111</v>
      </c>
      <c r="X38" s="188"/>
      <c r="Y38" s="11"/>
      <c r="Z38" s="66"/>
      <c r="AB38" s="61">
        <f>AB37*AA20</f>
        <v>316.83</v>
      </c>
      <c r="AC38" s="188" t="s">
        <v>111</v>
      </c>
      <c r="AD38" s="188"/>
      <c r="AM38" s="107"/>
      <c r="AN38" s="103"/>
      <c r="AO38" s="103"/>
      <c r="AP38" s="107"/>
      <c r="AQ38" s="103"/>
      <c r="AR38" s="103"/>
      <c r="AS38" s="103"/>
    </row>
    <row r="39" spans="1:45" s="41" customFormat="1">
      <c r="A39" s="11"/>
      <c r="B39" s="66"/>
      <c r="D39" s="62"/>
      <c r="E39" s="67"/>
      <c r="F39" s="3"/>
      <c r="G39" s="11"/>
      <c r="H39" s="66"/>
      <c r="J39" s="62"/>
      <c r="K39" s="67"/>
      <c r="L39" s="3"/>
      <c r="M39" s="11"/>
      <c r="N39" s="66"/>
      <c r="P39" s="62"/>
      <c r="Q39" s="67"/>
      <c r="R39" s="3"/>
      <c r="S39" s="11"/>
      <c r="T39" s="66"/>
      <c r="V39" s="62"/>
      <c r="W39" s="67"/>
      <c r="X39" s="3"/>
      <c r="Y39" s="11"/>
      <c r="Z39" s="66"/>
      <c r="AB39" s="62"/>
      <c r="AC39" s="67"/>
      <c r="AD39" s="3"/>
      <c r="AE39" s="108"/>
      <c r="AF39" s="3"/>
      <c r="AG39" s="3"/>
      <c r="AH39" s="108"/>
      <c r="AI39" s="3"/>
      <c r="AM39" s="191"/>
      <c r="AN39" s="191"/>
      <c r="AO39" s="191"/>
      <c r="AP39" s="191"/>
      <c r="AQ39" s="191"/>
      <c r="AR39" s="192"/>
      <c r="AS39" s="192"/>
    </row>
    <row r="40" spans="1:45" s="41" customFormat="1">
      <c r="A40" s="11"/>
      <c r="B40" s="66"/>
      <c r="D40" s="62"/>
      <c r="E40" s="67"/>
      <c r="F40" s="3"/>
      <c r="G40" s="11"/>
      <c r="H40" s="66"/>
      <c r="J40" s="62"/>
      <c r="K40" s="67"/>
      <c r="L40" s="3"/>
      <c r="M40" s="11"/>
      <c r="N40" s="66"/>
      <c r="P40" s="62"/>
      <c r="Q40" s="67"/>
      <c r="R40" s="3"/>
      <c r="S40" s="11"/>
      <c r="T40" s="66"/>
      <c r="V40" s="62"/>
      <c r="W40" s="67"/>
      <c r="X40" s="3"/>
      <c r="Y40" s="11"/>
      <c r="Z40" s="66"/>
      <c r="AB40" s="62"/>
      <c r="AC40" s="67"/>
      <c r="AD40" s="3"/>
      <c r="AE40" s="108"/>
      <c r="AF40" s="3"/>
      <c r="AG40" s="3"/>
      <c r="AH40" s="108"/>
      <c r="AI40" s="3"/>
      <c r="AM40" s="191"/>
      <c r="AN40" s="191"/>
      <c r="AO40" s="191"/>
      <c r="AP40" s="191"/>
      <c r="AQ40" s="191"/>
      <c r="AR40" s="192"/>
      <c r="AS40" s="192"/>
    </row>
    <row r="41" spans="1:45" s="41" customFormat="1">
      <c r="A41" s="9" t="s">
        <v>37</v>
      </c>
      <c r="B41" s="32" t="s">
        <v>51</v>
      </c>
      <c r="C41" s="3"/>
      <c r="D41" s="51"/>
      <c r="E41" s="10"/>
      <c r="F41" s="3"/>
      <c r="G41" s="9" t="s">
        <v>37</v>
      </c>
      <c r="H41" s="32" t="s">
        <v>51</v>
      </c>
      <c r="I41" s="3"/>
      <c r="J41" s="51"/>
      <c r="K41" s="10"/>
      <c r="L41" s="3"/>
      <c r="M41" s="9" t="s">
        <v>37</v>
      </c>
      <c r="N41" s="32" t="s">
        <v>51</v>
      </c>
      <c r="O41" s="3"/>
      <c r="P41" s="51"/>
      <c r="Q41" s="10"/>
      <c r="R41" s="3"/>
      <c r="S41" s="9" t="s">
        <v>37</v>
      </c>
      <c r="T41" s="32" t="s">
        <v>51</v>
      </c>
      <c r="U41" s="3"/>
      <c r="V41" s="51"/>
      <c r="W41" s="10"/>
      <c r="X41" s="3"/>
      <c r="Y41" s="9" t="s">
        <v>37</v>
      </c>
      <c r="Z41" s="32" t="s">
        <v>51</v>
      </c>
      <c r="AA41" s="3"/>
      <c r="AB41" s="51"/>
      <c r="AC41" s="10"/>
      <c r="AD41" s="3"/>
      <c r="AE41" s="9" t="s">
        <v>96</v>
      </c>
      <c r="AF41" s="91" t="s">
        <v>113</v>
      </c>
      <c r="AG41" s="3"/>
      <c r="AH41" s="3"/>
      <c r="AI41" s="7"/>
      <c r="AM41" s="191"/>
      <c r="AN41" s="191"/>
      <c r="AO41" s="191"/>
      <c r="AP41" s="191"/>
      <c r="AQ41" s="191"/>
      <c r="AR41" s="192"/>
      <c r="AS41" s="192"/>
    </row>
    <row r="42" spans="1:45" s="41" customFormat="1">
      <c r="A42" s="11"/>
      <c r="B42" s="32"/>
      <c r="C42" s="3"/>
      <c r="D42" s="51"/>
      <c r="E42" s="10"/>
      <c r="F42" s="3"/>
      <c r="G42" s="11"/>
      <c r="H42" s="32"/>
      <c r="I42" s="3"/>
      <c r="J42" s="51"/>
      <c r="K42" s="10"/>
      <c r="L42" s="3"/>
      <c r="M42" s="11"/>
      <c r="N42" s="32"/>
      <c r="O42" s="3"/>
      <c r="P42" s="51"/>
      <c r="Q42" s="10"/>
      <c r="R42" s="3"/>
      <c r="S42" s="11"/>
      <c r="T42" s="32"/>
      <c r="U42" s="3"/>
      <c r="V42" s="51"/>
      <c r="W42" s="10"/>
      <c r="X42" s="3"/>
      <c r="Y42" s="11"/>
      <c r="Z42" s="32"/>
      <c r="AA42" s="3"/>
      <c r="AB42" s="51"/>
      <c r="AC42" s="10"/>
      <c r="AD42" s="3"/>
      <c r="AE42" s="11"/>
      <c r="AF42" s="92" t="s">
        <v>97</v>
      </c>
      <c r="AG42" s="3"/>
      <c r="AI42" s="93">
        <v>0</v>
      </c>
      <c r="AJ42" s="94" t="s">
        <v>98</v>
      </c>
      <c r="AM42" s="191"/>
      <c r="AN42" s="191"/>
      <c r="AO42" s="191"/>
      <c r="AP42" s="191"/>
      <c r="AQ42" s="191"/>
      <c r="AR42" s="192"/>
      <c r="AS42" s="192"/>
    </row>
    <row r="43" spans="1:45" s="41" customFormat="1">
      <c r="B43" s="68" t="s">
        <v>19</v>
      </c>
      <c r="C43" s="69" t="s">
        <v>20</v>
      </c>
      <c r="D43" s="70" t="s">
        <v>22</v>
      </c>
      <c r="E43" s="10"/>
      <c r="F43" s="71"/>
      <c r="H43" s="68" t="s">
        <v>19</v>
      </c>
      <c r="I43" s="69" t="s">
        <v>20</v>
      </c>
      <c r="J43" s="70" t="s">
        <v>22</v>
      </c>
      <c r="K43" s="10"/>
      <c r="L43" s="71"/>
      <c r="N43" s="68" t="s">
        <v>19</v>
      </c>
      <c r="O43" s="69" t="s">
        <v>20</v>
      </c>
      <c r="P43" s="70" t="s">
        <v>22</v>
      </c>
      <c r="Q43" s="10"/>
      <c r="R43" s="71"/>
      <c r="T43" s="68" t="s">
        <v>19</v>
      </c>
      <c r="U43" s="69" t="s">
        <v>20</v>
      </c>
      <c r="V43" s="70" t="s">
        <v>22</v>
      </c>
      <c r="W43" s="10"/>
      <c r="X43" s="71"/>
      <c r="Z43" s="68" t="s">
        <v>19</v>
      </c>
      <c r="AA43" s="69" t="s">
        <v>20</v>
      </c>
      <c r="AB43" s="70" t="s">
        <v>22</v>
      </c>
      <c r="AC43" s="10"/>
      <c r="AD43" s="71"/>
      <c r="AE43" s="11"/>
      <c r="AF43" s="92" t="s">
        <v>99</v>
      </c>
      <c r="AG43" s="3"/>
      <c r="AI43" s="93">
        <v>0</v>
      </c>
      <c r="AJ43" s="94" t="s">
        <v>98</v>
      </c>
      <c r="AM43" s="191"/>
      <c r="AN43" s="191"/>
      <c r="AO43" s="191"/>
      <c r="AP43" s="191"/>
      <c r="AQ43" s="191"/>
      <c r="AR43" s="192"/>
      <c r="AS43" s="192"/>
    </row>
    <row r="44" spans="1:45" s="41" customFormat="1">
      <c r="A44" s="11" t="s">
        <v>120</v>
      </c>
      <c r="B44" s="9" t="s">
        <v>11</v>
      </c>
      <c r="C44" s="72" t="s">
        <v>126</v>
      </c>
      <c r="D44" s="25">
        <f>0.02*$C$20</f>
        <v>899.42</v>
      </c>
      <c r="E44" s="73" t="s">
        <v>52</v>
      </c>
      <c r="F44" s="71"/>
      <c r="G44" s="11" t="s">
        <v>120</v>
      </c>
      <c r="H44" s="9" t="s">
        <v>11</v>
      </c>
      <c r="I44" s="72" t="s">
        <v>126</v>
      </c>
      <c r="J44" s="25">
        <f>0.02*$I$20</f>
        <v>1198.47</v>
      </c>
      <c r="K44" s="73" t="s">
        <v>52</v>
      </c>
      <c r="L44" s="71"/>
      <c r="M44" s="11" t="s">
        <v>120</v>
      </c>
      <c r="N44" s="9" t="s">
        <v>11</v>
      </c>
      <c r="O44" s="72" t="s">
        <v>126</v>
      </c>
      <c r="P44" s="25">
        <f>0.02*$O$20</f>
        <v>801</v>
      </c>
      <c r="Q44" s="73" t="s">
        <v>52</v>
      </c>
      <c r="R44" s="71"/>
      <c r="S44" s="11" t="s">
        <v>120</v>
      </c>
      <c r="T44" s="9" t="s">
        <v>11</v>
      </c>
      <c r="U44" s="72" t="s">
        <v>126</v>
      </c>
      <c r="V44" s="25">
        <f>0.02*$U$20</f>
        <v>269.88</v>
      </c>
      <c r="W44" s="73" t="s">
        <v>52</v>
      </c>
      <c r="X44" s="71"/>
      <c r="Y44" s="11" t="s">
        <v>120</v>
      </c>
      <c r="Z44" s="9" t="s">
        <v>11</v>
      </c>
      <c r="AA44" s="72" t="s">
        <v>126</v>
      </c>
      <c r="AB44" s="25">
        <f>0.02*$AA$20</f>
        <v>316.83</v>
      </c>
      <c r="AC44" s="73" t="s">
        <v>52</v>
      </c>
      <c r="AD44" s="71"/>
      <c r="AE44" s="11"/>
      <c r="AF44" s="92" t="s">
        <v>100</v>
      </c>
      <c r="AG44" s="3"/>
      <c r="AI44" s="93">
        <v>0</v>
      </c>
      <c r="AJ44" s="94" t="s">
        <v>98</v>
      </c>
      <c r="AM44" s="108"/>
      <c r="AN44" s="3"/>
      <c r="AO44" s="3"/>
      <c r="AP44" s="108"/>
      <c r="AQ44" s="3"/>
    </row>
    <row r="45" spans="1:45" s="41" customFormat="1">
      <c r="A45" s="11" t="s">
        <v>120</v>
      </c>
      <c r="B45" s="9" t="s">
        <v>12</v>
      </c>
      <c r="C45" s="72" t="s">
        <v>133</v>
      </c>
      <c r="D45" s="25">
        <f>0.09*$C$20</f>
        <v>4047.39</v>
      </c>
      <c r="E45" s="73" t="s">
        <v>52</v>
      </c>
      <c r="F45" s="71"/>
      <c r="G45" s="11" t="s">
        <v>120</v>
      </c>
      <c r="H45" s="9" t="s">
        <v>12</v>
      </c>
      <c r="I45" s="72" t="s">
        <v>133</v>
      </c>
      <c r="J45" s="25">
        <f>0.09*$I$20</f>
        <v>5393.11</v>
      </c>
      <c r="K45" s="73" t="s">
        <v>52</v>
      </c>
      <c r="L45" s="71"/>
      <c r="M45" s="11" t="s">
        <v>120</v>
      </c>
      <c r="N45" s="9" t="s">
        <v>12</v>
      </c>
      <c r="O45" s="72" t="s">
        <v>133</v>
      </c>
      <c r="P45" s="25">
        <f>0.09*$O$20</f>
        <v>3604.5</v>
      </c>
      <c r="Q45" s="73" t="s">
        <v>52</v>
      </c>
      <c r="R45" s="71"/>
      <c r="S45" s="11" t="s">
        <v>120</v>
      </c>
      <c r="T45" s="9" t="s">
        <v>12</v>
      </c>
      <c r="U45" s="72" t="s">
        <v>133</v>
      </c>
      <c r="V45" s="25">
        <f>0.09*$U$20</f>
        <v>1214.47</v>
      </c>
      <c r="W45" s="73" t="s">
        <v>52</v>
      </c>
      <c r="X45" s="71"/>
      <c r="Y45" s="11" t="s">
        <v>120</v>
      </c>
      <c r="Z45" s="9" t="s">
        <v>12</v>
      </c>
      <c r="AA45" s="72" t="s">
        <v>133</v>
      </c>
      <c r="AB45" s="25">
        <f>0.09*$AA$20</f>
        <v>1425.74</v>
      </c>
      <c r="AC45" s="73" t="s">
        <v>52</v>
      </c>
      <c r="AD45" s="71"/>
      <c r="AE45" s="11"/>
      <c r="AF45" s="92" t="s">
        <v>101</v>
      </c>
      <c r="AG45" s="3"/>
      <c r="AI45" s="93">
        <v>0</v>
      </c>
      <c r="AJ45" s="94" t="s">
        <v>98</v>
      </c>
      <c r="AM45" s="108"/>
      <c r="AN45" s="3"/>
      <c r="AO45" s="3"/>
      <c r="AP45" s="108"/>
      <c r="AQ45" s="3"/>
    </row>
    <row r="46" spans="1:45" s="21" customFormat="1">
      <c r="A46" s="11" t="s">
        <v>120</v>
      </c>
      <c r="B46" s="9" t="s">
        <v>13</v>
      </c>
      <c r="C46" s="72" t="s">
        <v>134</v>
      </c>
      <c r="D46" s="25">
        <f>0.17*$C$20</f>
        <v>7645.07</v>
      </c>
      <c r="E46" s="73" t="s">
        <v>52</v>
      </c>
      <c r="F46" s="71"/>
      <c r="G46" s="11" t="s">
        <v>120</v>
      </c>
      <c r="H46" s="9" t="s">
        <v>13</v>
      </c>
      <c r="I46" s="72" t="s">
        <v>134</v>
      </c>
      <c r="J46" s="25">
        <f>0.17*$I$20</f>
        <v>10186.99</v>
      </c>
      <c r="K46" s="73" t="s">
        <v>52</v>
      </c>
      <c r="L46" s="71"/>
      <c r="M46" s="11" t="s">
        <v>120</v>
      </c>
      <c r="N46" s="9" t="s">
        <v>13</v>
      </c>
      <c r="O46" s="72" t="s">
        <v>134</v>
      </c>
      <c r="P46" s="25">
        <f>0.17*$O$20</f>
        <v>6808.51</v>
      </c>
      <c r="Q46" s="73" t="s">
        <v>52</v>
      </c>
      <c r="R46" s="71"/>
      <c r="S46" s="11" t="s">
        <v>120</v>
      </c>
      <c r="T46" s="9" t="s">
        <v>13</v>
      </c>
      <c r="U46" s="72" t="s">
        <v>134</v>
      </c>
      <c r="V46" s="25">
        <f>0.17*$U$20</f>
        <v>2293.9899999999998</v>
      </c>
      <c r="W46" s="73" t="s">
        <v>52</v>
      </c>
      <c r="X46" s="71"/>
      <c r="Y46" s="11" t="s">
        <v>120</v>
      </c>
      <c r="Z46" s="9" t="s">
        <v>13</v>
      </c>
      <c r="AA46" s="72" t="s">
        <v>134</v>
      </c>
      <c r="AB46" s="25">
        <f>0.17*$AA$20</f>
        <v>2693.06</v>
      </c>
      <c r="AC46" s="73" t="s">
        <v>52</v>
      </c>
      <c r="AD46" s="71"/>
      <c r="AE46" s="108"/>
      <c r="AF46" s="3"/>
      <c r="AG46" s="3"/>
      <c r="AH46" s="108"/>
      <c r="AI46" s="3"/>
      <c r="AJ46" s="41"/>
      <c r="AK46" s="41"/>
    </row>
    <row r="47" spans="1:45">
      <c r="A47" s="134" t="s">
        <v>120</v>
      </c>
      <c r="B47" s="9" t="s">
        <v>14</v>
      </c>
      <c r="C47" s="72" t="s">
        <v>135</v>
      </c>
      <c r="D47" s="25">
        <f>0.02*$C$20</f>
        <v>899.42</v>
      </c>
      <c r="E47" s="73" t="s">
        <v>52</v>
      </c>
      <c r="F47" s="3"/>
      <c r="G47" s="134" t="s">
        <v>120</v>
      </c>
      <c r="H47" s="9" t="s">
        <v>14</v>
      </c>
      <c r="I47" s="72" t="s">
        <v>135</v>
      </c>
      <c r="J47" s="25">
        <f>0.02*$I$20</f>
        <v>1198.47</v>
      </c>
      <c r="K47" s="73" t="s">
        <v>52</v>
      </c>
      <c r="L47" s="3"/>
      <c r="M47" s="134" t="s">
        <v>120</v>
      </c>
      <c r="N47" s="9" t="s">
        <v>14</v>
      </c>
      <c r="O47" s="72" t="s">
        <v>135</v>
      </c>
      <c r="P47" s="25">
        <f>0.02*$O$20</f>
        <v>801</v>
      </c>
      <c r="Q47" s="73" t="s">
        <v>52</v>
      </c>
      <c r="R47" s="3"/>
      <c r="S47" s="134" t="s">
        <v>120</v>
      </c>
      <c r="T47" s="9" t="s">
        <v>14</v>
      </c>
      <c r="U47" s="72" t="s">
        <v>135</v>
      </c>
      <c r="V47" s="25">
        <f>0.02*$U$20</f>
        <v>269.88</v>
      </c>
      <c r="W47" s="73" t="s">
        <v>52</v>
      </c>
      <c r="X47" s="3"/>
      <c r="Y47" s="134" t="s">
        <v>120</v>
      </c>
      <c r="Z47" s="9" t="s">
        <v>14</v>
      </c>
      <c r="AA47" s="72" t="s">
        <v>135</v>
      </c>
      <c r="AB47" s="25">
        <f>0.02*$AA$20</f>
        <v>316.83</v>
      </c>
      <c r="AC47" s="73" t="s">
        <v>52</v>
      </c>
      <c r="AD47" s="3"/>
      <c r="AE47" s="108"/>
      <c r="AH47" s="108"/>
      <c r="AI47" s="41"/>
      <c r="AJ47" s="41"/>
      <c r="AK47" s="41"/>
    </row>
    <row r="48" spans="1:45" s="21" customFormat="1">
      <c r="A48" s="11" t="s">
        <v>121</v>
      </c>
      <c r="B48" s="9" t="s">
        <v>15</v>
      </c>
      <c r="C48" s="72" t="s">
        <v>39</v>
      </c>
      <c r="D48" s="25">
        <f>0.22*$C$20</f>
        <v>9893.6200000000008</v>
      </c>
      <c r="E48" s="73" t="s">
        <v>52</v>
      </c>
      <c r="F48" s="3"/>
      <c r="G48" s="11" t="s">
        <v>121</v>
      </c>
      <c r="H48" s="9" t="s">
        <v>15</v>
      </c>
      <c r="I48" s="72" t="s">
        <v>39</v>
      </c>
      <c r="J48" s="25">
        <f>0.22*$I$20</f>
        <v>13183.17</v>
      </c>
      <c r="K48" s="73" t="s">
        <v>52</v>
      </c>
      <c r="L48" s="3"/>
      <c r="M48" s="11" t="s">
        <v>121</v>
      </c>
      <c r="N48" s="9" t="s">
        <v>15</v>
      </c>
      <c r="O48" s="72" t="s">
        <v>39</v>
      </c>
      <c r="P48" s="25">
        <f>0.22*$O$20</f>
        <v>8811.01</v>
      </c>
      <c r="Q48" s="73" t="s">
        <v>52</v>
      </c>
      <c r="R48" s="3"/>
      <c r="S48" s="11" t="s">
        <v>121</v>
      </c>
      <c r="T48" s="9" t="s">
        <v>15</v>
      </c>
      <c r="U48" s="72" t="s">
        <v>39</v>
      </c>
      <c r="V48" s="25">
        <f>0.22*$U$20</f>
        <v>2968.69</v>
      </c>
      <c r="W48" s="73" t="s">
        <v>52</v>
      </c>
      <c r="X48" s="3"/>
      <c r="Y48" s="11" t="s">
        <v>121</v>
      </c>
      <c r="Z48" s="9" t="s">
        <v>15</v>
      </c>
      <c r="AA48" s="72" t="s">
        <v>39</v>
      </c>
      <c r="AB48" s="25">
        <f>0.22*$AA$20</f>
        <v>3485.14</v>
      </c>
      <c r="AC48" s="73" t="s">
        <v>52</v>
      </c>
      <c r="AD48" s="3"/>
      <c r="AE48" s="108"/>
      <c r="AF48" s="3"/>
      <c r="AG48" s="3"/>
      <c r="AH48" s="108"/>
      <c r="AI48" s="72"/>
      <c r="AJ48" s="72"/>
      <c r="AK48" s="52"/>
    </row>
    <row r="49" spans="1:37" s="21" customFormat="1">
      <c r="A49" s="11" t="s">
        <v>121</v>
      </c>
      <c r="B49" s="9" t="s">
        <v>16</v>
      </c>
      <c r="C49" s="72" t="s">
        <v>40</v>
      </c>
      <c r="D49" s="25">
        <f>0.07*$C$20</f>
        <v>3147.97</v>
      </c>
      <c r="E49" s="73" t="s">
        <v>52</v>
      </c>
      <c r="F49" s="3"/>
      <c r="G49" s="11" t="s">
        <v>121</v>
      </c>
      <c r="H49" s="9" t="s">
        <v>16</v>
      </c>
      <c r="I49" s="72" t="s">
        <v>40</v>
      </c>
      <c r="J49" s="25">
        <f>0.07*$I$20</f>
        <v>4194.6400000000003</v>
      </c>
      <c r="K49" s="73" t="s">
        <v>52</v>
      </c>
      <c r="L49" s="3"/>
      <c r="M49" s="11" t="s">
        <v>121</v>
      </c>
      <c r="N49" s="9" t="s">
        <v>16</v>
      </c>
      <c r="O49" s="72" t="s">
        <v>40</v>
      </c>
      <c r="P49" s="25">
        <f>0.07*$O$20</f>
        <v>2803.5</v>
      </c>
      <c r="Q49" s="73" t="s">
        <v>52</v>
      </c>
      <c r="R49" s="3"/>
      <c r="S49" s="11" t="s">
        <v>121</v>
      </c>
      <c r="T49" s="9" t="s">
        <v>16</v>
      </c>
      <c r="U49" s="72" t="s">
        <v>40</v>
      </c>
      <c r="V49" s="25">
        <f>0.07*$U$20</f>
        <v>944.58</v>
      </c>
      <c r="W49" s="73" t="s">
        <v>52</v>
      </c>
      <c r="X49" s="3"/>
      <c r="Y49" s="11" t="s">
        <v>121</v>
      </c>
      <c r="Z49" s="9" t="s">
        <v>16</v>
      </c>
      <c r="AA49" s="72" t="s">
        <v>40</v>
      </c>
      <c r="AB49" s="25">
        <f>0.07*$AA$20</f>
        <v>1108.9100000000001</v>
      </c>
      <c r="AC49" s="73" t="s">
        <v>52</v>
      </c>
      <c r="AD49" s="3"/>
      <c r="AE49" s="41"/>
      <c r="AF49" s="41"/>
      <c r="AG49" s="32"/>
      <c r="AI49" s="77"/>
      <c r="AJ49" s="77"/>
      <c r="AK49" s="52"/>
    </row>
    <row r="50" spans="1:37" s="21" customFormat="1">
      <c r="A50" s="11" t="s">
        <v>121</v>
      </c>
      <c r="B50" s="9" t="s">
        <v>17</v>
      </c>
      <c r="C50" s="72" t="s">
        <v>47</v>
      </c>
      <c r="D50" s="25">
        <f>0.05*$C$20</f>
        <v>2248.5500000000002</v>
      </c>
      <c r="E50" s="73" t="s">
        <v>52</v>
      </c>
      <c r="F50" s="3"/>
      <c r="G50" s="11" t="s">
        <v>121</v>
      </c>
      <c r="H50" s="9" t="s">
        <v>17</v>
      </c>
      <c r="I50" s="72" t="s">
        <v>47</v>
      </c>
      <c r="J50" s="25">
        <f>0.05*$I$20</f>
        <v>2996.17</v>
      </c>
      <c r="K50" s="73" t="s">
        <v>52</v>
      </c>
      <c r="L50" s="3"/>
      <c r="M50" s="11" t="s">
        <v>121</v>
      </c>
      <c r="N50" s="9" t="s">
        <v>17</v>
      </c>
      <c r="O50" s="72" t="s">
        <v>47</v>
      </c>
      <c r="P50" s="25">
        <f>0.05*$O$20</f>
        <v>2002.5</v>
      </c>
      <c r="Q50" s="73" t="s">
        <v>52</v>
      </c>
      <c r="R50" s="3"/>
      <c r="S50" s="11" t="s">
        <v>121</v>
      </c>
      <c r="T50" s="9" t="s">
        <v>17</v>
      </c>
      <c r="U50" s="72" t="s">
        <v>47</v>
      </c>
      <c r="V50" s="25">
        <f>0.05*$U$20</f>
        <v>674.7</v>
      </c>
      <c r="W50" s="73" t="s">
        <v>52</v>
      </c>
      <c r="X50" s="3"/>
      <c r="Y50" s="11" t="s">
        <v>121</v>
      </c>
      <c r="Z50" s="9" t="s">
        <v>17</v>
      </c>
      <c r="AA50" s="72" t="s">
        <v>47</v>
      </c>
      <c r="AB50" s="25">
        <f>0.05*$AA$20</f>
        <v>792.08</v>
      </c>
      <c r="AC50" s="73" t="s">
        <v>52</v>
      </c>
      <c r="AD50" s="3"/>
      <c r="AJ50" s="24"/>
      <c r="AK50" s="41"/>
    </row>
    <row r="51" spans="1:37" s="21" customFormat="1">
      <c r="A51" s="11" t="s">
        <v>121</v>
      </c>
      <c r="B51" s="9" t="s">
        <v>18</v>
      </c>
      <c r="C51" s="72" t="s">
        <v>41</v>
      </c>
      <c r="D51" s="25">
        <f>0.35*$C$20</f>
        <v>15739.86</v>
      </c>
      <c r="E51" s="73" t="s">
        <v>52</v>
      </c>
      <c r="F51" s="3"/>
      <c r="G51" s="11" t="s">
        <v>121</v>
      </c>
      <c r="H51" s="9" t="s">
        <v>18</v>
      </c>
      <c r="I51" s="72" t="s">
        <v>41</v>
      </c>
      <c r="J51" s="25">
        <f>0.35*$I$20</f>
        <v>20973.22</v>
      </c>
      <c r="K51" s="73" t="s">
        <v>52</v>
      </c>
      <c r="L51" s="3"/>
      <c r="M51" s="11" t="s">
        <v>121</v>
      </c>
      <c r="N51" s="9" t="s">
        <v>18</v>
      </c>
      <c r="O51" s="72" t="s">
        <v>41</v>
      </c>
      <c r="P51" s="25">
        <f>0.35*$O$20</f>
        <v>14017.51</v>
      </c>
      <c r="Q51" s="73" t="s">
        <v>52</v>
      </c>
      <c r="R51" s="3"/>
      <c r="S51" s="11" t="s">
        <v>121</v>
      </c>
      <c r="T51" s="9" t="s">
        <v>18</v>
      </c>
      <c r="U51" s="72" t="s">
        <v>41</v>
      </c>
      <c r="V51" s="25">
        <f>0.35*$U$20</f>
        <v>4722.92</v>
      </c>
      <c r="W51" s="73" t="s">
        <v>52</v>
      </c>
      <c r="X51" s="3"/>
      <c r="Y51" s="11" t="s">
        <v>121</v>
      </c>
      <c r="Z51" s="9" t="s">
        <v>18</v>
      </c>
      <c r="AA51" s="72" t="s">
        <v>41</v>
      </c>
      <c r="AB51" s="25">
        <f>0.35*$AA$20</f>
        <v>5544.54</v>
      </c>
      <c r="AC51" s="73" t="s">
        <v>52</v>
      </c>
      <c r="AD51" s="3"/>
      <c r="AJ51" s="24"/>
      <c r="AK51" s="3"/>
    </row>
    <row r="52" spans="1:37" s="21" customFormat="1">
      <c r="A52" s="11" t="s">
        <v>121</v>
      </c>
      <c r="B52" s="74" t="s">
        <v>21</v>
      </c>
      <c r="C52" s="75" t="s">
        <v>42</v>
      </c>
      <c r="D52" s="76">
        <f>0.01*$C$20</f>
        <v>449.71</v>
      </c>
      <c r="E52" s="73" t="s">
        <v>52</v>
      </c>
      <c r="F52" s="3"/>
      <c r="G52" s="11" t="s">
        <v>121</v>
      </c>
      <c r="H52" s="74" t="s">
        <v>21</v>
      </c>
      <c r="I52" s="75" t="s">
        <v>42</v>
      </c>
      <c r="J52" s="76">
        <f>0.01*$I$20</f>
        <v>599.23</v>
      </c>
      <c r="K52" s="73" t="s">
        <v>52</v>
      </c>
      <c r="L52" s="3"/>
      <c r="M52" s="11" t="s">
        <v>121</v>
      </c>
      <c r="N52" s="74" t="s">
        <v>21</v>
      </c>
      <c r="O52" s="75" t="s">
        <v>42</v>
      </c>
      <c r="P52" s="76">
        <f>0.01*$O$20</f>
        <v>400.5</v>
      </c>
      <c r="Q52" s="73" t="s">
        <v>52</v>
      </c>
      <c r="R52" s="3"/>
      <c r="S52" s="11" t="s">
        <v>121</v>
      </c>
      <c r="T52" s="74" t="s">
        <v>21</v>
      </c>
      <c r="U52" s="75" t="s">
        <v>42</v>
      </c>
      <c r="V52" s="76">
        <f>0.01*$U$20</f>
        <v>134.94</v>
      </c>
      <c r="W52" s="73" t="s">
        <v>52</v>
      </c>
      <c r="X52" s="3"/>
      <c r="Y52" s="11" t="s">
        <v>121</v>
      </c>
      <c r="Z52" s="74" t="s">
        <v>21</v>
      </c>
      <c r="AA52" s="75" t="s">
        <v>42</v>
      </c>
      <c r="AB52" s="76">
        <f>0.01*$AA$20</f>
        <v>158.41999999999999</v>
      </c>
      <c r="AC52" s="73" t="s">
        <v>52</v>
      </c>
      <c r="AD52" s="3"/>
      <c r="AJ52" s="24"/>
      <c r="AK52" s="3"/>
    </row>
    <row r="53" spans="1:37" s="21" customFormat="1">
      <c r="B53" s="32" t="s">
        <v>38</v>
      </c>
      <c r="C53" s="77" t="s">
        <v>136</v>
      </c>
      <c r="D53" s="78">
        <f>SUM(D44:D52)</f>
        <v>44971.01</v>
      </c>
      <c r="E53" s="73"/>
      <c r="F53" s="41"/>
      <c r="H53" s="32" t="s">
        <v>38</v>
      </c>
      <c r="I53" s="77" t="s">
        <v>136</v>
      </c>
      <c r="J53" s="78">
        <f>SUM(J44:J52)</f>
        <v>59923.47</v>
      </c>
      <c r="K53" s="73"/>
      <c r="L53" s="41"/>
      <c r="N53" s="32" t="s">
        <v>38</v>
      </c>
      <c r="O53" s="77" t="s">
        <v>136</v>
      </c>
      <c r="P53" s="78">
        <f>SUM(P44:P52)</f>
        <v>40050.03</v>
      </c>
      <c r="Q53" s="73"/>
      <c r="R53" s="41"/>
      <c r="T53" s="32" t="s">
        <v>38</v>
      </c>
      <c r="U53" s="77" t="s">
        <v>136</v>
      </c>
      <c r="V53" s="78">
        <f>SUM(V44:V52)</f>
        <v>13494.05</v>
      </c>
      <c r="W53" s="73"/>
      <c r="X53" s="41"/>
      <c r="Z53" s="32" t="s">
        <v>38</v>
      </c>
      <c r="AA53" s="77" t="s">
        <v>136</v>
      </c>
      <c r="AB53" s="78">
        <f>SUM(AB44:AB52)</f>
        <v>15841.55</v>
      </c>
      <c r="AC53" s="73"/>
      <c r="AD53" s="41"/>
      <c r="AJ53" s="24"/>
      <c r="AK53" s="3"/>
    </row>
    <row r="54" spans="1:37" s="71" customFormat="1">
      <c r="A54" s="21"/>
      <c r="B54" s="68" t="s">
        <v>45</v>
      </c>
      <c r="C54" s="79"/>
      <c r="D54" s="80">
        <f>D53*C18</f>
        <v>4497.1000000000004</v>
      </c>
      <c r="E54" s="73"/>
      <c r="F54" s="41"/>
      <c r="G54" s="21"/>
      <c r="H54" s="68" t="s">
        <v>45</v>
      </c>
      <c r="I54" s="79"/>
      <c r="J54" s="80">
        <f>J53*I18</f>
        <v>5992.35</v>
      </c>
      <c r="K54" s="73"/>
      <c r="L54" s="41"/>
      <c r="M54" s="21"/>
      <c r="N54" s="68" t="s">
        <v>45</v>
      </c>
      <c r="O54" s="79"/>
      <c r="P54" s="80">
        <f>P53*O18</f>
        <v>0</v>
      </c>
      <c r="Q54" s="73"/>
      <c r="R54" s="41"/>
      <c r="S54" s="21"/>
      <c r="T54" s="68" t="s">
        <v>45</v>
      </c>
      <c r="U54" s="79"/>
      <c r="V54" s="80">
        <f>V53*U18</f>
        <v>0</v>
      </c>
      <c r="W54" s="73"/>
      <c r="X54" s="41"/>
      <c r="Y54" s="21"/>
      <c r="Z54" s="68" t="s">
        <v>45</v>
      </c>
      <c r="AA54" s="79"/>
      <c r="AB54" s="80">
        <f>AB53*AA18</f>
        <v>1584.16</v>
      </c>
      <c r="AC54" s="73"/>
      <c r="AD54" s="41"/>
      <c r="AJ54" s="24"/>
      <c r="AK54" s="3"/>
    </row>
    <row r="55" spans="1:37" s="71" customFormat="1">
      <c r="A55" s="11"/>
      <c r="B55" s="81" t="s">
        <v>56</v>
      </c>
      <c r="C55" s="82"/>
      <c r="D55" s="83">
        <f>SUM(D53:D54)</f>
        <v>49468.11</v>
      </c>
      <c r="E55" s="73"/>
      <c r="F55" s="41"/>
      <c r="G55" s="11"/>
      <c r="H55" s="81" t="s">
        <v>56</v>
      </c>
      <c r="I55" s="82"/>
      <c r="J55" s="83">
        <f>SUM(J53:J54)</f>
        <v>65915.820000000007</v>
      </c>
      <c r="K55" s="73"/>
      <c r="L55" s="41"/>
      <c r="M55" s="11"/>
      <c r="N55" s="81" t="s">
        <v>56</v>
      </c>
      <c r="O55" s="82"/>
      <c r="P55" s="83">
        <f>SUM(P53:P54)</f>
        <v>40050.03</v>
      </c>
      <c r="Q55" s="73"/>
      <c r="R55" s="41"/>
      <c r="S55" s="11"/>
      <c r="T55" s="81" t="s">
        <v>56</v>
      </c>
      <c r="U55" s="82"/>
      <c r="V55" s="83">
        <f>SUM(V53:V54)</f>
        <v>13494.05</v>
      </c>
      <c r="W55" s="73"/>
      <c r="X55" s="41"/>
      <c r="Y55" s="11"/>
      <c r="Z55" s="81" t="s">
        <v>56</v>
      </c>
      <c r="AA55" s="82"/>
      <c r="AB55" s="83">
        <f>SUM(AB53:AB54)</f>
        <v>17425.71</v>
      </c>
      <c r="AC55" s="73"/>
      <c r="AD55" s="41"/>
      <c r="AE55" s="3"/>
      <c r="AF55" s="3"/>
      <c r="AG55" s="3"/>
      <c r="AH55" s="3"/>
      <c r="AI55" s="3"/>
      <c r="AJ55" s="3"/>
      <c r="AK55" s="3"/>
    </row>
    <row r="56" spans="1:37" s="71" customFormat="1">
      <c r="A56" s="11"/>
      <c r="B56" s="32" t="s">
        <v>46</v>
      </c>
      <c r="C56" s="77"/>
      <c r="D56" s="84">
        <f>C22*C20</f>
        <v>1349.13</v>
      </c>
      <c r="E56" s="73" t="s">
        <v>52</v>
      </c>
      <c r="F56" s="41"/>
      <c r="G56" s="11"/>
      <c r="H56" s="32" t="s">
        <v>46</v>
      </c>
      <c r="I56" s="77"/>
      <c r="J56" s="84">
        <f>I22*I20</f>
        <v>1797.7</v>
      </c>
      <c r="K56" s="73" t="s">
        <v>52</v>
      </c>
      <c r="L56" s="41"/>
      <c r="M56" s="11"/>
      <c r="N56" s="32" t="s">
        <v>46</v>
      </c>
      <c r="O56" s="77"/>
      <c r="P56" s="84">
        <f>O22*O20</f>
        <v>1201.5</v>
      </c>
      <c r="Q56" s="73" t="s">
        <v>52</v>
      </c>
      <c r="R56" s="41"/>
      <c r="S56" s="11"/>
      <c r="T56" s="32" t="s">
        <v>46</v>
      </c>
      <c r="U56" s="77"/>
      <c r="V56" s="84">
        <f>U22*U20</f>
        <v>404.82</v>
      </c>
      <c r="W56" s="73" t="s">
        <v>52</v>
      </c>
      <c r="X56" s="41"/>
      <c r="Y56" s="11"/>
      <c r="Z56" s="32" t="s">
        <v>46</v>
      </c>
      <c r="AA56" s="77"/>
      <c r="AB56" s="84">
        <f>AA22*AA20</f>
        <v>475.25</v>
      </c>
      <c r="AC56" s="73" t="s">
        <v>52</v>
      </c>
      <c r="AD56" s="41"/>
      <c r="AE56" s="3"/>
      <c r="AF56" s="3"/>
      <c r="AG56" s="3"/>
      <c r="AH56" s="3"/>
      <c r="AI56" s="3"/>
      <c r="AJ56" s="3"/>
      <c r="AK56" s="3"/>
    </row>
    <row r="57" spans="1:37" s="71" customFormat="1">
      <c r="A57" s="11"/>
      <c r="B57" s="32" t="s">
        <v>95</v>
      </c>
      <c r="C57" s="77"/>
      <c r="D57" s="84">
        <f>C20*C23</f>
        <v>2248.5500000000002</v>
      </c>
      <c r="E57" s="73" t="s">
        <v>52</v>
      </c>
      <c r="F57" s="41"/>
      <c r="G57" s="11"/>
      <c r="H57" s="32" t="s">
        <v>95</v>
      </c>
      <c r="I57" s="77"/>
      <c r="J57" s="84">
        <f>I20*I23</f>
        <v>2996.17</v>
      </c>
      <c r="K57" s="73" t="s">
        <v>52</v>
      </c>
      <c r="L57" s="41"/>
      <c r="M57" s="11"/>
      <c r="N57" s="32" t="s">
        <v>95</v>
      </c>
      <c r="O57" s="77"/>
      <c r="P57" s="84">
        <f>O20*O23</f>
        <v>4005</v>
      </c>
      <c r="Q57" s="73" t="s">
        <v>52</v>
      </c>
      <c r="R57" s="41"/>
      <c r="S57" s="11"/>
      <c r="T57" s="32" t="s">
        <v>95</v>
      </c>
      <c r="U57" s="77"/>
      <c r="V57" s="84">
        <f>U20*U23</f>
        <v>1349.41</v>
      </c>
      <c r="W57" s="73" t="s">
        <v>52</v>
      </c>
      <c r="X57" s="41"/>
      <c r="Y57" s="11"/>
      <c r="Z57" s="32" t="s">
        <v>95</v>
      </c>
      <c r="AA57" s="77"/>
      <c r="AB57" s="84">
        <f>AA20*AA23</f>
        <v>1584.16</v>
      </c>
      <c r="AC57" s="73" t="s">
        <v>52</v>
      </c>
      <c r="AD57" s="41"/>
      <c r="AE57" s="3"/>
      <c r="AF57" s="3"/>
      <c r="AG57" s="3"/>
      <c r="AH57" s="3"/>
      <c r="AI57" s="3"/>
      <c r="AJ57" s="3"/>
      <c r="AK57" s="3"/>
    </row>
    <row r="58" spans="1:37" s="21" customFormat="1">
      <c r="A58" s="11"/>
      <c r="B58" s="32" t="s">
        <v>26</v>
      </c>
      <c r="C58" s="77"/>
      <c r="D58" s="85">
        <f>D38+D30+D34</f>
        <v>1199.42</v>
      </c>
      <c r="E58" s="73" t="s">
        <v>53</v>
      </c>
      <c r="F58" s="41"/>
      <c r="G58" s="11"/>
      <c r="H58" s="32" t="s">
        <v>26</v>
      </c>
      <c r="I58" s="77"/>
      <c r="J58" s="85">
        <f>J38+J30+J34</f>
        <v>1498.46</v>
      </c>
      <c r="K58" s="73" t="s">
        <v>53</v>
      </c>
      <c r="L58" s="41"/>
      <c r="M58" s="11"/>
      <c r="N58" s="32" t="s">
        <v>26</v>
      </c>
      <c r="O58" s="77"/>
      <c r="P58" s="85">
        <f>P38+P30+P34</f>
        <v>2052</v>
      </c>
      <c r="Q58" s="73" t="s">
        <v>53</v>
      </c>
      <c r="R58" s="41"/>
      <c r="S58" s="11"/>
      <c r="T58" s="32" t="s">
        <v>26</v>
      </c>
      <c r="U58" s="77"/>
      <c r="V58" s="85">
        <f>V38+V30+V34</f>
        <v>989.76</v>
      </c>
      <c r="W58" s="73" t="s">
        <v>53</v>
      </c>
      <c r="X58" s="41"/>
      <c r="Y58" s="11"/>
      <c r="Z58" s="32" t="s">
        <v>26</v>
      </c>
      <c r="AA58" s="77"/>
      <c r="AB58" s="85">
        <f>AB38+AB30+AB34</f>
        <v>1083.6600000000001</v>
      </c>
      <c r="AC58" s="73" t="s">
        <v>53</v>
      </c>
      <c r="AD58" s="41"/>
      <c r="AJ58" s="3"/>
      <c r="AK58" s="3"/>
    </row>
    <row r="59" spans="1:37" s="21" customFormat="1">
      <c r="A59" s="11"/>
      <c r="B59" s="81" t="s">
        <v>32</v>
      </c>
      <c r="C59" s="82"/>
      <c r="D59" s="83">
        <f>SUM(D55:D58)</f>
        <v>54265.21</v>
      </c>
      <c r="E59" s="73"/>
      <c r="F59" s="41"/>
      <c r="G59" s="11"/>
      <c r="H59" s="81" t="s">
        <v>32</v>
      </c>
      <c r="I59" s="82"/>
      <c r="J59" s="83">
        <f>SUM(J55:J58)</f>
        <v>72208.149999999994</v>
      </c>
      <c r="K59" s="73"/>
      <c r="L59" s="41"/>
      <c r="M59" s="11"/>
      <c r="N59" s="81" t="s">
        <v>32</v>
      </c>
      <c r="O59" s="82"/>
      <c r="P59" s="83">
        <f>SUM(P55:P58)</f>
        <v>47308.53</v>
      </c>
      <c r="Q59" s="73"/>
      <c r="R59" s="41"/>
      <c r="S59" s="11"/>
      <c r="T59" s="81" t="s">
        <v>32</v>
      </c>
      <c r="U59" s="82"/>
      <c r="V59" s="83">
        <f>SUM(V55:V58)</f>
        <v>16238.04</v>
      </c>
      <c r="W59" s="73"/>
      <c r="X59" s="41"/>
      <c r="Y59" s="11"/>
      <c r="Z59" s="81" t="s">
        <v>32</v>
      </c>
      <c r="AA59" s="82"/>
      <c r="AB59" s="83">
        <f>SUM(AB55:AB58)</f>
        <v>20568.78</v>
      </c>
      <c r="AC59" s="73"/>
      <c r="AD59" s="41"/>
      <c r="AJ59" s="3"/>
      <c r="AK59" s="3"/>
    </row>
    <row r="60" spans="1:37" s="21" customFormat="1">
      <c r="A60" s="11"/>
      <c r="B60" s="29" t="s">
        <v>31</v>
      </c>
      <c r="C60" s="7"/>
      <c r="D60" s="86">
        <f>D59*C24</f>
        <v>2713.26</v>
      </c>
      <c r="E60" s="73" t="s">
        <v>54</v>
      </c>
      <c r="F60" s="41"/>
      <c r="G60" s="11"/>
      <c r="H60" s="29" t="s">
        <v>31</v>
      </c>
      <c r="I60" s="7"/>
      <c r="J60" s="86">
        <f>J59*I24</f>
        <v>3610.41</v>
      </c>
      <c r="K60" s="73" t="s">
        <v>54</v>
      </c>
      <c r="L60" s="41"/>
      <c r="M60" s="11"/>
      <c r="N60" s="29" t="s">
        <v>31</v>
      </c>
      <c r="O60" s="7"/>
      <c r="P60" s="86">
        <f>P59*O24</f>
        <v>1419.26</v>
      </c>
      <c r="Q60" s="73" t="s">
        <v>54</v>
      </c>
      <c r="R60" s="41"/>
      <c r="S60" s="11"/>
      <c r="T60" s="29" t="s">
        <v>31</v>
      </c>
      <c r="U60" s="7"/>
      <c r="V60" s="86">
        <f>V59*U24</f>
        <v>487.14</v>
      </c>
      <c r="W60" s="73" t="s">
        <v>54</v>
      </c>
      <c r="X60" s="41"/>
      <c r="Y60" s="11"/>
      <c r="Z60" s="29" t="s">
        <v>31</v>
      </c>
      <c r="AA60" s="7"/>
      <c r="AB60" s="86">
        <f>AB59*AA24</f>
        <v>617.05999999999995</v>
      </c>
      <c r="AC60" s="73" t="s">
        <v>54</v>
      </c>
      <c r="AD60" s="41"/>
      <c r="AJ60" s="3"/>
      <c r="AK60" s="3"/>
    </row>
    <row r="61" spans="1:37" s="21" customFormat="1" ht="16" thickBot="1">
      <c r="A61" s="11"/>
      <c r="B61" s="87" t="s">
        <v>178</v>
      </c>
      <c r="C61" s="88"/>
      <c r="D61" s="89">
        <f>D60+D59</f>
        <v>56978.47</v>
      </c>
      <c r="E61" s="7"/>
      <c r="F61" s="41"/>
      <c r="G61" s="11"/>
      <c r="H61" s="87" t="s">
        <v>59</v>
      </c>
      <c r="I61" s="88"/>
      <c r="J61" s="89">
        <f>J60+J59</f>
        <v>75818.559999999998</v>
      </c>
      <c r="K61" s="7"/>
      <c r="L61" s="41"/>
      <c r="M61" s="11"/>
      <c r="N61" s="87" t="s">
        <v>60</v>
      </c>
      <c r="O61" s="88"/>
      <c r="P61" s="89">
        <f>P60+P59</f>
        <v>48727.79</v>
      </c>
      <c r="Q61" s="7"/>
      <c r="R61" s="41"/>
      <c r="S61" s="11"/>
      <c r="T61" s="87" t="s">
        <v>168</v>
      </c>
      <c r="U61" s="88"/>
      <c r="V61" s="89">
        <f>V60+V59</f>
        <v>16725.18</v>
      </c>
      <c r="W61" s="7"/>
      <c r="X61" s="41"/>
      <c r="Y61" s="11"/>
      <c r="Z61" s="87" t="s">
        <v>73</v>
      </c>
      <c r="AA61" s="88"/>
      <c r="AB61" s="89">
        <f>AB60+AB59</f>
        <v>21185.84</v>
      </c>
      <c r="AC61" s="7"/>
      <c r="AD61" s="41"/>
      <c r="AJ61" s="3"/>
      <c r="AK61" s="3"/>
    </row>
    <row r="62" spans="1:37" s="21" customFormat="1">
      <c r="A62" s="11"/>
      <c r="B62" s="29" t="s">
        <v>179</v>
      </c>
      <c r="C62" s="3"/>
      <c r="D62" s="90">
        <f>D61*1.19</f>
        <v>67804.38</v>
      </c>
      <c r="E62" s="10"/>
      <c r="G62" s="11"/>
      <c r="H62" s="29" t="s">
        <v>61</v>
      </c>
      <c r="I62" s="3"/>
      <c r="J62" s="90">
        <f>J61*1.19</f>
        <v>90224.09</v>
      </c>
      <c r="K62" s="10"/>
      <c r="M62" s="11"/>
      <c r="N62" s="29" t="s">
        <v>62</v>
      </c>
      <c r="O62" s="3"/>
      <c r="P62" s="90">
        <f>P61*1.19</f>
        <v>57986.07</v>
      </c>
      <c r="Q62" s="10"/>
      <c r="S62" s="11"/>
      <c r="T62" s="29" t="s">
        <v>169</v>
      </c>
      <c r="U62" s="3"/>
      <c r="V62" s="90">
        <f>V61*1.19</f>
        <v>19902.96</v>
      </c>
      <c r="W62" s="10"/>
      <c r="Y62" s="11"/>
      <c r="Z62" s="29" t="s">
        <v>74</v>
      </c>
      <c r="AA62" s="3"/>
      <c r="AB62" s="90">
        <f>AB61*1.19</f>
        <v>25211.15</v>
      </c>
      <c r="AC62" s="10"/>
      <c r="AJ62" s="3"/>
      <c r="AK62" s="3"/>
    </row>
    <row r="63" spans="1:37" s="41" customFormat="1">
      <c r="A63" s="11"/>
      <c r="B63" s="29"/>
      <c r="C63" s="3"/>
      <c r="D63" s="90"/>
      <c r="E63" s="90"/>
      <c r="F63" s="10"/>
      <c r="G63" s="11"/>
      <c r="H63" s="29"/>
      <c r="I63" s="3"/>
      <c r="J63" s="90"/>
      <c r="K63" s="90"/>
      <c r="L63" s="10"/>
      <c r="M63" s="11"/>
      <c r="N63" s="29"/>
      <c r="O63" s="3"/>
      <c r="P63" s="90"/>
      <c r="Q63" s="90"/>
      <c r="R63" s="10"/>
      <c r="S63" s="11"/>
      <c r="T63" s="29"/>
      <c r="U63" s="3"/>
      <c r="V63" s="90"/>
      <c r="W63" s="90"/>
      <c r="X63" s="10"/>
      <c r="Y63" s="11"/>
      <c r="Z63" s="29"/>
      <c r="AA63" s="3"/>
      <c r="AB63" s="90"/>
      <c r="AC63" s="90"/>
      <c r="AD63" s="10"/>
      <c r="AE63" s="11"/>
      <c r="AF63" s="5"/>
      <c r="AG63" s="3"/>
      <c r="AH63" s="3"/>
      <c r="AI63" s="7"/>
      <c r="AJ63" s="3"/>
      <c r="AK63" s="3"/>
    </row>
    <row r="64" spans="1:37" s="41" customFormat="1">
      <c r="A64" s="11"/>
      <c r="B64" s="5"/>
      <c r="C64" s="3"/>
      <c r="D64" s="3"/>
      <c r="E64" s="3"/>
      <c r="F64" s="7"/>
      <c r="G64" s="11"/>
      <c r="H64" s="5"/>
      <c r="I64" s="3"/>
      <c r="J64" s="3"/>
      <c r="K64" s="3"/>
      <c r="L64" s="7"/>
      <c r="M64" s="11"/>
      <c r="N64" s="5"/>
      <c r="O64" s="3"/>
      <c r="P64" s="3"/>
      <c r="Q64" s="3"/>
      <c r="R64" s="7"/>
      <c r="S64" s="11"/>
      <c r="T64" s="5"/>
      <c r="U64" s="3"/>
      <c r="V64" s="3"/>
      <c r="W64" s="3"/>
      <c r="X64" s="7"/>
      <c r="Y64" s="11"/>
      <c r="Z64" s="5"/>
      <c r="AA64" s="3"/>
      <c r="AB64" s="3"/>
      <c r="AC64" s="3"/>
      <c r="AD64" s="7"/>
      <c r="AE64" s="3"/>
      <c r="AF64" s="3"/>
      <c r="AG64" s="3"/>
      <c r="AH64" s="3"/>
      <c r="AI64" s="3"/>
      <c r="AJ64" s="3"/>
      <c r="AK64" s="3"/>
    </row>
    <row r="65" spans="1:37" s="41" customFormat="1">
      <c r="A65" s="11"/>
      <c r="B65" s="5"/>
      <c r="C65" s="3"/>
      <c r="D65" s="3"/>
      <c r="E65" s="3"/>
      <c r="F65" s="7"/>
      <c r="G65" s="11"/>
      <c r="H65" s="5"/>
      <c r="I65" s="3"/>
      <c r="J65" s="3"/>
      <c r="K65" s="3"/>
      <c r="L65" s="7"/>
      <c r="M65" s="11"/>
      <c r="N65" s="5"/>
      <c r="O65" s="3"/>
      <c r="P65" s="3"/>
      <c r="Q65" s="3"/>
      <c r="R65" s="7"/>
      <c r="S65" s="11"/>
      <c r="T65" s="5"/>
      <c r="U65" s="3"/>
      <c r="V65" s="3"/>
      <c r="W65" s="3"/>
      <c r="X65" s="7"/>
      <c r="Y65" s="11"/>
      <c r="Z65" s="5"/>
      <c r="AA65" s="3"/>
      <c r="AB65" s="3"/>
      <c r="AC65" s="3"/>
      <c r="AD65" s="7"/>
      <c r="AE65" s="3"/>
      <c r="AF65" s="3"/>
      <c r="AG65" s="3"/>
      <c r="AH65" s="3"/>
      <c r="AI65" s="3"/>
      <c r="AJ65" s="3"/>
      <c r="AK65" s="3"/>
    </row>
    <row r="66" spans="1:37" s="41" customFormat="1">
      <c r="A66" s="11"/>
      <c r="B66" s="5"/>
      <c r="C66" s="3"/>
      <c r="D66" s="3"/>
      <c r="E66" s="3"/>
      <c r="F66" s="7"/>
      <c r="G66" s="11"/>
      <c r="H66" s="5"/>
      <c r="I66" s="3"/>
      <c r="J66" s="3"/>
      <c r="K66" s="3"/>
      <c r="L66" s="7"/>
      <c r="M66" s="11"/>
      <c r="N66" s="5"/>
      <c r="O66" s="3"/>
      <c r="P66" s="3"/>
      <c r="Q66" s="3"/>
      <c r="R66" s="7"/>
      <c r="S66" s="11"/>
      <c r="T66" s="5"/>
      <c r="U66" s="3"/>
      <c r="V66" s="3"/>
      <c r="W66" s="3"/>
      <c r="X66" s="7"/>
      <c r="Y66" s="11"/>
      <c r="Z66" s="5"/>
      <c r="AA66" s="3"/>
      <c r="AB66" s="3"/>
      <c r="AC66" s="3"/>
      <c r="AD66" s="7"/>
      <c r="AE66" s="3"/>
      <c r="AF66" s="3"/>
      <c r="AG66" s="3"/>
      <c r="AH66" s="3"/>
      <c r="AI66" s="3"/>
      <c r="AJ66" s="3"/>
      <c r="AK66" s="3"/>
    </row>
    <row r="67" spans="1:37" s="41" customFormat="1">
      <c r="A67" s="11"/>
      <c r="B67" s="5"/>
      <c r="C67" s="3"/>
      <c r="D67" s="3"/>
      <c r="E67" s="3"/>
      <c r="F67" s="7"/>
      <c r="G67" s="11"/>
      <c r="H67" s="5"/>
      <c r="I67" s="3"/>
      <c r="J67" s="3"/>
      <c r="K67" s="3"/>
      <c r="L67" s="7"/>
      <c r="M67" s="11"/>
      <c r="N67" s="5"/>
      <c r="O67" s="3"/>
      <c r="P67" s="3"/>
      <c r="Q67" s="3"/>
      <c r="R67" s="7"/>
      <c r="S67" s="11"/>
      <c r="T67" s="5"/>
      <c r="U67" s="3"/>
      <c r="V67" s="3"/>
      <c r="W67" s="3"/>
      <c r="X67" s="7"/>
      <c r="Y67" s="11"/>
      <c r="Z67" s="5"/>
      <c r="AA67" s="3"/>
      <c r="AB67" s="3"/>
      <c r="AC67" s="3"/>
      <c r="AD67" s="7"/>
      <c r="AE67" s="3"/>
      <c r="AF67" s="3"/>
      <c r="AG67" s="3"/>
      <c r="AH67" s="3"/>
      <c r="AI67" s="3"/>
      <c r="AJ67" s="3"/>
      <c r="AK67" s="3"/>
    </row>
    <row r="68" spans="1:37" s="41" customFormat="1">
      <c r="A68" s="11"/>
      <c r="B68" s="5"/>
      <c r="C68" s="3"/>
      <c r="D68" s="3"/>
      <c r="E68" s="3"/>
      <c r="F68" s="7"/>
      <c r="G68" s="11"/>
      <c r="H68" s="5"/>
      <c r="I68" s="3"/>
      <c r="J68" s="3"/>
      <c r="K68" s="3"/>
      <c r="L68" s="7"/>
      <c r="M68" s="11"/>
      <c r="N68" s="5"/>
      <c r="O68" s="3"/>
      <c r="P68" s="3"/>
      <c r="Q68" s="3"/>
      <c r="R68" s="7"/>
      <c r="S68" s="11"/>
      <c r="T68" s="5"/>
      <c r="U68" s="3"/>
      <c r="V68" s="3"/>
      <c r="W68" s="3"/>
      <c r="X68" s="7"/>
      <c r="Y68" s="11"/>
      <c r="Z68" s="5"/>
      <c r="AA68" s="3"/>
      <c r="AB68" s="3"/>
      <c r="AC68" s="3"/>
      <c r="AD68" s="7"/>
      <c r="AE68" s="3"/>
      <c r="AF68" s="3"/>
      <c r="AG68" s="3"/>
      <c r="AH68" s="3"/>
      <c r="AI68" s="3"/>
      <c r="AJ68" s="3"/>
      <c r="AK68" s="3"/>
    </row>
    <row r="69" spans="1:37" s="41" customFormat="1">
      <c r="A69" s="11"/>
      <c r="B69" s="5"/>
      <c r="C69" s="3"/>
      <c r="D69" s="3"/>
      <c r="E69" s="3"/>
      <c r="F69" s="7"/>
      <c r="G69" s="11"/>
      <c r="H69" s="5"/>
      <c r="I69" s="3"/>
      <c r="J69" s="3"/>
      <c r="K69" s="3"/>
      <c r="L69" s="7"/>
      <c r="M69" s="11"/>
      <c r="N69" s="5"/>
      <c r="O69" s="3"/>
      <c r="P69" s="3"/>
      <c r="Q69" s="3"/>
      <c r="R69" s="7"/>
      <c r="S69" s="11"/>
      <c r="T69" s="5"/>
      <c r="U69" s="3"/>
      <c r="V69" s="3"/>
      <c r="W69" s="3"/>
      <c r="X69" s="7"/>
      <c r="Y69" s="11"/>
      <c r="Z69" s="5"/>
      <c r="AA69" s="3"/>
      <c r="AB69" s="3"/>
      <c r="AC69" s="3"/>
      <c r="AD69" s="7"/>
      <c r="AE69" s="3"/>
      <c r="AF69" s="3"/>
      <c r="AG69" s="3"/>
      <c r="AH69" s="3"/>
      <c r="AI69" s="3"/>
      <c r="AJ69" s="3"/>
      <c r="AK69" s="3"/>
    </row>
    <row r="70" spans="1:37" s="41" customFormat="1">
      <c r="A70" s="11"/>
      <c r="B70" s="5"/>
      <c r="C70" s="3"/>
      <c r="D70" s="3"/>
      <c r="E70" s="25"/>
      <c r="F70" s="7"/>
      <c r="G70" s="11"/>
      <c r="H70" s="5"/>
      <c r="I70" s="3"/>
      <c r="J70" s="3"/>
      <c r="K70" s="25"/>
      <c r="L70" s="7"/>
      <c r="M70" s="11"/>
      <c r="N70" s="5"/>
      <c r="O70" s="3"/>
      <c r="P70" s="3"/>
      <c r="Q70" s="25"/>
      <c r="R70" s="7"/>
      <c r="S70" s="11"/>
      <c r="T70" s="5"/>
      <c r="U70" s="3"/>
      <c r="V70" s="3"/>
      <c r="W70" s="25"/>
      <c r="X70" s="7"/>
      <c r="Y70" s="11"/>
      <c r="Z70" s="5"/>
      <c r="AA70" s="3"/>
      <c r="AB70" s="3"/>
      <c r="AC70" s="25"/>
      <c r="AD70" s="7"/>
      <c r="AE70" s="3"/>
      <c r="AF70" s="3"/>
      <c r="AG70" s="3"/>
      <c r="AH70" s="3"/>
      <c r="AI70" s="3"/>
      <c r="AJ70" s="3"/>
      <c r="AK70" s="3"/>
    </row>
    <row r="74" spans="1:37">
      <c r="A74" s="17"/>
      <c r="B74" s="3"/>
      <c r="E74" s="7"/>
    </row>
    <row r="75" spans="1:37">
      <c r="A75" s="17"/>
      <c r="B75" s="3"/>
      <c r="E75" s="7"/>
    </row>
    <row r="76" spans="1:37">
      <c r="A76" s="109"/>
      <c r="B76" s="3"/>
      <c r="C76" s="110"/>
      <c r="D76" s="205"/>
      <c r="E76" s="205"/>
    </row>
    <row r="77" spans="1:37">
      <c r="A77" s="29"/>
      <c r="B77" s="51"/>
      <c r="C77" s="78"/>
      <c r="D77" s="32"/>
    </row>
    <row r="78" spans="1:37">
      <c r="A78" s="3"/>
      <c r="B78" s="3"/>
    </row>
    <row r="79" spans="1:37">
      <c r="A79" s="109"/>
      <c r="B79" s="3"/>
      <c r="C79" s="110"/>
      <c r="D79" s="205"/>
      <c r="E79" s="205"/>
    </row>
    <row r="80" spans="1:37">
      <c r="A80" s="29"/>
      <c r="B80" s="51"/>
      <c r="C80" s="78"/>
      <c r="D80" s="32"/>
    </row>
    <row r="81" spans="1:5">
      <c r="A81" s="3"/>
      <c r="B81" s="3"/>
    </row>
    <row r="82" spans="1:5">
      <c r="A82" s="109"/>
      <c r="B82" s="3"/>
    </row>
    <row r="83" spans="1:5">
      <c r="A83" s="29"/>
      <c r="B83" s="51"/>
      <c r="C83" s="110"/>
      <c r="D83" s="205"/>
      <c r="E83" s="205"/>
    </row>
    <row r="84" spans="1:5">
      <c r="A84" s="29"/>
      <c r="B84" s="51"/>
      <c r="C84" s="62"/>
      <c r="D84" s="204"/>
      <c r="E84" s="204"/>
    </row>
    <row r="85" spans="1:5">
      <c r="A85" s="29"/>
      <c r="B85" s="51"/>
      <c r="C85" s="78"/>
      <c r="D85" s="32"/>
    </row>
    <row r="86" spans="1:5">
      <c r="A86" s="3"/>
      <c r="B86" s="3"/>
    </row>
    <row r="87" spans="1:5">
      <c r="A87" s="109"/>
      <c r="B87" s="3"/>
      <c r="C87" s="110"/>
      <c r="D87" s="205"/>
      <c r="E87" s="205"/>
    </row>
    <row r="88" spans="1:5">
      <c r="A88" s="3"/>
      <c r="B88" s="3"/>
    </row>
    <row r="89" spans="1:5">
      <c r="A89" s="3"/>
      <c r="B89" s="3"/>
    </row>
    <row r="90" spans="1:5">
      <c r="A90" s="109"/>
      <c r="B90" s="3"/>
      <c r="C90" s="110"/>
      <c r="D90" s="205"/>
      <c r="E90" s="205"/>
    </row>
    <row r="98" ht="129.75" customHeight="1"/>
  </sheetData>
  <mergeCells count="78">
    <mergeCell ref="D4:F5"/>
    <mergeCell ref="AB24:AD24"/>
    <mergeCell ref="AC29:AD29"/>
    <mergeCell ref="AC30:AD30"/>
    <mergeCell ref="AC33:AD33"/>
    <mergeCell ref="AB16:AD16"/>
    <mergeCell ref="AB17:AD17"/>
    <mergeCell ref="W38:X38"/>
    <mergeCell ref="AB18:AD18"/>
    <mergeCell ref="AB20:AD20"/>
    <mergeCell ref="AB22:AD22"/>
    <mergeCell ref="AB23:AD23"/>
    <mergeCell ref="V20:X20"/>
    <mergeCell ref="V22:X22"/>
    <mergeCell ref="V23:X23"/>
    <mergeCell ref="V24:X24"/>
    <mergeCell ref="W29:X29"/>
    <mergeCell ref="AC38:AD38"/>
    <mergeCell ref="AC34:AD34"/>
    <mergeCell ref="AC37:AD37"/>
    <mergeCell ref="D84:E84"/>
    <mergeCell ref="D87:E87"/>
    <mergeCell ref="D90:E90"/>
    <mergeCell ref="D76:E76"/>
    <mergeCell ref="D79:E79"/>
    <mergeCell ref="D83:E83"/>
    <mergeCell ref="B10:E10"/>
    <mergeCell ref="V16:X16"/>
    <mergeCell ref="V17:X17"/>
    <mergeCell ref="V18:X18"/>
    <mergeCell ref="AE23:AK27"/>
    <mergeCell ref="D16:F16"/>
    <mergeCell ref="J16:L16"/>
    <mergeCell ref="P16:R16"/>
    <mergeCell ref="D17:F17"/>
    <mergeCell ref="J17:L17"/>
    <mergeCell ref="P17:R17"/>
    <mergeCell ref="J20:L20"/>
    <mergeCell ref="D18:F18"/>
    <mergeCell ref="J18:L18"/>
    <mergeCell ref="P18:R18"/>
    <mergeCell ref="P20:R20"/>
    <mergeCell ref="W30:X30"/>
    <mergeCell ref="W33:X33"/>
    <mergeCell ref="W34:X34"/>
    <mergeCell ref="W37:X37"/>
    <mergeCell ref="P22:R22"/>
    <mergeCell ref="P23:R23"/>
    <mergeCell ref="P24:R24"/>
    <mergeCell ref="Q29:R29"/>
    <mergeCell ref="Q30:R30"/>
    <mergeCell ref="Q33:R33"/>
    <mergeCell ref="E33:F33"/>
    <mergeCell ref="E34:F34"/>
    <mergeCell ref="E37:F37"/>
    <mergeCell ref="E38:F38"/>
    <mergeCell ref="Q37:R37"/>
    <mergeCell ref="Q38:R38"/>
    <mergeCell ref="K34:L34"/>
    <mergeCell ref="K37:L37"/>
    <mergeCell ref="K38:L38"/>
    <mergeCell ref="Q34:R34"/>
    <mergeCell ref="AM39:AS43"/>
    <mergeCell ref="AM30:AS32"/>
    <mergeCell ref="AE21:AK21"/>
    <mergeCell ref="AE20:AK20"/>
    <mergeCell ref="D20:F20"/>
    <mergeCell ref="D22:F22"/>
    <mergeCell ref="D23:F23"/>
    <mergeCell ref="D24:F24"/>
    <mergeCell ref="E29:F29"/>
    <mergeCell ref="E30:F30"/>
    <mergeCell ref="J22:L22"/>
    <mergeCell ref="J23:L23"/>
    <mergeCell ref="J24:L24"/>
    <mergeCell ref="K29:L29"/>
    <mergeCell ref="K30:L30"/>
    <mergeCell ref="K33:L33"/>
  </mergeCells>
  <pageMargins left="0.7" right="0.7" top="0.78740157499999996" bottom="0.78740157499999996" header="0.3" footer="0.3"/>
  <pageSetup paperSize="9" scale="62" orientation="portrait" r:id="rId1"/>
  <colBreaks count="3" manualBreakCount="3">
    <brk id="6" max="1048575" man="1"/>
    <brk id="12" max="62" man="1"/>
    <brk id="18" max="6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D59F7-BCBA-4F4A-BE4A-055DFF01D2AF}">
  <sheetPr>
    <tabColor rgb="FFFF0000"/>
  </sheetPr>
  <dimension ref="A1:AF97"/>
  <sheetViews>
    <sheetView view="pageBreakPreview" zoomScale="85" zoomScaleNormal="100" zoomScaleSheetLayoutView="85" workbookViewId="0">
      <selection activeCell="F1" sqref="F1"/>
    </sheetView>
  </sheetViews>
  <sheetFormatPr baseColWidth="10" defaultColWidth="11.453125" defaultRowHeight="15.5"/>
  <cols>
    <col min="1" max="1" width="9.1796875" style="11" customWidth="1"/>
    <col min="2" max="2" width="28.26953125" style="5" customWidth="1"/>
    <col min="3" max="3" width="23.81640625" style="3" customWidth="1"/>
    <col min="4" max="4" width="15.453125" style="3" customWidth="1"/>
    <col min="5" max="5" width="21.54296875" style="3" customWidth="1"/>
    <col min="6" max="6" width="26.1796875" style="7" customWidth="1"/>
    <col min="7" max="7" width="10.26953125" style="11" customWidth="1"/>
    <col min="8" max="8" width="27.1796875" style="5" customWidth="1"/>
    <col min="9" max="9" width="23.81640625" style="3" customWidth="1"/>
    <col min="10" max="10" width="15.7265625" style="3" bestFit="1" customWidth="1"/>
    <col min="11" max="11" width="21.54296875" style="3" customWidth="1"/>
    <col min="12" max="12" width="26.1796875" style="7" customWidth="1"/>
    <col min="13" max="13" width="9.26953125" style="11" customWidth="1"/>
    <col min="14" max="14" width="26.81640625" style="5" customWidth="1"/>
    <col min="15" max="15" width="28" style="3" customWidth="1"/>
    <col min="16" max="16" width="18.7265625" style="3" customWidth="1"/>
    <col min="17" max="17" width="20" style="3" customWidth="1"/>
    <col min="18" max="18" width="26.1796875" style="7" customWidth="1"/>
    <col min="19" max="19" width="6.1796875" style="11" customWidth="1"/>
    <col min="20" max="20" width="24.1796875" style="5" customWidth="1"/>
    <col min="21" max="21" width="25.1796875" style="3" customWidth="1"/>
    <col min="22" max="22" width="17.26953125" style="3" customWidth="1"/>
    <col min="23" max="23" width="20" style="3" customWidth="1"/>
    <col min="24" max="24" width="26.1796875" style="7" customWidth="1"/>
    <col min="25" max="25" width="17.1796875" style="3" hidden="1" customWidth="1"/>
    <col min="26" max="26" width="18.1796875" style="3" customWidth="1"/>
    <col min="27" max="27" width="11.81640625" style="3" customWidth="1"/>
    <col min="28" max="28" width="14.453125" style="3" customWidth="1"/>
    <col min="29" max="29" width="13.453125" style="3" customWidth="1"/>
    <col min="30" max="30" width="13.26953125" style="3" customWidth="1"/>
    <col min="31" max="31" width="11.81640625" style="3" customWidth="1"/>
    <col min="32" max="32" width="20.54296875" style="3" customWidth="1"/>
    <col min="33" max="16384" width="11.453125" style="3"/>
  </cols>
  <sheetData>
    <row r="1" spans="1:32">
      <c r="A1" s="4" t="s">
        <v>123</v>
      </c>
      <c r="C1" s="5"/>
      <c r="F1" s="6" t="str">
        <f>'Übersicht Honorare'!F1</f>
        <v>Stadt FT I Feuerwehr</v>
      </c>
      <c r="G1" s="9" t="str">
        <f>A1</f>
        <v>Simon Vergabeberatung für:</v>
      </c>
      <c r="L1" s="6" t="str">
        <f>F1</f>
        <v>Stadt FT I Feuerwehr</v>
      </c>
      <c r="M1" s="9" t="str">
        <f>G1</f>
        <v>Simon Vergabeberatung für:</v>
      </c>
      <c r="R1" s="6" t="str">
        <f>L1</f>
        <v>Stadt FT I Feuerwehr</v>
      </c>
      <c r="S1" s="9" t="str">
        <f>M1</f>
        <v>Simon Vergabeberatung für:</v>
      </c>
      <c r="X1" s="6" t="str">
        <f>R1</f>
        <v>Stadt FT I Feuerwehr</v>
      </c>
      <c r="Y1" s="9"/>
      <c r="Z1" s="5"/>
      <c r="AF1" s="6"/>
    </row>
    <row r="2" spans="1:32">
      <c r="A2" s="9" t="s">
        <v>184</v>
      </c>
      <c r="C2" s="5"/>
      <c r="F2" s="2">
        <v>46008</v>
      </c>
      <c r="G2" s="9" t="str">
        <f>A2</f>
        <v>Hier: Techn. planungsleistung AG 430-460</v>
      </c>
      <c r="L2" s="2">
        <f>F2</f>
        <v>46008</v>
      </c>
      <c r="M2" s="9" t="str">
        <f>G2</f>
        <v>Hier: Techn. planungsleistung AG 430-460</v>
      </c>
      <c r="R2" s="2">
        <f>L2</f>
        <v>46008</v>
      </c>
      <c r="S2" s="9" t="str">
        <f>M2</f>
        <v>Hier: Techn. planungsleistung AG 430-460</v>
      </c>
      <c r="X2" s="2">
        <f>R2</f>
        <v>46008</v>
      </c>
      <c r="Y2" s="9"/>
      <c r="Z2" s="5"/>
      <c r="AF2" s="2"/>
    </row>
    <row r="3" spans="1:32">
      <c r="A3" s="7"/>
      <c r="B3" s="10"/>
      <c r="C3" s="7"/>
      <c r="D3" s="7"/>
      <c r="E3" s="7"/>
      <c r="G3" s="7"/>
      <c r="H3" s="10"/>
      <c r="I3" s="7"/>
      <c r="J3" s="7"/>
      <c r="K3" s="7"/>
      <c r="M3" s="7"/>
      <c r="N3" s="10"/>
      <c r="O3" s="7"/>
      <c r="P3" s="7"/>
      <c r="Q3" s="7"/>
      <c r="S3" s="7"/>
      <c r="T3" s="10"/>
      <c r="U3" s="7"/>
      <c r="V3" s="7"/>
      <c r="W3" s="7"/>
      <c r="Y3" s="7"/>
      <c r="Z3" s="10"/>
      <c r="AA3" s="7"/>
      <c r="AB3" s="7"/>
      <c r="AC3" s="7"/>
      <c r="AD3" s="7"/>
      <c r="AE3" s="7"/>
      <c r="AF3" s="7"/>
    </row>
    <row r="4" spans="1:32">
      <c r="A4" s="7" t="s">
        <v>48</v>
      </c>
      <c r="B4" s="10"/>
      <c r="D4" s="43" t="s">
        <v>177</v>
      </c>
      <c r="E4" s="43"/>
      <c r="F4" s="43"/>
      <c r="G4" s="7" t="s">
        <v>48</v>
      </c>
      <c r="H4" s="10"/>
      <c r="J4" s="43" t="str">
        <f>D4</f>
        <v>Honoraransatz AG - techn. Fach.planung KG 440-460</v>
      </c>
      <c r="K4" s="43"/>
      <c r="L4" s="43"/>
      <c r="M4" s="7" t="s">
        <v>48</v>
      </c>
      <c r="N4" s="10"/>
      <c r="P4" s="43" t="str">
        <f>J4</f>
        <v>Honoraransatz AG - techn. Fach.planung KG 440-460</v>
      </c>
      <c r="Q4" s="43"/>
      <c r="R4" s="43"/>
      <c r="S4" s="7" t="s">
        <v>48</v>
      </c>
      <c r="T4" s="10"/>
      <c r="V4" s="43" t="str">
        <f>P4</f>
        <v>Honoraransatz AG - techn. Fach.planung KG 440-460</v>
      </c>
      <c r="W4" s="43"/>
      <c r="X4" s="43"/>
      <c r="Y4" s="7"/>
      <c r="Z4" s="10"/>
      <c r="AB4" s="43"/>
      <c r="AC4" s="43"/>
      <c r="AD4" s="43"/>
      <c r="AE4" s="43"/>
      <c r="AF4" s="43"/>
    </row>
    <row r="5" spans="1:32">
      <c r="A5" s="7"/>
      <c r="B5" s="10"/>
      <c r="D5" s="43"/>
      <c r="E5" s="43"/>
      <c r="F5" s="43"/>
      <c r="G5" s="7"/>
      <c r="H5" s="10"/>
      <c r="J5" s="43"/>
      <c r="K5" s="43"/>
      <c r="L5" s="43"/>
      <c r="M5" s="7"/>
      <c r="N5" s="10"/>
      <c r="P5" s="43"/>
      <c r="Q5" s="43"/>
      <c r="R5" s="43"/>
      <c r="S5" s="7"/>
      <c r="T5" s="10"/>
      <c r="V5" s="43"/>
      <c r="W5" s="43"/>
      <c r="X5" s="43"/>
      <c r="Y5" s="7"/>
      <c r="Z5" s="10"/>
      <c r="AB5" s="43"/>
      <c r="AC5" s="43"/>
      <c r="AD5" s="43"/>
      <c r="AE5" s="43"/>
      <c r="AF5" s="43"/>
    </row>
    <row r="6" spans="1:32">
      <c r="A6" s="12"/>
      <c r="B6" s="13"/>
      <c r="C6" s="12"/>
      <c r="D6" s="12"/>
      <c r="E6" s="12"/>
      <c r="F6" s="44"/>
      <c r="G6" s="12"/>
      <c r="H6" s="13"/>
      <c r="I6" s="12"/>
      <c r="J6" s="12"/>
      <c r="K6" s="12"/>
      <c r="L6" s="44"/>
      <c r="M6" s="12"/>
      <c r="N6" s="13"/>
      <c r="O6" s="12"/>
      <c r="P6" s="12"/>
      <c r="Q6" s="12"/>
      <c r="R6" s="44"/>
      <c r="S6" s="12"/>
      <c r="T6" s="13"/>
      <c r="U6" s="12"/>
      <c r="V6" s="12"/>
      <c r="W6" s="12"/>
      <c r="X6" s="44"/>
      <c r="Y6" s="12"/>
      <c r="Z6" s="13"/>
      <c r="AA6" s="12"/>
      <c r="AB6" s="12"/>
      <c r="AC6" s="12"/>
      <c r="AD6" s="12"/>
      <c r="AE6" s="12"/>
      <c r="AF6" s="44"/>
    </row>
    <row r="7" spans="1:32">
      <c r="A7" s="7" t="s">
        <v>71</v>
      </c>
      <c r="G7" s="7" t="s">
        <v>72</v>
      </c>
      <c r="M7" s="7" t="s">
        <v>181</v>
      </c>
      <c r="S7" s="7" t="s">
        <v>63</v>
      </c>
      <c r="X7" s="41"/>
      <c r="Y7" s="41"/>
      <c r="Z7" s="7"/>
    </row>
    <row r="8" spans="1:32">
      <c r="A8" s="7"/>
      <c r="G8" s="7"/>
      <c r="M8" s="7"/>
      <c r="S8" s="5"/>
      <c r="T8" s="51" t="s">
        <v>69</v>
      </c>
      <c r="U8" s="51" t="s">
        <v>70</v>
      </c>
      <c r="V8" s="51" t="s">
        <v>180</v>
      </c>
      <c r="W8" s="6" t="s">
        <v>64</v>
      </c>
      <c r="X8" s="3"/>
    </row>
    <row r="9" spans="1:32">
      <c r="A9" s="3" t="s">
        <v>6</v>
      </c>
      <c r="B9" s="7" t="s">
        <v>49</v>
      </c>
      <c r="G9" s="3" t="s">
        <v>6</v>
      </c>
      <c r="H9" s="7" t="s">
        <v>49</v>
      </c>
      <c r="M9" s="3" t="s">
        <v>6</v>
      </c>
      <c r="N9" s="7" t="s">
        <v>49</v>
      </c>
      <c r="S9" s="95" t="s">
        <v>65</v>
      </c>
      <c r="T9" s="96">
        <f>D60</f>
        <v>83304.86</v>
      </c>
      <c r="U9" s="96">
        <f>J60</f>
        <v>43179.95</v>
      </c>
      <c r="V9" s="96">
        <f>P60</f>
        <v>28527.89</v>
      </c>
      <c r="W9" s="96">
        <f>U9+T9+V9</f>
        <v>155012.70000000001</v>
      </c>
      <c r="X9" s="3"/>
      <c r="Y9" s="41" t="s">
        <v>82</v>
      </c>
    </row>
    <row r="10" spans="1:32" s="21" customFormat="1">
      <c r="B10" s="3"/>
      <c r="C10" s="3"/>
      <c r="F10" s="10"/>
      <c r="H10" s="3"/>
      <c r="I10" s="3"/>
      <c r="L10" s="10"/>
      <c r="N10" s="3"/>
      <c r="O10" s="3"/>
      <c r="R10" s="45"/>
      <c r="S10" s="3" t="s">
        <v>66</v>
      </c>
      <c r="T10" s="25">
        <f>T9*1.19</f>
        <v>99132.78</v>
      </c>
      <c r="U10" s="25">
        <f>U9*1.19</f>
        <v>51384.14</v>
      </c>
      <c r="V10" s="25">
        <f>V9*1.19</f>
        <v>33948.19</v>
      </c>
      <c r="W10" s="97">
        <f>+U10+T10+V10</f>
        <v>184465.11</v>
      </c>
      <c r="X10" s="3"/>
      <c r="Y10" s="19">
        <f>W9/4</f>
        <v>38753.18</v>
      </c>
      <c r="Z10" s="21" t="s">
        <v>83</v>
      </c>
    </row>
    <row r="11" spans="1:32">
      <c r="A11" s="3"/>
      <c r="B11" s="98" t="s">
        <v>33</v>
      </c>
      <c r="C11" s="98" t="s">
        <v>34</v>
      </c>
      <c r="D11" s="98" t="s">
        <v>35</v>
      </c>
      <c r="E11" s="98"/>
      <c r="F11" s="98"/>
      <c r="G11" s="3"/>
      <c r="H11" s="98" t="s">
        <v>33</v>
      </c>
      <c r="I11" s="98" t="s">
        <v>34</v>
      </c>
      <c r="J11" s="98" t="s">
        <v>35</v>
      </c>
      <c r="K11" s="98"/>
      <c r="L11" s="98"/>
      <c r="M11" s="3"/>
      <c r="N11" s="98" t="s">
        <v>33</v>
      </c>
      <c r="O11" s="98" t="s">
        <v>34</v>
      </c>
      <c r="P11" s="98" t="s">
        <v>35</v>
      </c>
      <c r="Q11" s="98"/>
      <c r="R11" s="98"/>
      <c r="S11" s="3"/>
      <c r="T11" s="7"/>
      <c r="U11" s="7"/>
      <c r="X11" s="3"/>
      <c r="Y11" s="19">
        <f>Y10*2</f>
        <v>77506.36</v>
      </c>
      <c r="Z11" s="41" t="s">
        <v>84</v>
      </c>
    </row>
    <row r="12" spans="1:32" s="41" customFormat="1" ht="19.5" customHeight="1">
      <c r="A12" s="3"/>
      <c r="B12" s="99">
        <v>440</v>
      </c>
      <c r="C12" s="100">
        <v>361400</v>
      </c>
      <c r="D12" s="101">
        <f>C12/1.19</f>
        <v>303697.48</v>
      </c>
      <c r="E12" s="20"/>
      <c r="F12" s="101"/>
      <c r="G12" s="3"/>
      <c r="H12" s="99">
        <v>450</v>
      </c>
      <c r="I12" s="100">
        <v>155000</v>
      </c>
      <c r="J12" s="101">
        <f>I12/1.19</f>
        <v>130252.1</v>
      </c>
      <c r="K12" s="20"/>
      <c r="L12" s="101"/>
      <c r="N12" s="99">
        <v>460</v>
      </c>
      <c r="O12" s="100">
        <v>101000</v>
      </c>
      <c r="P12" s="101">
        <f>O12/1.19</f>
        <v>84873.95</v>
      </c>
      <c r="Q12" s="20"/>
      <c r="R12" s="101"/>
      <c r="S12" s="195" t="s">
        <v>43</v>
      </c>
      <c r="T12" s="196"/>
      <c r="U12" s="196"/>
      <c r="V12" s="196"/>
      <c r="W12" s="196"/>
      <c r="X12" s="196"/>
      <c r="Y12" s="196"/>
      <c r="Z12" s="196"/>
    </row>
    <row r="13" spans="1:32" ht="13" customHeight="1">
      <c r="A13" s="3"/>
      <c r="B13" s="3"/>
      <c r="F13" s="3"/>
      <c r="G13" s="3"/>
      <c r="H13" s="3"/>
      <c r="L13" s="3"/>
      <c r="M13" s="3"/>
      <c r="N13" s="3"/>
      <c r="R13" s="3"/>
      <c r="S13" s="194"/>
      <c r="T13" s="194"/>
      <c r="U13" s="194"/>
      <c r="V13" s="194"/>
      <c r="W13" s="194"/>
      <c r="X13" s="194"/>
      <c r="Y13" s="194"/>
      <c r="Z13" s="194"/>
    </row>
    <row r="14" spans="1:32">
      <c r="A14" s="3" t="s">
        <v>8</v>
      </c>
      <c r="B14" s="7" t="s">
        <v>50</v>
      </c>
      <c r="D14" s="47" t="s">
        <v>36</v>
      </c>
      <c r="E14" s="47"/>
      <c r="F14" s="3"/>
      <c r="G14" s="3" t="s">
        <v>8</v>
      </c>
      <c r="H14" s="7" t="s">
        <v>50</v>
      </c>
      <c r="J14" s="47" t="s">
        <v>36</v>
      </c>
      <c r="K14" s="47"/>
      <c r="L14" s="3"/>
      <c r="M14" s="3" t="s">
        <v>8</v>
      </c>
      <c r="N14" s="7" t="s">
        <v>50</v>
      </c>
      <c r="P14" s="47" t="s">
        <v>36</v>
      </c>
      <c r="Q14" s="47"/>
      <c r="R14" s="3"/>
      <c r="S14" s="41"/>
      <c r="T14" s="3"/>
      <c r="X14" s="3"/>
    </row>
    <row r="15" spans="1:32">
      <c r="A15" s="3"/>
      <c r="B15" s="48" t="s">
        <v>9</v>
      </c>
      <c r="C15" s="49" t="s">
        <v>58</v>
      </c>
      <c r="D15" s="188" t="s">
        <v>81</v>
      </c>
      <c r="E15" s="188"/>
      <c r="F15" s="188"/>
      <c r="G15" s="3"/>
      <c r="H15" s="48" t="s">
        <v>9</v>
      </c>
      <c r="I15" s="49" t="s">
        <v>58</v>
      </c>
      <c r="J15" s="188" t="s">
        <v>81</v>
      </c>
      <c r="K15" s="188"/>
      <c r="L15" s="188"/>
      <c r="M15" s="3"/>
      <c r="N15" s="48" t="s">
        <v>9</v>
      </c>
      <c r="O15" s="49" t="s">
        <v>67</v>
      </c>
      <c r="P15" s="188" t="s">
        <v>81</v>
      </c>
      <c r="Q15" s="188"/>
      <c r="R15" s="188"/>
      <c r="S15" s="103"/>
      <c r="T15" s="103"/>
      <c r="U15" s="103"/>
      <c r="V15" s="103"/>
      <c r="W15" s="103"/>
      <c r="X15" s="103"/>
      <c r="Y15" s="102"/>
      <c r="Z15" s="102"/>
    </row>
    <row r="16" spans="1:32" s="21" customFormat="1">
      <c r="A16" s="11"/>
      <c r="B16" s="48" t="s">
        <v>10</v>
      </c>
      <c r="C16" s="49" t="s">
        <v>94</v>
      </c>
      <c r="D16" s="201" t="s">
        <v>106</v>
      </c>
      <c r="E16" s="202"/>
      <c r="F16" s="203"/>
      <c r="G16" s="11"/>
      <c r="H16" s="48" t="s">
        <v>10</v>
      </c>
      <c r="I16" s="49" t="s">
        <v>94</v>
      </c>
      <c r="J16" s="201" t="s">
        <v>106</v>
      </c>
      <c r="K16" s="202"/>
      <c r="L16" s="203"/>
      <c r="M16" s="11"/>
      <c r="N16" s="48" t="s">
        <v>10</v>
      </c>
      <c r="O16" s="49" t="s">
        <v>94</v>
      </c>
      <c r="P16" s="201" t="s">
        <v>106</v>
      </c>
      <c r="Q16" s="202"/>
      <c r="R16" s="203"/>
      <c r="S16" s="187" t="s">
        <v>175</v>
      </c>
      <c r="T16" s="187"/>
      <c r="U16" s="187"/>
      <c r="V16" s="187"/>
      <c r="W16" s="187"/>
      <c r="X16" s="187"/>
      <c r="Y16" s="187"/>
      <c r="Z16" s="102"/>
    </row>
    <row r="17" spans="1:26" s="21" customFormat="1">
      <c r="A17" s="11"/>
      <c r="B17" s="48" t="s">
        <v>24</v>
      </c>
      <c r="C17" s="50">
        <v>0.1</v>
      </c>
      <c r="D17" s="201" t="s">
        <v>106</v>
      </c>
      <c r="E17" s="202"/>
      <c r="F17" s="203"/>
      <c r="G17" s="11"/>
      <c r="H17" s="48" t="s">
        <v>24</v>
      </c>
      <c r="I17" s="50">
        <v>0.1</v>
      </c>
      <c r="J17" s="201" t="s">
        <v>106</v>
      </c>
      <c r="K17" s="202"/>
      <c r="L17" s="203"/>
      <c r="M17" s="11"/>
      <c r="N17" s="48" t="s">
        <v>24</v>
      </c>
      <c r="O17" s="136">
        <v>0</v>
      </c>
      <c r="P17" s="201" t="s">
        <v>106</v>
      </c>
      <c r="Q17" s="202"/>
      <c r="R17" s="203"/>
      <c r="S17" s="187"/>
      <c r="T17" s="187"/>
      <c r="U17" s="187"/>
      <c r="V17" s="187"/>
      <c r="W17" s="187"/>
      <c r="X17" s="187"/>
      <c r="Y17" s="187"/>
      <c r="Z17" s="102"/>
    </row>
    <row r="18" spans="1:26" s="21" customFormat="1">
      <c r="A18" s="11"/>
      <c r="B18" s="29"/>
      <c r="C18" s="55"/>
      <c r="D18" s="52"/>
      <c r="E18" s="52"/>
      <c r="F18" s="3"/>
      <c r="G18" s="11"/>
      <c r="H18" s="29"/>
      <c r="I18" s="51"/>
      <c r="J18" s="52"/>
      <c r="K18" s="52"/>
      <c r="L18" s="3"/>
      <c r="M18" s="11"/>
      <c r="N18" s="29"/>
      <c r="O18" s="51"/>
      <c r="P18" s="52"/>
      <c r="Q18" s="52"/>
      <c r="R18" s="3"/>
      <c r="S18" s="187"/>
      <c r="T18" s="187"/>
      <c r="U18" s="187"/>
      <c r="V18" s="187"/>
      <c r="W18" s="187"/>
      <c r="X18" s="187"/>
      <c r="Y18" s="187"/>
      <c r="Z18" s="102"/>
    </row>
    <row r="19" spans="1:26" s="41" customFormat="1" ht="60" customHeight="1">
      <c r="A19" s="53"/>
      <c r="B19" s="54" t="s">
        <v>104</v>
      </c>
      <c r="C19" s="55">
        <v>64462.79</v>
      </c>
      <c r="D19" s="186" t="s">
        <v>112</v>
      </c>
      <c r="E19" s="186"/>
      <c r="F19" s="186"/>
      <c r="G19" s="53"/>
      <c r="H19" s="54" t="s">
        <v>104</v>
      </c>
      <c r="I19" s="55">
        <v>33297.83</v>
      </c>
      <c r="J19" s="186" t="s">
        <v>112</v>
      </c>
      <c r="K19" s="186"/>
      <c r="L19" s="186"/>
      <c r="M19" s="53"/>
      <c r="N19" s="54" t="s">
        <v>104</v>
      </c>
      <c r="O19" s="55">
        <v>23823.48</v>
      </c>
      <c r="P19" s="186" t="s">
        <v>112</v>
      </c>
      <c r="Q19" s="186"/>
      <c r="R19" s="186"/>
      <c r="S19" s="187"/>
      <c r="T19" s="187"/>
      <c r="U19" s="187"/>
      <c r="V19" s="187"/>
      <c r="W19" s="187"/>
      <c r="X19" s="187"/>
      <c r="Y19" s="187"/>
      <c r="Z19" s="102"/>
    </row>
    <row r="20" spans="1:26" s="21" customFormat="1">
      <c r="A20" s="11"/>
      <c r="B20" s="5"/>
      <c r="C20" s="3"/>
      <c r="D20" s="3"/>
      <c r="E20" s="7"/>
      <c r="F20" s="3"/>
      <c r="G20" s="11"/>
      <c r="H20" s="5"/>
      <c r="I20" s="3"/>
      <c r="J20" s="3"/>
      <c r="K20" s="7"/>
      <c r="L20" s="3"/>
      <c r="M20" s="11"/>
      <c r="N20" s="5"/>
      <c r="O20" s="3"/>
      <c r="P20" s="3"/>
      <c r="Q20" s="7"/>
      <c r="R20" s="3"/>
      <c r="S20" s="187"/>
      <c r="T20" s="187"/>
      <c r="U20" s="187"/>
      <c r="V20" s="187"/>
      <c r="W20" s="187"/>
      <c r="X20" s="187"/>
      <c r="Y20" s="187"/>
      <c r="Z20" s="104"/>
    </row>
    <row r="21" spans="1:26" s="21" customFormat="1">
      <c r="A21" s="11"/>
      <c r="B21" s="48" t="s">
        <v>46</v>
      </c>
      <c r="C21" s="56">
        <v>0.03</v>
      </c>
      <c r="D21" s="199" t="s">
        <v>106</v>
      </c>
      <c r="E21" s="199"/>
      <c r="F21" s="199"/>
      <c r="G21" s="11"/>
      <c r="H21" s="48" t="s">
        <v>46</v>
      </c>
      <c r="I21" s="56">
        <v>0.03</v>
      </c>
      <c r="J21" s="199" t="s">
        <v>106</v>
      </c>
      <c r="K21" s="199"/>
      <c r="L21" s="199"/>
      <c r="M21" s="11"/>
      <c r="N21" s="48" t="s">
        <v>46</v>
      </c>
      <c r="O21" s="56">
        <v>0.03</v>
      </c>
      <c r="P21" s="199" t="s">
        <v>106</v>
      </c>
      <c r="Q21" s="199"/>
      <c r="R21" s="199"/>
      <c r="Z21" s="104"/>
    </row>
    <row r="22" spans="1:26" s="162" customFormat="1" ht="31">
      <c r="A22" s="161"/>
      <c r="B22" s="54" t="s">
        <v>95</v>
      </c>
      <c r="C22" s="141">
        <v>0.1</v>
      </c>
      <c r="D22" s="199" t="s">
        <v>106</v>
      </c>
      <c r="E22" s="199"/>
      <c r="F22" s="199"/>
      <c r="G22" s="161"/>
      <c r="H22" s="54" t="s">
        <v>95</v>
      </c>
      <c r="I22" s="141">
        <v>0.1</v>
      </c>
      <c r="J22" s="199" t="s">
        <v>106</v>
      </c>
      <c r="K22" s="199"/>
      <c r="L22" s="199"/>
      <c r="M22" s="161"/>
      <c r="N22" s="54" t="s">
        <v>95</v>
      </c>
      <c r="O22" s="141">
        <v>0.1</v>
      </c>
      <c r="P22" s="199" t="s">
        <v>106</v>
      </c>
      <c r="Q22" s="199"/>
      <c r="R22" s="199"/>
      <c r="Z22" s="105"/>
    </row>
    <row r="23" spans="1:26" s="21" customFormat="1">
      <c r="A23" s="11"/>
      <c r="B23" s="48" t="s">
        <v>23</v>
      </c>
      <c r="C23" s="56">
        <v>0.03</v>
      </c>
      <c r="D23" s="199" t="s">
        <v>106</v>
      </c>
      <c r="E23" s="199"/>
      <c r="F23" s="199"/>
      <c r="G23" s="11"/>
      <c r="H23" s="48" t="s">
        <v>23</v>
      </c>
      <c r="I23" s="56">
        <v>0.03</v>
      </c>
      <c r="J23" s="199" t="s">
        <v>106</v>
      </c>
      <c r="K23" s="199"/>
      <c r="L23" s="199"/>
      <c r="M23" s="11"/>
      <c r="N23" s="48" t="s">
        <v>23</v>
      </c>
      <c r="O23" s="56">
        <v>0.03</v>
      </c>
      <c r="P23" s="199" t="s">
        <v>106</v>
      </c>
      <c r="Q23" s="199"/>
      <c r="R23" s="199"/>
      <c r="Z23" s="105"/>
    </row>
    <row r="24" spans="1:26" ht="13" customHeight="1">
      <c r="B24" s="29"/>
      <c r="C24" s="58"/>
      <c r="D24" s="59"/>
      <c r="E24" s="59"/>
      <c r="F24" s="3"/>
      <c r="H24" s="29"/>
      <c r="I24" s="58"/>
      <c r="J24" s="59"/>
      <c r="K24" s="59"/>
      <c r="L24" s="3"/>
      <c r="N24" s="29"/>
      <c r="O24" s="58"/>
      <c r="P24" s="59"/>
      <c r="Q24" s="59"/>
      <c r="R24" s="3"/>
      <c r="S24" s="3"/>
      <c r="T24" s="3"/>
      <c r="X24" s="3"/>
      <c r="Z24" s="105"/>
    </row>
    <row r="25" spans="1:26">
      <c r="B25" s="29"/>
      <c r="C25" s="51"/>
      <c r="D25" s="52"/>
      <c r="E25" s="21"/>
      <c r="F25" s="3"/>
      <c r="H25" s="29"/>
      <c r="I25" s="51"/>
      <c r="J25" s="52"/>
      <c r="K25" s="21"/>
      <c r="L25" s="3"/>
      <c r="N25" s="29"/>
      <c r="O25" s="51"/>
      <c r="P25" s="52"/>
      <c r="Q25" s="21"/>
      <c r="R25" s="3"/>
      <c r="S25" s="3"/>
      <c r="T25" s="3"/>
      <c r="X25" s="3"/>
      <c r="Z25" s="103"/>
    </row>
    <row r="26" spans="1:26">
      <c r="A26" s="3" t="s">
        <v>25</v>
      </c>
      <c r="B26" s="7" t="s">
        <v>26</v>
      </c>
      <c r="E26" s="7"/>
      <c r="F26" s="3"/>
      <c r="G26" s="3" t="s">
        <v>25</v>
      </c>
      <c r="H26" s="7" t="s">
        <v>26</v>
      </c>
      <c r="K26" s="7"/>
      <c r="L26" s="3"/>
      <c r="M26" s="3" t="s">
        <v>25</v>
      </c>
      <c r="N26" s="7" t="s">
        <v>26</v>
      </c>
      <c r="Q26" s="7"/>
      <c r="R26" s="3"/>
      <c r="S26" s="156"/>
      <c r="T26" s="156"/>
      <c r="U26" s="156"/>
      <c r="V26" s="156"/>
      <c r="W26" s="156"/>
      <c r="X26" s="103"/>
      <c r="Y26" s="103"/>
      <c r="Z26" s="103"/>
    </row>
    <row r="27" spans="1:26">
      <c r="A27" s="3"/>
      <c r="B27" s="147" t="s">
        <v>171</v>
      </c>
      <c r="E27" s="36"/>
      <c r="F27" s="3"/>
      <c r="G27" s="3"/>
      <c r="H27" s="147" t="s">
        <v>171</v>
      </c>
      <c r="K27" s="36"/>
      <c r="L27" s="3"/>
      <c r="M27" s="3"/>
      <c r="N27" s="147" t="s">
        <v>171</v>
      </c>
      <c r="Q27" s="36"/>
      <c r="R27" s="3"/>
      <c r="S27" s="156"/>
      <c r="T27" s="156"/>
      <c r="U27" s="156"/>
      <c r="V27" s="156"/>
      <c r="W27" s="156"/>
      <c r="X27" s="103"/>
      <c r="Y27" s="103"/>
      <c r="Z27" s="103"/>
    </row>
    <row r="28" spans="1:26">
      <c r="A28" s="3"/>
      <c r="B28" s="66" t="s">
        <v>85</v>
      </c>
      <c r="D28" s="60">
        <v>0.01</v>
      </c>
      <c r="E28" s="199" t="s">
        <v>106</v>
      </c>
      <c r="F28" s="199"/>
      <c r="G28" s="3"/>
      <c r="H28" s="66" t="s">
        <v>85</v>
      </c>
      <c r="J28" s="60">
        <v>0.01</v>
      </c>
      <c r="K28" s="199" t="s">
        <v>106</v>
      </c>
      <c r="L28" s="199"/>
      <c r="M28" s="3"/>
      <c r="N28" s="66" t="s">
        <v>85</v>
      </c>
      <c r="P28" s="60">
        <v>0.01</v>
      </c>
      <c r="Q28" s="199" t="s">
        <v>106</v>
      </c>
      <c r="R28" s="199"/>
      <c r="S28" s="156"/>
      <c r="T28" s="156"/>
      <c r="U28" s="156"/>
      <c r="V28" s="156"/>
      <c r="W28" s="156"/>
      <c r="X28" s="103"/>
      <c r="Y28" s="103"/>
      <c r="Z28" s="103"/>
    </row>
    <row r="29" spans="1:26" s="41" customFormat="1">
      <c r="A29" s="3"/>
      <c r="B29" s="66"/>
      <c r="C29" s="3"/>
      <c r="D29" s="61">
        <f>D28*C19</f>
        <v>644.63</v>
      </c>
      <c r="E29" s="188"/>
      <c r="F29" s="188"/>
      <c r="G29" s="3"/>
      <c r="H29" s="66"/>
      <c r="I29" s="3"/>
      <c r="J29" s="61">
        <f>J28*I19</f>
        <v>332.98</v>
      </c>
      <c r="K29" s="188"/>
      <c r="L29" s="188"/>
      <c r="M29" s="3"/>
      <c r="N29" s="66"/>
      <c r="O29" s="3"/>
      <c r="P29" s="61">
        <f>P28*O19</f>
        <v>238.23</v>
      </c>
      <c r="Q29" s="188"/>
      <c r="R29" s="188"/>
      <c r="S29" s="156"/>
      <c r="T29" s="156"/>
      <c r="U29" s="156"/>
      <c r="V29" s="156"/>
      <c r="W29" s="156"/>
      <c r="X29" s="103"/>
      <c r="Y29" s="103"/>
      <c r="Z29" s="103"/>
    </row>
    <row r="30" spans="1:26" s="41" customFormat="1">
      <c r="A30" s="3"/>
      <c r="B30" s="66"/>
      <c r="C30" s="3"/>
      <c r="D30" s="62"/>
      <c r="E30" s="63"/>
      <c r="F30" s="21"/>
      <c r="G30" s="3"/>
      <c r="H30" s="66"/>
      <c r="I30" s="3"/>
      <c r="J30" s="62"/>
      <c r="K30" s="63"/>
      <c r="L30" s="21"/>
      <c r="M30" s="3"/>
      <c r="N30" s="66"/>
      <c r="O30" s="3"/>
      <c r="P30" s="62"/>
      <c r="Q30" s="63"/>
      <c r="R30" s="21"/>
      <c r="S30" s="108"/>
      <c r="T30" s="3"/>
      <c r="U30" s="3"/>
      <c r="V30" s="108"/>
      <c r="W30" s="3"/>
      <c r="Y30" s="103"/>
      <c r="Z30" s="103"/>
    </row>
    <row r="31" spans="1:26" s="41" customFormat="1">
      <c r="A31" s="3"/>
      <c r="B31" s="147" t="s">
        <v>172</v>
      </c>
      <c r="C31" s="3"/>
      <c r="D31" s="3"/>
      <c r="E31" s="36"/>
      <c r="F31" s="21"/>
      <c r="G31" s="3"/>
      <c r="H31" s="147" t="s">
        <v>172</v>
      </c>
      <c r="I31" s="3"/>
      <c r="J31" s="3"/>
      <c r="K31" s="36"/>
      <c r="L31" s="21"/>
      <c r="M31" s="3"/>
      <c r="N31" s="147" t="s">
        <v>172</v>
      </c>
      <c r="O31" s="3"/>
      <c r="P31" s="3"/>
      <c r="Q31" s="36"/>
      <c r="R31" s="21"/>
      <c r="S31" s="108"/>
      <c r="T31" s="3"/>
      <c r="U31" s="3"/>
      <c r="V31" s="108"/>
      <c r="W31" s="3"/>
      <c r="Y31" s="103"/>
      <c r="Z31" s="103"/>
    </row>
    <row r="32" spans="1:26" s="41" customFormat="1">
      <c r="A32" s="3"/>
      <c r="B32" s="66" t="s">
        <v>107</v>
      </c>
      <c r="C32" s="3"/>
      <c r="D32" s="64">
        <v>100</v>
      </c>
      <c r="E32" s="199" t="s">
        <v>108</v>
      </c>
      <c r="F32" s="199"/>
      <c r="G32" s="3"/>
      <c r="H32" s="66" t="s">
        <v>107</v>
      </c>
      <c r="I32" s="3"/>
      <c r="J32" s="64">
        <v>100</v>
      </c>
      <c r="K32" s="199" t="s">
        <v>108</v>
      </c>
      <c r="L32" s="199"/>
      <c r="M32" s="3"/>
      <c r="N32" s="66" t="s">
        <v>107</v>
      </c>
      <c r="O32" s="3"/>
      <c r="P32" s="64">
        <v>100</v>
      </c>
      <c r="Q32" s="199" t="s">
        <v>108</v>
      </c>
      <c r="R32" s="199"/>
      <c r="S32" s="108"/>
      <c r="T32" s="3"/>
      <c r="U32" s="3"/>
      <c r="V32" s="108"/>
      <c r="W32" s="3"/>
      <c r="Y32" s="103"/>
      <c r="Z32" s="103"/>
    </row>
    <row r="33" spans="1:26" s="41" customFormat="1">
      <c r="A33" s="3"/>
      <c r="B33" s="66"/>
      <c r="C33" s="3"/>
      <c r="D33" s="61">
        <f>D32*3</f>
        <v>300</v>
      </c>
      <c r="E33" s="188"/>
      <c r="F33" s="188"/>
      <c r="G33" s="3"/>
      <c r="H33" s="66"/>
      <c r="I33" s="3"/>
      <c r="J33" s="61">
        <f>J32*3</f>
        <v>300</v>
      </c>
      <c r="K33" s="188"/>
      <c r="L33" s="188"/>
      <c r="M33" s="3"/>
      <c r="N33" s="66"/>
      <c r="O33" s="3"/>
      <c r="P33" s="61">
        <f>P32*3</f>
        <v>300</v>
      </c>
      <c r="Q33" s="188"/>
      <c r="R33" s="188"/>
      <c r="S33" s="108"/>
      <c r="T33" s="3"/>
      <c r="U33" s="3"/>
      <c r="V33" s="108"/>
      <c r="W33" s="3"/>
      <c r="Y33" s="103"/>
      <c r="Z33" s="103"/>
    </row>
    <row r="34" spans="1:26" s="41" customFormat="1">
      <c r="A34" s="3"/>
      <c r="B34" s="66"/>
      <c r="C34" s="3"/>
      <c r="D34" s="62"/>
      <c r="E34" s="63"/>
      <c r="F34" s="21"/>
      <c r="G34" s="3"/>
      <c r="H34" s="66"/>
      <c r="I34" s="3"/>
      <c r="J34" s="62"/>
      <c r="K34" s="63"/>
      <c r="L34" s="21"/>
      <c r="M34" s="3"/>
      <c r="N34" s="66"/>
      <c r="O34" s="3"/>
      <c r="P34" s="62"/>
      <c r="Q34" s="63"/>
      <c r="R34" s="21"/>
      <c r="S34" s="9" t="s">
        <v>96</v>
      </c>
      <c r="T34" s="91" t="s">
        <v>113</v>
      </c>
      <c r="U34" s="3"/>
      <c r="V34" s="3"/>
      <c r="W34" s="7"/>
      <c r="Y34" s="103"/>
      <c r="Z34" s="103"/>
    </row>
    <row r="35" spans="1:26" s="41" customFormat="1">
      <c r="A35" s="9"/>
      <c r="B35" s="147" t="s">
        <v>173</v>
      </c>
      <c r="E35" s="65"/>
      <c r="F35" s="3"/>
      <c r="G35" s="9"/>
      <c r="H35" s="147" t="s">
        <v>173</v>
      </c>
      <c r="K35" s="65"/>
      <c r="L35" s="3"/>
      <c r="M35" s="9"/>
      <c r="N35" s="147" t="s">
        <v>173</v>
      </c>
      <c r="Q35" s="65"/>
      <c r="R35" s="3"/>
      <c r="S35" s="11"/>
      <c r="T35" s="92" t="s">
        <v>97</v>
      </c>
      <c r="U35" s="3"/>
      <c r="W35" s="93">
        <v>0</v>
      </c>
      <c r="X35" s="94" t="s">
        <v>98</v>
      </c>
      <c r="Y35" s="103"/>
      <c r="Z35" s="103"/>
    </row>
    <row r="36" spans="1:26" s="41" customFormat="1">
      <c r="A36" s="11"/>
      <c r="B36" s="66" t="s">
        <v>85</v>
      </c>
      <c r="D36" s="60">
        <v>0.01</v>
      </c>
      <c r="E36" s="199" t="s">
        <v>106</v>
      </c>
      <c r="F36" s="199"/>
      <c r="G36" s="11"/>
      <c r="H36" s="66" t="s">
        <v>85</v>
      </c>
      <c r="J36" s="60">
        <v>0.01</v>
      </c>
      <c r="K36" s="199" t="s">
        <v>106</v>
      </c>
      <c r="L36" s="199"/>
      <c r="M36" s="11"/>
      <c r="N36" s="66" t="s">
        <v>85</v>
      </c>
      <c r="P36" s="60">
        <v>0.01</v>
      </c>
      <c r="Q36" s="199" t="s">
        <v>106</v>
      </c>
      <c r="R36" s="199"/>
      <c r="S36" s="11"/>
      <c r="T36" s="92" t="s">
        <v>99</v>
      </c>
      <c r="U36" s="3"/>
      <c r="W36" s="93">
        <v>0</v>
      </c>
      <c r="X36" s="94" t="s">
        <v>98</v>
      </c>
    </row>
    <row r="37" spans="1:26" s="41" customFormat="1">
      <c r="A37" s="11"/>
      <c r="B37" s="66"/>
      <c r="D37" s="61">
        <f>D36*C19</f>
        <v>644.63</v>
      </c>
      <c r="E37" s="188"/>
      <c r="F37" s="188"/>
      <c r="G37" s="11"/>
      <c r="H37" s="66"/>
      <c r="J37" s="61">
        <f>J36*I19</f>
        <v>332.98</v>
      </c>
      <c r="K37" s="188"/>
      <c r="L37" s="188"/>
      <c r="M37" s="11"/>
      <c r="N37" s="66"/>
      <c r="P37" s="61">
        <f>P36*O19</f>
        <v>238.23</v>
      </c>
      <c r="Q37" s="188"/>
      <c r="R37" s="188"/>
      <c r="S37" s="11"/>
      <c r="T37" s="92" t="s">
        <v>100</v>
      </c>
      <c r="U37" s="3"/>
      <c r="W37" s="93">
        <v>0</v>
      </c>
      <c r="X37" s="94" t="s">
        <v>98</v>
      </c>
    </row>
    <row r="38" spans="1:26" s="41" customFormat="1">
      <c r="A38" s="11"/>
      <c r="B38" s="66"/>
      <c r="D38" s="62"/>
      <c r="E38" s="67"/>
      <c r="F38" s="3"/>
      <c r="G38" s="11"/>
      <c r="H38" s="66"/>
      <c r="J38" s="62"/>
      <c r="K38" s="67"/>
      <c r="L38" s="3"/>
      <c r="M38" s="11"/>
      <c r="N38" s="66"/>
      <c r="P38" s="62"/>
      <c r="Q38" s="67"/>
      <c r="R38" s="3"/>
      <c r="S38" s="11"/>
      <c r="T38" s="92" t="s">
        <v>101</v>
      </c>
      <c r="U38" s="3"/>
      <c r="W38" s="93">
        <v>0</v>
      </c>
      <c r="X38" s="94" t="s">
        <v>98</v>
      </c>
    </row>
    <row r="39" spans="1:26" s="41" customFormat="1">
      <c r="A39" s="11"/>
      <c r="B39" s="66"/>
      <c r="D39" s="62"/>
      <c r="E39" s="67"/>
      <c r="F39" s="3"/>
      <c r="G39" s="11"/>
      <c r="H39" s="66"/>
      <c r="J39" s="62"/>
      <c r="K39" s="67"/>
      <c r="L39" s="3"/>
      <c r="M39" s="11"/>
      <c r="N39" s="66"/>
      <c r="P39" s="62"/>
      <c r="Q39" s="67"/>
      <c r="R39" s="3"/>
      <c r="S39" s="108"/>
      <c r="T39" s="3"/>
      <c r="U39" s="3"/>
      <c r="V39" s="108"/>
      <c r="W39" s="3"/>
    </row>
    <row r="40" spans="1:26" s="41" customFormat="1">
      <c r="A40" s="9" t="s">
        <v>37</v>
      </c>
      <c r="B40" s="32" t="s">
        <v>51</v>
      </c>
      <c r="C40" s="3"/>
      <c r="D40" s="51"/>
      <c r="E40" s="10"/>
      <c r="F40" s="3"/>
      <c r="G40" s="9" t="s">
        <v>37</v>
      </c>
      <c r="H40" s="32" t="s">
        <v>51</v>
      </c>
      <c r="I40" s="3"/>
      <c r="J40" s="51"/>
      <c r="K40" s="10"/>
      <c r="L40" s="3"/>
      <c r="M40" s="9" t="s">
        <v>37</v>
      </c>
      <c r="N40" s="32" t="s">
        <v>51</v>
      </c>
      <c r="O40" s="3"/>
      <c r="P40" s="51"/>
      <c r="Q40" s="10"/>
      <c r="R40" s="3"/>
      <c r="S40" s="108"/>
      <c r="T40" s="3"/>
      <c r="U40" s="3"/>
      <c r="V40" s="108"/>
    </row>
    <row r="41" spans="1:26" s="41" customFormat="1">
      <c r="A41" s="11"/>
      <c r="B41" s="32"/>
      <c r="C41" s="3"/>
      <c r="D41" s="51"/>
      <c r="E41" s="10"/>
      <c r="F41" s="3"/>
      <c r="G41" s="11"/>
      <c r="H41" s="32"/>
      <c r="I41" s="3"/>
      <c r="J41" s="51"/>
      <c r="K41" s="10"/>
      <c r="L41" s="3"/>
      <c r="M41" s="11"/>
      <c r="N41" s="32"/>
      <c r="O41" s="3"/>
      <c r="P41" s="51"/>
      <c r="Q41" s="10"/>
      <c r="R41" s="3"/>
      <c r="S41" s="108"/>
      <c r="T41" s="3"/>
      <c r="U41" s="3"/>
      <c r="V41" s="108"/>
      <c r="W41" s="72"/>
      <c r="X41" s="72"/>
    </row>
    <row r="42" spans="1:26" s="41" customFormat="1">
      <c r="B42" s="68" t="s">
        <v>19</v>
      </c>
      <c r="C42" s="69" t="s">
        <v>20</v>
      </c>
      <c r="D42" s="70" t="s">
        <v>22</v>
      </c>
      <c r="E42" s="10"/>
      <c r="F42" s="71"/>
      <c r="H42" s="68" t="s">
        <v>19</v>
      </c>
      <c r="I42" s="69" t="s">
        <v>20</v>
      </c>
      <c r="J42" s="70" t="s">
        <v>22</v>
      </c>
      <c r="K42" s="10"/>
      <c r="L42" s="71"/>
      <c r="N42" s="68" t="s">
        <v>19</v>
      </c>
      <c r="O42" s="69" t="s">
        <v>20</v>
      </c>
      <c r="P42" s="70" t="s">
        <v>22</v>
      </c>
      <c r="Q42" s="10"/>
      <c r="R42" s="71"/>
      <c r="U42" s="32"/>
      <c r="V42" s="21"/>
      <c r="W42" s="77"/>
      <c r="X42" s="77"/>
    </row>
    <row r="43" spans="1:26" s="41" customFormat="1">
      <c r="A43" s="11" t="s">
        <v>120</v>
      </c>
      <c r="B43" s="9" t="s">
        <v>11</v>
      </c>
      <c r="C43" s="72" t="s">
        <v>126</v>
      </c>
      <c r="D43" s="25">
        <f>0.02*$C$19</f>
        <v>1289.26</v>
      </c>
      <c r="E43" s="73" t="s">
        <v>52</v>
      </c>
      <c r="F43" s="71"/>
      <c r="G43" s="11" t="s">
        <v>120</v>
      </c>
      <c r="H43" s="9" t="s">
        <v>11</v>
      </c>
      <c r="I43" s="72" t="s">
        <v>126</v>
      </c>
      <c r="J43" s="25">
        <f>0.02*I19</f>
        <v>665.96</v>
      </c>
      <c r="K43" s="73" t="s">
        <v>52</v>
      </c>
      <c r="L43" s="71"/>
      <c r="M43" s="11" t="s">
        <v>120</v>
      </c>
      <c r="N43" s="9" t="s">
        <v>11</v>
      </c>
      <c r="O43" s="72" t="s">
        <v>126</v>
      </c>
      <c r="P43" s="25">
        <f>0.02*O19</f>
        <v>476.47</v>
      </c>
      <c r="Q43" s="73" t="s">
        <v>52</v>
      </c>
      <c r="R43" s="71"/>
      <c r="S43" s="21"/>
      <c r="T43" s="21"/>
      <c r="U43" s="21"/>
      <c r="V43" s="21"/>
      <c r="W43" s="21"/>
      <c r="X43" s="24"/>
    </row>
    <row r="44" spans="1:26" s="41" customFormat="1">
      <c r="A44" s="11" t="s">
        <v>120</v>
      </c>
      <c r="B44" s="9" t="s">
        <v>12</v>
      </c>
      <c r="C44" s="72" t="s">
        <v>133</v>
      </c>
      <c r="D44" s="25">
        <f>0.09*$C$19</f>
        <v>5801.65</v>
      </c>
      <c r="E44" s="73" t="s">
        <v>52</v>
      </c>
      <c r="F44" s="71"/>
      <c r="G44" s="11" t="s">
        <v>120</v>
      </c>
      <c r="H44" s="9" t="s">
        <v>12</v>
      </c>
      <c r="I44" s="72" t="s">
        <v>133</v>
      </c>
      <c r="J44" s="25">
        <f>0.09*I19</f>
        <v>2996.8</v>
      </c>
      <c r="K44" s="73" t="s">
        <v>52</v>
      </c>
      <c r="L44" s="71"/>
      <c r="M44" s="11" t="s">
        <v>120</v>
      </c>
      <c r="N44" s="9" t="s">
        <v>12</v>
      </c>
      <c r="O44" s="72" t="s">
        <v>133</v>
      </c>
      <c r="P44" s="25">
        <f>0.09*O19</f>
        <v>2144.11</v>
      </c>
      <c r="Q44" s="73" t="s">
        <v>52</v>
      </c>
      <c r="R44" s="71"/>
      <c r="S44" s="21"/>
      <c r="T44" s="21"/>
      <c r="U44" s="21"/>
      <c r="V44" s="21"/>
      <c r="W44" s="21"/>
      <c r="X44" s="24"/>
    </row>
    <row r="45" spans="1:26" s="21" customFormat="1">
      <c r="A45" s="11" t="s">
        <v>120</v>
      </c>
      <c r="B45" s="9" t="s">
        <v>13</v>
      </c>
      <c r="C45" s="72" t="s">
        <v>134</v>
      </c>
      <c r="D45" s="25">
        <f>0.17*$C$19</f>
        <v>10958.67</v>
      </c>
      <c r="E45" s="73" t="s">
        <v>52</v>
      </c>
      <c r="F45" s="71"/>
      <c r="G45" s="11" t="s">
        <v>120</v>
      </c>
      <c r="H45" s="9" t="s">
        <v>13</v>
      </c>
      <c r="I45" s="72" t="s">
        <v>134</v>
      </c>
      <c r="J45" s="25">
        <f>0.17*I19</f>
        <v>5660.63</v>
      </c>
      <c r="K45" s="73" t="s">
        <v>52</v>
      </c>
      <c r="L45" s="71"/>
      <c r="M45" s="11" t="s">
        <v>120</v>
      </c>
      <c r="N45" s="9" t="s">
        <v>13</v>
      </c>
      <c r="O45" s="72" t="s">
        <v>134</v>
      </c>
      <c r="P45" s="25">
        <f>0.17*O19</f>
        <v>4049.99</v>
      </c>
      <c r="Q45" s="73" t="s">
        <v>52</v>
      </c>
      <c r="R45" s="71"/>
      <c r="X45" s="24"/>
      <c r="Y45" s="41"/>
      <c r="Z45" s="41"/>
    </row>
    <row r="46" spans="1:26">
      <c r="A46" s="134" t="s">
        <v>120</v>
      </c>
      <c r="B46" s="9" t="s">
        <v>14</v>
      </c>
      <c r="C46" s="72" t="s">
        <v>135</v>
      </c>
      <c r="D46" s="25">
        <f>0.02*$C$19</f>
        <v>1289.26</v>
      </c>
      <c r="E46" s="73" t="s">
        <v>52</v>
      </c>
      <c r="F46" s="3"/>
      <c r="G46" s="134" t="s">
        <v>120</v>
      </c>
      <c r="H46" s="9" t="s">
        <v>14</v>
      </c>
      <c r="I46" s="72" t="s">
        <v>135</v>
      </c>
      <c r="J46" s="25">
        <f>0.02*I19</f>
        <v>665.96</v>
      </c>
      <c r="K46" s="73" t="s">
        <v>52</v>
      </c>
      <c r="L46" s="3"/>
      <c r="M46" s="134" t="s">
        <v>120</v>
      </c>
      <c r="N46" s="9" t="s">
        <v>14</v>
      </c>
      <c r="O46" s="72" t="s">
        <v>135</v>
      </c>
      <c r="P46" s="25">
        <f>0.02*O19</f>
        <v>476.47</v>
      </c>
      <c r="Q46" s="73" t="s">
        <v>52</v>
      </c>
      <c r="R46" s="3"/>
      <c r="S46" s="21"/>
      <c r="T46" s="21"/>
      <c r="U46" s="21"/>
      <c r="V46" s="21"/>
      <c r="W46" s="21"/>
      <c r="X46" s="24"/>
      <c r="Y46" s="41"/>
      <c r="Z46" s="41"/>
    </row>
    <row r="47" spans="1:26" s="21" customFormat="1">
      <c r="A47" s="11" t="s">
        <v>121</v>
      </c>
      <c r="B47" s="9" t="s">
        <v>15</v>
      </c>
      <c r="C47" s="72" t="s">
        <v>39</v>
      </c>
      <c r="D47" s="25">
        <f>0.22*$C$19</f>
        <v>14181.81</v>
      </c>
      <c r="E47" s="73" t="s">
        <v>52</v>
      </c>
      <c r="F47" s="3"/>
      <c r="G47" s="11" t="s">
        <v>121</v>
      </c>
      <c r="H47" s="9" t="s">
        <v>15</v>
      </c>
      <c r="I47" s="72" t="s">
        <v>39</v>
      </c>
      <c r="J47" s="25">
        <f>0.22*I19</f>
        <v>7325.52</v>
      </c>
      <c r="K47" s="73" t="s">
        <v>52</v>
      </c>
      <c r="L47" s="3"/>
      <c r="M47" s="11" t="s">
        <v>121</v>
      </c>
      <c r="N47" s="9" t="s">
        <v>15</v>
      </c>
      <c r="O47" s="72" t="s">
        <v>39</v>
      </c>
      <c r="P47" s="25">
        <f>0.22*O19</f>
        <v>5241.17</v>
      </c>
      <c r="Q47" s="73" t="s">
        <v>52</v>
      </c>
      <c r="R47" s="3"/>
      <c r="S47" s="71"/>
      <c r="T47" s="71"/>
      <c r="U47" s="71"/>
      <c r="V47" s="71"/>
      <c r="W47" s="71"/>
      <c r="X47" s="24"/>
      <c r="Y47" s="72"/>
      <c r="Z47" s="52"/>
    </row>
    <row r="48" spans="1:26" s="21" customFormat="1">
      <c r="A48" s="11" t="s">
        <v>121</v>
      </c>
      <c r="B48" s="9" t="s">
        <v>16</v>
      </c>
      <c r="C48" s="72" t="s">
        <v>40</v>
      </c>
      <c r="D48" s="25">
        <f>0.07*$C$19</f>
        <v>4512.3999999999996</v>
      </c>
      <c r="E48" s="73" t="s">
        <v>52</v>
      </c>
      <c r="F48" s="3"/>
      <c r="G48" s="11" t="s">
        <v>121</v>
      </c>
      <c r="H48" s="9" t="s">
        <v>16</v>
      </c>
      <c r="I48" s="72" t="s">
        <v>40</v>
      </c>
      <c r="J48" s="25">
        <f>0.07*I19</f>
        <v>2330.85</v>
      </c>
      <c r="K48" s="73" t="s">
        <v>52</v>
      </c>
      <c r="L48" s="3"/>
      <c r="M48" s="11" t="s">
        <v>121</v>
      </c>
      <c r="N48" s="9" t="s">
        <v>16</v>
      </c>
      <c r="O48" s="72" t="s">
        <v>40</v>
      </c>
      <c r="P48" s="25">
        <f>0.07*O19</f>
        <v>1667.64</v>
      </c>
      <c r="Q48" s="73" t="s">
        <v>52</v>
      </c>
      <c r="R48" s="3"/>
      <c r="S48" s="3"/>
      <c r="T48" s="3"/>
      <c r="U48" s="3"/>
      <c r="V48" s="3"/>
      <c r="W48" s="3"/>
      <c r="X48" s="3"/>
      <c r="Y48" s="77"/>
      <c r="Z48" s="52"/>
    </row>
    <row r="49" spans="1:26" s="21" customFormat="1">
      <c r="A49" s="11" t="s">
        <v>121</v>
      </c>
      <c r="B49" s="9" t="s">
        <v>17</v>
      </c>
      <c r="C49" s="72" t="s">
        <v>47</v>
      </c>
      <c r="D49" s="25">
        <f>0.05*$C$19</f>
        <v>3223.14</v>
      </c>
      <c r="E49" s="73" t="s">
        <v>52</v>
      </c>
      <c r="F49" s="3"/>
      <c r="G49" s="11" t="s">
        <v>121</v>
      </c>
      <c r="H49" s="9" t="s">
        <v>17</v>
      </c>
      <c r="I49" s="72" t="s">
        <v>47</v>
      </c>
      <c r="J49" s="25">
        <f>0.05*I19</f>
        <v>1664.89</v>
      </c>
      <c r="K49" s="73" t="s">
        <v>52</v>
      </c>
      <c r="L49" s="3"/>
      <c r="M49" s="11" t="s">
        <v>121</v>
      </c>
      <c r="N49" s="9" t="s">
        <v>17</v>
      </c>
      <c r="O49" s="72" t="s">
        <v>47</v>
      </c>
      <c r="P49" s="25">
        <f>0.05*O19</f>
        <v>1191.17</v>
      </c>
      <c r="Q49" s="73" t="s">
        <v>52</v>
      </c>
      <c r="R49" s="3"/>
      <c r="S49" s="3"/>
      <c r="T49" s="3"/>
      <c r="U49" s="3"/>
      <c r="V49" s="3"/>
      <c r="W49" s="3"/>
      <c r="X49" s="3"/>
      <c r="Y49" s="24"/>
      <c r="Z49" s="41"/>
    </row>
    <row r="50" spans="1:26" s="21" customFormat="1">
      <c r="A50" s="11" t="s">
        <v>121</v>
      </c>
      <c r="B50" s="9" t="s">
        <v>18</v>
      </c>
      <c r="C50" s="72" t="s">
        <v>41</v>
      </c>
      <c r="D50" s="25">
        <f>0.35*$C$19</f>
        <v>22561.98</v>
      </c>
      <c r="E50" s="73" t="s">
        <v>52</v>
      </c>
      <c r="F50" s="3"/>
      <c r="G50" s="11" t="s">
        <v>121</v>
      </c>
      <c r="H50" s="9" t="s">
        <v>18</v>
      </c>
      <c r="I50" s="72" t="s">
        <v>41</v>
      </c>
      <c r="J50" s="25">
        <f>0.35*I19</f>
        <v>11654.24</v>
      </c>
      <c r="K50" s="73" t="s">
        <v>52</v>
      </c>
      <c r="L50" s="3"/>
      <c r="M50" s="11" t="s">
        <v>121</v>
      </c>
      <c r="N50" s="9" t="s">
        <v>18</v>
      </c>
      <c r="O50" s="72" t="s">
        <v>41</v>
      </c>
      <c r="P50" s="25">
        <f>0.35*O19</f>
        <v>8338.2199999999993</v>
      </c>
      <c r="Q50" s="73" t="s">
        <v>52</v>
      </c>
      <c r="R50" s="3"/>
      <c r="S50" s="3"/>
      <c r="T50" s="3"/>
      <c r="U50" s="3"/>
      <c r="V50" s="3"/>
      <c r="W50" s="3"/>
      <c r="X50" s="3"/>
      <c r="Y50" s="24"/>
      <c r="Z50" s="3"/>
    </row>
    <row r="51" spans="1:26" s="21" customFormat="1">
      <c r="A51" s="11" t="s">
        <v>121</v>
      </c>
      <c r="B51" s="74" t="s">
        <v>21</v>
      </c>
      <c r="C51" s="75" t="s">
        <v>42</v>
      </c>
      <c r="D51" s="76">
        <f>0.01*$C$19</f>
        <v>644.63</v>
      </c>
      <c r="E51" s="73" t="s">
        <v>52</v>
      </c>
      <c r="F51" s="3"/>
      <c r="G51" s="11" t="s">
        <v>121</v>
      </c>
      <c r="H51" s="74" t="s">
        <v>21</v>
      </c>
      <c r="I51" s="75" t="s">
        <v>42</v>
      </c>
      <c r="J51" s="76">
        <f>0.01*I19</f>
        <v>332.98</v>
      </c>
      <c r="K51" s="73" t="s">
        <v>52</v>
      </c>
      <c r="L51" s="3"/>
      <c r="M51" s="11" t="s">
        <v>121</v>
      </c>
      <c r="N51" s="74" t="s">
        <v>21</v>
      </c>
      <c r="O51" s="75" t="s">
        <v>42</v>
      </c>
      <c r="P51" s="76">
        <f>0.01*O19</f>
        <v>238.23</v>
      </c>
      <c r="Q51" s="73" t="s">
        <v>52</v>
      </c>
      <c r="R51" s="3"/>
      <c r="X51" s="3"/>
      <c r="Y51" s="24"/>
      <c r="Z51" s="3"/>
    </row>
    <row r="52" spans="1:26" s="21" customFormat="1" ht="16.5" customHeight="1">
      <c r="B52" s="32" t="s">
        <v>38</v>
      </c>
      <c r="C52" s="77" t="s">
        <v>136</v>
      </c>
      <c r="D52" s="78">
        <f>SUM(D43:D51)</f>
        <v>64462.8</v>
      </c>
      <c r="E52" s="73"/>
      <c r="F52" s="41"/>
      <c r="H52" s="32" t="s">
        <v>38</v>
      </c>
      <c r="I52" s="77" t="s">
        <v>136</v>
      </c>
      <c r="J52" s="78">
        <f>SUM(J43:J51)</f>
        <v>33297.83</v>
      </c>
      <c r="K52" s="73"/>
      <c r="L52" s="41"/>
      <c r="N52" s="32" t="s">
        <v>38</v>
      </c>
      <c r="O52" s="77" t="s">
        <v>136</v>
      </c>
      <c r="P52" s="78">
        <f>SUM(P43:P51)</f>
        <v>23823.47</v>
      </c>
      <c r="Q52" s="73"/>
      <c r="R52" s="41"/>
      <c r="X52" s="3"/>
      <c r="Y52" s="24"/>
      <c r="Z52" s="3"/>
    </row>
    <row r="53" spans="1:26" s="71" customFormat="1">
      <c r="A53" s="21"/>
      <c r="B53" s="68" t="s">
        <v>45</v>
      </c>
      <c r="C53" s="79"/>
      <c r="D53" s="80">
        <f>D52*C17</f>
        <v>6446.28</v>
      </c>
      <c r="E53" s="73"/>
      <c r="F53" s="41"/>
      <c r="G53" s="21"/>
      <c r="H53" s="68" t="s">
        <v>45</v>
      </c>
      <c r="I53" s="79"/>
      <c r="J53" s="80">
        <f>J52*I17</f>
        <v>3329.78</v>
      </c>
      <c r="K53" s="73"/>
      <c r="L53" s="41"/>
      <c r="M53" s="21"/>
      <c r="N53" s="68" t="s">
        <v>45</v>
      </c>
      <c r="O53" s="79"/>
      <c r="P53" s="80">
        <f>P52*O17</f>
        <v>0</v>
      </c>
      <c r="Q53" s="73"/>
      <c r="R53" s="41"/>
      <c r="S53" s="21"/>
      <c r="T53" s="21"/>
      <c r="U53" s="21"/>
      <c r="V53" s="21"/>
      <c r="W53" s="21"/>
      <c r="X53" s="3"/>
      <c r="Y53" s="24"/>
      <c r="Z53" s="3"/>
    </row>
    <row r="54" spans="1:26" s="71" customFormat="1">
      <c r="A54" s="11"/>
      <c r="B54" s="81" t="s">
        <v>56</v>
      </c>
      <c r="C54" s="82"/>
      <c r="D54" s="83">
        <f>SUM(D52:D53)</f>
        <v>70909.08</v>
      </c>
      <c r="E54" s="73"/>
      <c r="F54" s="41"/>
      <c r="G54" s="11"/>
      <c r="H54" s="81" t="s">
        <v>56</v>
      </c>
      <c r="I54" s="82"/>
      <c r="J54" s="83">
        <f>SUM(J52:J53)</f>
        <v>36627.61</v>
      </c>
      <c r="K54" s="73"/>
      <c r="L54" s="41"/>
      <c r="M54" s="11"/>
      <c r="N54" s="81" t="s">
        <v>56</v>
      </c>
      <c r="O54" s="82"/>
      <c r="P54" s="83">
        <f>SUM(P52:P53)</f>
        <v>23823.47</v>
      </c>
      <c r="Q54" s="73"/>
      <c r="R54" s="41"/>
      <c r="S54" s="21"/>
      <c r="T54" s="21"/>
      <c r="U54" s="21"/>
      <c r="V54" s="21"/>
      <c r="W54" s="21"/>
      <c r="X54" s="3"/>
      <c r="Y54" s="3"/>
      <c r="Z54" s="3"/>
    </row>
    <row r="55" spans="1:26" s="71" customFormat="1">
      <c r="A55" s="11"/>
      <c r="B55" s="32" t="s">
        <v>46</v>
      </c>
      <c r="C55" s="77"/>
      <c r="D55" s="84">
        <f>C21*C19</f>
        <v>1933.88</v>
      </c>
      <c r="E55" s="73" t="s">
        <v>52</v>
      </c>
      <c r="F55" s="41"/>
      <c r="G55" s="11"/>
      <c r="H55" s="32" t="s">
        <v>46</v>
      </c>
      <c r="I55" s="77"/>
      <c r="J55" s="84">
        <f>I21*I19</f>
        <v>998.93</v>
      </c>
      <c r="K55" s="73" t="s">
        <v>52</v>
      </c>
      <c r="L55" s="41"/>
      <c r="M55" s="11"/>
      <c r="N55" s="32" t="s">
        <v>46</v>
      </c>
      <c r="O55" s="77"/>
      <c r="P55" s="84">
        <f>O21*O19</f>
        <v>714.7</v>
      </c>
      <c r="Q55" s="73" t="s">
        <v>52</v>
      </c>
      <c r="R55" s="41"/>
      <c r="S55" s="21"/>
      <c r="T55" s="21"/>
      <c r="U55" s="21"/>
      <c r="V55" s="21"/>
      <c r="W55" s="21"/>
      <c r="X55" s="3"/>
      <c r="Y55" s="3"/>
      <c r="Z55" s="3"/>
    </row>
    <row r="56" spans="1:26" s="71" customFormat="1">
      <c r="A56" s="11"/>
      <c r="B56" s="32" t="s">
        <v>95</v>
      </c>
      <c r="C56" s="77"/>
      <c r="D56" s="84">
        <f>C19*C22</f>
        <v>6446.28</v>
      </c>
      <c r="E56" s="73" t="s">
        <v>52</v>
      </c>
      <c r="F56" s="41"/>
      <c r="G56" s="11"/>
      <c r="H56" s="32" t="s">
        <v>95</v>
      </c>
      <c r="I56" s="77"/>
      <c r="J56" s="84">
        <f>I19*I22</f>
        <v>3329.78</v>
      </c>
      <c r="K56" s="73" t="s">
        <v>52</v>
      </c>
      <c r="L56" s="41"/>
      <c r="M56" s="11"/>
      <c r="N56" s="32" t="s">
        <v>95</v>
      </c>
      <c r="O56" s="77"/>
      <c r="P56" s="84">
        <f>O19*O22</f>
        <v>2382.35</v>
      </c>
      <c r="Q56" s="73" t="s">
        <v>52</v>
      </c>
      <c r="R56" s="41"/>
      <c r="S56" s="11"/>
      <c r="T56" s="5"/>
      <c r="U56" s="3"/>
      <c r="V56" s="3"/>
      <c r="W56" s="7"/>
      <c r="X56" s="3"/>
      <c r="Y56" s="3"/>
      <c r="Z56" s="3"/>
    </row>
    <row r="57" spans="1:26" s="21" customFormat="1">
      <c r="A57" s="11"/>
      <c r="B57" s="32" t="s">
        <v>26</v>
      </c>
      <c r="C57" s="77"/>
      <c r="D57" s="85">
        <f>D37+D29+D33</f>
        <v>1589.26</v>
      </c>
      <c r="E57" s="73" t="s">
        <v>53</v>
      </c>
      <c r="F57" s="41"/>
      <c r="G57" s="11"/>
      <c r="H57" s="32" t="s">
        <v>26</v>
      </c>
      <c r="I57" s="77"/>
      <c r="J57" s="85">
        <f>J37+J29+J33</f>
        <v>965.96</v>
      </c>
      <c r="K57" s="73" t="s">
        <v>53</v>
      </c>
      <c r="L57" s="41"/>
      <c r="M57" s="11"/>
      <c r="N57" s="32" t="s">
        <v>26</v>
      </c>
      <c r="O57" s="77"/>
      <c r="P57" s="85">
        <f>P37+P29+P33</f>
        <v>776.46</v>
      </c>
      <c r="Q57" s="73" t="s">
        <v>53</v>
      </c>
      <c r="R57" s="41"/>
      <c r="S57" s="3"/>
      <c r="T57" s="3"/>
      <c r="U57" s="3"/>
      <c r="V57" s="3"/>
      <c r="W57" s="3"/>
      <c r="X57" s="3"/>
      <c r="Y57" s="3"/>
      <c r="Z57" s="3"/>
    </row>
    <row r="58" spans="1:26" s="21" customFormat="1">
      <c r="A58" s="11"/>
      <c r="B58" s="81" t="s">
        <v>32</v>
      </c>
      <c r="C58" s="82"/>
      <c r="D58" s="83">
        <f>SUM(D54:D57)</f>
        <v>80878.5</v>
      </c>
      <c r="E58" s="73"/>
      <c r="F58" s="41"/>
      <c r="G58" s="11"/>
      <c r="H58" s="81" t="s">
        <v>32</v>
      </c>
      <c r="I58" s="82"/>
      <c r="J58" s="83">
        <f>SUM(J54:J57)</f>
        <v>41922.28</v>
      </c>
      <c r="K58" s="73"/>
      <c r="L58" s="41"/>
      <c r="M58" s="11"/>
      <c r="N58" s="81" t="s">
        <v>32</v>
      </c>
      <c r="O58" s="82"/>
      <c r="P58" s="83">
        <f>SUM(P54:P57)</f>
        <v>27696.98</v>
      </c>
      <c r="Q58" s="73"/>
      <c r="R58" s="41"/>
      <c r="S58" s="3"/>
      <c r="T58" s="3"/>
      <c r="U58" s="3"/>
      <c r="V58" s="3"/>
      <c r="W58" s="3"/>
      <c r="X58" s="3"/>
      <c r="Y58" s="3"/>
      <c r="Z58" s="3"/>
    </row>
    <row r="59" spans="1:26" s="21" customFormat="1">
      <c r="A59" s="11"/>
      <c r="B59" s="29" t="s">
        <v>31</v>
      </c>
      <c r="C59" s="7"/>
      <c r="D59" s="86">
        <f>D58*C23</f>
        <v>2426.36</v>
      </c>
      <c r="E59" s="73" t="s">
        <v>54</v>
      </c>
      <c r="F59" s="41"/>
      <c r="G59" s="11"/>
      <c r="H59" s="29" t="s">
        <v>31</v>
      </c>
      <c r="I59" s="7"/>
      <c r="J59" s="86">
        <f>J58*I23</f>
        <v>1257.67</v>
      </c>
      <c r="K59" s="73" t="s">
        <v>54</v>
      </c>
      <c r="L59" s="41"/>
      <c r="M59" s="11"/>
      <c r="N59" s="29" t="s">
        <v>31</v>
      </c>
      <c r="O59" s="7"/>
      <c r="P59" s="86">
        <f>P58*O23</f>
        <v>830.91</v>
      </c>
      <c r="Q59" s="73" t="s">
        <v>54</v>
      </c>
      <c r="R59" s="41"/>
      <c r="S59" s="3"/>
      <c r="T59" s="3"/>
      <c r="U59" s="3"/>
      <c r="V59" s="3"/>
      <c r="W59" s="3"/>
      <c r="X59" s="3"/>
      <c r="Y59" s="3"/>
      <c r="Z59" s="3"/>
    </row>
    <row r="60" spans="1:26" s="21" customFormat="1" ht="16" thickBot="1">
      <c r="A60" s="11"/>
      <c r="B60" s="87" t="s">
        <v>75</v>
      </c>
      <c r="C60" s="88"/>
      <c r="D60" s="89">
        <f>D59+D58</f>
        <v>83304.86</v>
      </c>
      <c r="E60" s="7"/>
      <c r="F60" s="41"/>
      <c r="G60" s="11"/>
      <c r="H60" s="87" t="s">
        <v>77</v>
      </c>
      <c r="I60" s="88"/>
      <c r="J60" s="89">
        <f>J59+J58</f>
        <v>43179.95</v>
      </c>
      <c r="K60" s="7"/>
      <c r="L60" s="41"/>
      <c r="M60" s="11"/>
      <c r="N60" s="87" t="s">
        <v>182</v>
      </c>
      <c r="O60" s="88"/>
      <c r="P60" s="89">
        <f>P59+P58</f>
        <v>28527.89</v>
      </c>
      <c r="Q60" s="7"/>
      <c r="R60" s="41"/>
      <c r="S60" s="3"/>
      <c r="T60" s="3"/>
      <c r="U60" s="3"/>
      <c r="V60" s="3"/>
      <c r="W60" s="3"/>
      <c r="X60" s="3"/>
      <c r="Y60" s="3"/>
      <c r="Z60" s="3"/>
    </row>
    <row r="61" spans="1:26" s="21" customFormat="1">
      <c r="A61" s="11"/>
      <c r="B61" s="29" t="s">
        <v>76</v>
      </c>
      <c r="C61" s="3"/>
      <c r="D61" s="90">
        <f>D60*1.19</f>
        <v>99132.78</v>
      </c>
      <c r="E61" s="10"/>
      <c r="G61" s="11"/>
      <c r="H61" s="29" t="s">
        <v>78</v>
      </c>
      <c r="I61" s="3"/>
      <c r="J61" s="90">
        <f>J60*1.19</f>
        <v>51384.14</v>
      </c>
      <c r="K61" s="10"/>
      <c r="M61" s="11"/>
      <c r="N61" s="29" t="s">
        <v>183</v>
      </c>
      <c r="O61" s="3"/>
      <c r="P61" s="90">
        <f>P60*1.19</f>
        <v>33948.19</v>
      </c>
      <c r="Q61" s="10"/>
      <c r="S61" s="3"/>
      <c r="T61" s="3"/>
      <c r="U61" s="3"/>
      <c r="V61" s="3"/>
      <c r="W61" s="3"/>
      <c r="X61" s="3"/>
      <c r="Y61" s="3"/>
      <c r="Z61" s="3"/>
    </row>
    <row r="62" spans="1:26" s="41" customFormat="1">
      <c r="A62" s="11"/>
      <c r="B62" s="29"/>
      <c r="C62" s="3"/>
      <c r="D62" s="90"/>
      <c r="E62" s="90"/>
      <c r="F62" s="10"/>
      <c r="G62" s="11"/>
      <c r="H62" s="29"/>
      <c r="I62" s="3"/>
      <c r="J62" s="90"/>
      <c r="K62" s="90"/>
      <c r="L62" s="10"/>
      <c r="M62" s="11"/>
      <c r="N62" s="29"/>
      <c r="O62" s="3"/>
      <c r="P62" s="90"/>
      <c r="Q62" s="90"/>
      <c r="R62" s="10"/>
      <c r="S62" s="3"/>
      <c r="T62" s="3"/>
      <c r="U62" s="3"/>
      <c r="V62" s="3"/>
      <c r="W62" s="3"/>
      <c r="X62" s="3"/>
      <c r="Y62" s="3"/>
      <c r="Z62" s="3"/>
    </row>
    <row r="63" spans="1:26" s="41" customFormat="1">
      <c r="A63" s="11"/>
      <c r="B63" s="5"/>
      <c r="C63" s="3"/>
      <c r="D63" s="3"/>
      <c r="E63" s="3"/>
      <c r="F63" s="7"/>
      <c r="G63" s="11"/>
      <c r="H63" s="5"/>
      <c r="I63" s="3"/>
      <c r="J63" s="3"/>
      <c r="K63" s="3"/>
      <c r="L63" s="7"/>
      <c r="M63" s="11"/>
      <c r="N63" s="5"/>
      <c r="O63" s="3"/>
      <c r="P63" s="3"/>
      <c r="Q63" s="3"/>
      <c r="R63" s="7"/>
      <c r="S63" s="3"/>
      <c r="T63" s="3"/>
      <c r="U63" s="3"/>
      <c r="V63" s="3"/>
      <c r="W63" s="3"/>
      <c r="X63" s="3"/>
      <c r="Y63" s="3"/>
      <c r="Z63" s="3"/>
    </row>
    <row r="64" spans="1:26" s="41" customFormat="1">
      <c r="A64" s="11"/>
      <c r="B64" s="5"/>
      <c r="C64" s="3"/>
      <c r="D64" s="3"/>
      <c r="E64" s="3"/>
      <c r="F64" s="7"/>
      <c r="G64" s="11"/>
      <c r="H64" s="5"/>
      <c r="I64" s="3"/>
      <c r="J64" s="3"/>
      <c r="K64" s="3"/>
      <c r="L64" s="7"/>
      <c r="M64" s="11"/>
      <c r="N64" s="5"/>
      <c r="O64" s="3"/>
      <c r="P64" s="3"/>
      <c r="Q64" s="3"/>
      <c r="R64" s="7"/>
      <c r="S64" s="3"/>
      <c r="T64" s="3"/>
      <c r="U64" s="3"/>
      <c r="V64" s="3"/>
      <c r="W64" s="3"/>
      <c r="X64" s="3"/>
      <c r="Y64" s="3"/>
      <c r="Z64" s="3"/>
    </row>
    <row r="65" spans="1:26" s="41" customFormat="1">
      <c r="A65" s="11"/>
      <c r="B65" s="5"/>
      <c r="C65" s="3"/>
      <c r="D65" s="3"/>
      <c r="E65" s="3"/>
      <c r="F65" s="7"/>
      <c r="G65" s="11"/>
      <c r="H65" s="5"/>
      <c r="I65" s="3"/>
      <c r="J65" s="3"/>
      <c r="K65" s="3"/>
      <c r="L65" s="7"/>
      <c r="M65" s="11"/>
      <c r="N65" s="5"/>
      <c r="O65" s="3"/>
      <c r="P65" s="3"/>
      <c r="Q65" s="3"/>
      <c r="R65" s="7"/>
      <c r="S65" s="3"/>
      <c r="T65" s="3"/>
      <c r="U65" s="3"/>
      <c r="V65" s="3"/>
      <c r="W65" s="3"/>
      <c r="X65" s="3"/>
      <c r="Y65" s="3"/>
      <c r="Z65" s="3"/>
    </row>
    <row r="66" spans="1:26" s="41" customFormat="1">
      <c r="A66" s="11"/>
      <c r="B66" s="5"/>
      <c r="C66" s="3"/>
      <c r="D66" s="3"/>
      <c r="E66" s="3"/>
      <c r="F66" s="7"/>
      <c r="G66" s="11"/>
      <c r="H66" s="5"/>
      <c r="I66" s="3"/>
      <c r="J66" s="3"/>
      <c r="K66" s="3"/>
      <c r="L66" s="7"/>
      <c r="M66" s="11"/>
      <c r="N66" s="5"/>
      <c r="O66" s="3"/>
      <c r="P66" s="3"/>
      <c r="Q66" s="3"/>
      <c r="R66" s="7"/>
      <c r="S66" s="11"/>
      <c r="T66" s="5"/>
      <c r="U66" s="3"/>
      <c r="V66" s="3"/>
      <c r="W66" s="3"/>
      <c r="X66" s="7"/>
      <c r="Y66" s="3"/>
      <c r="Z66" s="3"/>
    </row>
    <row r="67" spans="1:26" s="41" customFormat="1">
      <c r="A67" s="11"/>
      <c r="B67" s="5"/>
      <c r="C67" s="3"/>
      <c r="D67" s="3"/>
      <c r="E67" s="3"/>
      <c r="F67" s="7"/>
      <c r="G67" s="11"/>
      <c r="H67" s="5"/>
      <c r="I67" s="3"/>
      <c r="J67" s="3"/>
      <c r="K67" s="3"/>
      <c r="L67" s="7"/>
      <c r="M67" s="11"/>
      <c r="N67" s="5"/>
      <c r="O67" s="3"/>
      <c r="P67" s="3"/>
      <c r="Q67" s="3"/>
      <c r="R67" s="7"/>
      <c r="S67" s="11"/>
      <c r="T67" s="5"/>
      <c r="U67" s="3"/>
      <c r="V67" s="3"/>
      <c r="W67" s="3"/>
      <c r="X67" s="7"/>
      <c r="Y67" s="3"/>
      <c r="Z67" s="3"/>
    </row>
    <row r="68" spans="1:26" s="41" customFormat="1">
      <c r="A68" s="11"/>
      <c r="B68" s="5"/>
      <c r="C68" s="3"/>
      <c r="D68" s="3"/>
      <c r="E68" s="3"/>
      <c r="F68" s="7"/>
      <c r="G68" s="11"/>
      <c r="H68" s="5"/>
      <c r="I68" s="3"/>
      <c r="J68" s="3"/>
      <c r="K68" s="3"/>
      <c r="L68" s="7"/>
      <c r="M68" s="11"/>
      <c r="N68" s="5"/>
      <c r="O68" s="3"/>
      <c r="P68" s="3"/>
      <c r="Q68" s="3"/>
      <c r="R68" s="7"/>
      <c r="S68" s="11"/>
      <c r="T68" s="5"/>
      <c r="U68" s="3"/>
      <c r="V68" s="3"/>
      <c r="W68" s="3"/>
      <c r="X68" s="7"/>
      <c r="Y68" s="3"/>
      <c r="Z68" s="3"/>
    </row>
    <row r="69" spans="1:26" s="41" customFormat="1">
      <c r="A69" s="11"/>
      <c r="B69" s="5"/>
      <c r="C69" s="3"/>
      <c r="D69" s="3"/>
      <c r="E69" s="25"/>
      <c r="F69" s="7"/>
      <c r="G69" s="11"/>
      <c r="H69" s="5"/>
      <c r="I69" s="3"/>
      <c r="J69" s="3"/>
      <c r="K69" s="25"/>
      <c r="L69" s="7"/>
      <c r="M69" s="11"/>
      <c r="N69" s="5"/>
      <c r="O69" s="3"/>
      <c r="P69" s="3"/>
      <c r="Q69" s="25"/>
      <c r="R69" s="7"/>
      <c r="S69" s="11"/>
      <c r="T69" s="5"/>
      <c r="U69" s="3"/>
      <c r="V69" s="3"/>
      <c r="W69" s="3"/>
      <c r="X69" s="7"/>
      <c r="Y69" s="3"/>
      <c r="Z69" s="3"/>
    </row>
    <row r="73" spans="1:26">
      <c r="A73" s="17"/>
      <c r="B73" s="3"/>
      <c r="E73" s="7"/>
    </row>
    <row r="74" spans="1:26">
      <c r="A74" s="17"/>
      <c r="B74" s="3"/>
      <c r="E74" s="7"/>
    </row>
    <row r="75" spans="1:26">
      <c r="A75" s="109"/>
      <c r="B75" s="3"/>
      <c r="C75" s="110"/>
      <c r="D75" s="205"/>
      <c r="E75" s="205"/>
    </row>
    <row r="76" spans="1:26">
      <c r="A76" s="29"/>
      <c r="B76" s="51"/>
      <c r="C76" s="78"/>
      <c r="D76" s="32"/>
    </row>
    <row r="77" spans="1:26">
      <c r="A77" s="3"/>
      <c r="B77" s="3"/>
    </row>
    <row r="78" spans="1:26">
      <c r="A78" s="109"/>
      <c r="B78" s="3"/>
      <c r="C78" s="110"/>
      <c r="D78" s="205"/>
      <c r="E78" s="205"/>
    </row>
    <row r="79" spans="1:26">
      <c r="A79" s="29"/>
      <c r="B79" s="51"/>
      <c r="C79" s="78"/>
      <c r="D79" s="32"/>
    </row>
    <row r="80" spans="1:26">
      <c r="A80" s="3"/>
      <c r="B80" s="3"/>
    </row>
    <row r="81" spans="1:5">
      <c r="A81" s="109"/>
      <c r="B81" s="3"/>
    </row>
    <row r="82" spans="1:5">
      <c r="A82" s="29"/>
      <c r="B82" s="51"/>
      <c r="C82" s="110"/>
      <c r="D82" s="205"/>
      <c r="E82" s="205"/>
    </row>
    <row r="83" spans="1:5">
      <c r="A83" s="29"/>
      <c r="B83" s="51"/>
      <c r="C83" s="62"/>
      <c r="D83" s="204"/>
      <c r="E83" s="204"/>
    </row>
    <row r="84" spans="1:5">
      <c r="A84" s="29"/>
      <c r="B84" s="51"/>
      <c r="C84" s="78"/>
      <c r="D84" s="32"/>
    </row>
    <row r="85" spans="1:5">
      <c r="A85" s="3"/>
      <c r="B85" s="3"/>
    </row>
    <row r="86" spans="1:5">
      <c r="A86" s="109"/>
      <c r="B86" s="3"/>
      <c r="C86" s="110"/>
      <c r="D86" s="205"/>
      <c r="E86" s="205"/>
    </row>
    <row r="87" spans="1:5">
      <c r="A87" s="3"/>
      <c r="B87" s="3"/>
    </row>
    <row r="88" spans="1:5">
      <c r="A88" s="3"/>
      <c r="B88" s="3"/>
    </row>
    <row r="89" spans="1:5">
      <c r="A89" s="109"/>
      <c r="B89" s="3"/>
      <c r="C89" s="110"/>
      <c r="D89" s="205"/>
      <c r="E89" s="205"/>
    </row>
    <row r="97" ht="129.75" customHeight="1"/>
  </sheetData>
  <mergeCells count="48">
    <mergeCell ref="S16:Y20"/>
    <mergeCell ref="S12:Z12"/>
    <mergeCell ref="S13:Z13"/>
    <mergeCell ref="D15:F15"/>
    <mergeCell ref="J15:L15"/>
    <mergeCell ref="P15:R15"/>
    <mergeCell ref="D19:F19"/>
    <mergeCell ref="J19:L19"/>
    <mergeCell ref="P19:R19"/>
    <mergeCell ref="D17:F17"/>
    <mergeCell ref="J17:L17"/>
    <mergeCell ref="P17:R17"/>
    <mergeCell ref="D16:F16"/>
    <mergeCell ref="J16:L16"/>
    <mergeCell ref="P16:R16"/>
    <mergeCell ref="P21:R21"/>
    <mergeCell ref="E28:F28"/>
    <mergeCell ref="K28:L28"/>
    <mergeCell ref="Q28:R28"/>
    <mergeCell ref="D23:F23"/>
    <mergeCell ref="J23:L23"/>
    <mergeCell ref="P23:R23"/>
    <mergeCell ref="D22:F22"/>
    <mergeCell ref="J22:L22"/>
    <mergeCell ref="P22:R22"/>
    <mergeCell ref="D21:F21"/>
    <mergeCell ref="J21:L21"/>
    <mergeCell ref="E32:F32"/>
    <mergeCell ref="K32:L32"/>
    <mergeCell ref="Q32:R32"/>
    <mergeCell ref="E29:F29"/>
    <mergeCell ref="K29:L29"/>
    <mergeCell ref="Q29:R29"/>
    <mergeCell ref="D89:E89"/>
    <mergeCell ref="E37:F37"/>
    <mergeCell ref="K37:L37"/>
    <mergeCell ref="Q37:R37"/>
    <mergeCell ref="E33:F33"/>
    <mergeCell ref="K33:L33"/>
    <mergeCell ref="Q33:R33"/>
    <mergeCell ref="E36:F36"/>
    <mergeCell ref="K36:L36"/>
    <mergeCell ref="Q36:R36"/>
    <mergeCell ref="D75:E75"/>
    <mergeCell ref="D78:E78"/>
    <mergeCell ref="D82:E82"/>
    <mergeCell ref="D83:E83"/>
    <mergeCell ref="D86:E86"/>
  </mergeCells>
  <pageMargins left="0.7" right="0.7" top="0.78740157499999996" bottom="0.78740157499999996" header="0.3" footer="0.3"/>
  <pageSetup paperSize="9" scale="65" orientation="portrait" r:id="rId1"/>
  <colBreaks count="3" manualBreakCount="3">
    <brk id="6" max="69" man="1"/>
    <brk id="12" max="69" man="1"/>
    <brk id="18" max="6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6D954-0DBC-427F-B072-3740978A2032}">
  <sheetPr>
    <tabColor rgb="FFFF0000"/>
  </sheetPr>
  <dimension ref="A1:S98"/>
  <sheetViews>
    <sheetView view="pageBreakPreview" zoomScale="60" zoomScaleNormal="100" workbookViewId="0">
      <selection activeCell="F1" sqref="F1"/>
    </sheetView>
  </sheetViews>
  <sheetFormatPr baseColWidth="10" defaultColWidth="11.453125" defaultRowHeight="15.5"/>
  <cols>
    <col min="1" max="1" width="9.54296875" style="11" customWidth="1"/>
    <col min="2" max="2" width="32.54296875" style="5" customWidth="1"/>
    <col min="3" max="3" width="43" style="3" customWidth="1"/>
    <col min="4" max="4" width="34.26953125" style="3" customWidth="1"/>
    <col min="5" max="5" width="51.81640625" style="7" customWidth="1"/>
    <col min="6" max="6" width="13.1796875" style="3" customWidth="1"/>
    <col min="7" max="7" width="14.81640625" style="3" customWidth="1"/>
    <col min="8" max="8" width="16" style="3" customWidth="1"/>
    <col min="9" max="11" width="11.453125" style="3"/>
    <col min="12" max="12" width="14.26953125" style="3" bestFit="1" customWidth="1"/>
    <col min="13" max="16384" width="11.453125" style="3"/>
  </cols>
  <sheetData>
    <row r="1" spans="1:19">
      <c r="A1" s="9" t="s">
        <v>185</v>
      </c>
      <c r="C1" s="5"/>
      <c r="F1" s="6" t="str">
        <f>Architekt!E1</f>
        <v>Stadt FT I Feuerwehr</v>
      </c>
      <c r="G1" s="7"/>
      <c r="S1" s="8"/>
    </row>
    <row r="2" spans="1:19">
      <c r="A2" s="9" t="s">
        <v>221</v>
      </c>
      <c r="C2" s="5"/>
      <c r="F2" s="2">
        <v>46007</v>
      </c>
      <c r="G2" s="7"/>
      <c r="S2" s="2"/>
    </row>
    <row r="3" spans="1:19">
      <c r="A3" s="9"/>
      <c r="C3" s="5"/>
      <c r="D3" s="7"/>
      <c r="F3" s="7"/>
    </row>
    <row r="4" spans="1:19">
      <c r="A4" s="7" t="s">
        <v>48</v>
      </c>
      <c r="B4" s="10"/>
      <c r="E4" s="43" t="s">
        <v>186</v>
      </c>
      <c r="F4" s="43"/>
    </row>
    <row r="5" spans="1:19">
      <c r="A5" s="7"/>
      <c r="B5" s="10"/>
      <c r="E5" s="43"/>
      <c r="F5" s="43"/>
    </row>
    <row r="6" spans="1:19">
      <c r="A6" s="12"/>
      <c r="B6" s="13"/>
      <c r="C6" s="12"/>
      <c r="D6" s="12"/>
      <c r="E6" s="44"/>
      <c r="F6" s="44"/>
    </row>
    <row r="7" spans="1:19">
      <c r="A7" s="3"/>
    </row>
    <row r="8" spans="1:19">
      <c r="A8" s="3" t="s">
        <v>6</v>
      </c>
      <c r="B8" s="7" t="s">
        <v>80</v>
      </c>
    </row>
    <row r="9" spans="1:19" s="113" customFormat="1">
      <c r="B9" s="187" t="str">
        <f>Architekt!B9</f>
        <v>Grundlage:  MACHBARKEITSSTUDIE 3FREIWILLIGE FEUERWEHR FRANKENTHAL, Datum 10.02.2026</v>
      </c>
      <c r="C9" s="187"/>
      <c r="D9" s="187"/>
      <c r="E9" s="187"/>
    </row>
    <row r="10" spans="1:19" s="113" customFormat="1">
      <c r="B10" s="3"/>
      <c r="C10" s="3"/>
      <c r="D10" s="3"/>
      <c r="E10" s="163"/>
    </row>
    <row r="11" spans="1:19" ht="16" thickBot="1">
      <c r="A11" s="3"/>
      <c r="B11" s="3"/>
      <c r="E11" s="163"/>
    </row>
    <row r="12" spans="1:19" ht="16" thickBot="1">
      <c r="A12" s="3"/>
      <c r="B12" s="114" t="s">
        <v>3</v>
      </c>
      <c r="C12" s="114" t="s">
        <v>187</v>
      </c>
      <c r="D12" s="46"/>
      <c r="E12" s="155"/>
    </row>
    <row r="13" spans="1:19" ht="16" thickBot="1">
      <c r="A13" s="3"/>
      <c r="B13" s="115" t="s">
        <v>4</v>
      </c>
      <c r="C13" s="119" t="s">
        <v>188</v>
      </c>
      <c r="D13" s="116" t="s">
        <v>189</v>
      </c>
      <c r="E13" s="155"/>
    </row>
    <row r="14" spans="1:19">
      <c r="A14" s="3"/>
      <c r="B14" s="118">
        <v>100</v>
      </c>
      <c r="C14" s="23"/>
      <c r="D14" s="117"/>
      <c r="E14" s="164"/>
    </row>
    <row r="15" spans="1:19">
      <c r="A15" s="3"/>
      <c r="B15" s="118">
        <v>200</v>
      </c>
      <c r="C15" s="117"/>
      <c r="D15" s="117"/>
      <c r="E15" s="102"/>
      <c r="G15" s="109"/>
      <c r="H15" s="133"/>
    </row>
    <row r="16" spans="1:19" s="21" customFormat="1">
      <c r="B16" s="118">
        <v>300</v>
      </c>
      <c r="C16" s="117">
        <f>Architekt!C15</f>
        <v>226800</v>
      </c>
      <c r="D16" s="117"/>
      <c r="E16" s="92"/>
      <c r="G16" s="109"/>
      <c r="H16" s="41" t="s">
        <v>82</v>
      </c>
    </row>
    <row r="17" spans="1:12" s="21" customFormat="1">
      <c r="B17" s="118">
        <v>400</v>
      </c>
      <c r="C17" s="117"/>
      <c r="D17" s="165">
        <f>Architekt!D21</f>
        <v>0</v>
      </c>
      <c r="E17" s="92"/>
      <c r="G17" s="109"/>
      <c r="H17" s="19">
        <f>D90/2</f>
        <v>92375.7</v>
      </c>
      <c r="I17" s="21" t="s">
        <v>83</v>
      </c>
    </row>
    <row r="18" spans="1:12" s="21" customFormat="1" ht="15.75" customHeight="1">
      <c r="B18" s="118">
        <v>500</v>
      </c>
      <c r="C18" s="117"/>
      <c r="D18" s="117"/>
      <c r="E18" s="92"/>
      <c r="G18" s="109"/>
      <c r="H18" s="19"/>
    </row>
    <row r="19" spans="1:12" s="21" customFormat="1" ht="16" thickBot="1">
      <c r="B19" s="118">
        <v>600</v>
      </c>
      <c r="C19" s="117"/>
      <c r="D19" s="117"/>
      <c r="G19" s="166"/>
      <c r="H19" s="19">
        <f>H17*2</f>
        <v>184751.4</v>
      </c>
      <c r="I19" s="41" t="s">
        <v>84</v>
      </c>
    </row>
    <row r="20" spans="1:12" s="21" customFormat="1">
      <c r="B20" s="167" t="s">
        <v>86</v>
      </c>
      <c r="C20" s="168">
        <f>SUM(C14:C19)</f>
        <v>226800</v>
      </c>
      <c r="D20" s="168">
        <f>SUM(D14:D19)</f>
        <v>0</v>
      </c>
      <c r="E20" s="102"/>
      <c r="G20" s="3"/>
      <c r="H20" s="3"/>
    </row>
    <row r="21" spans="1:12" s="21" customFormat="1" ht="16" thickBot="1">
      <c r="B21" s="169" t="s">
        <v>88</v>
      </c>
      <c r="C21" s="170">
        <f>C20/1.19</f>
        <v>190588.24</v>
      </c>
      <c r="D21" s="170">
        <f>D20/1.19</f>
        <v>0</v>
      </c>
      <c r="E21" s="105"/>
      <c r="G21" s="133"/>
      <c r="H21" s="3"/>
    </row>
    <row r="22" spans="1:12" s="21" customFormat="1" ht="16" thickBot="1">
      <c r="B22" s="5"/>
      <c r="C22" s="3"/>
      <c r="D22" s="3"/>
      <c r="E22" s="102"/>
      <c r="G22" s="171"/>
      <c r="H22" s="3"/>
    </row>
    <row r="23" spans="1:12" s="21" customFormat="1" ht="16" thickBot="1">
      <c r="B23" s="119" t="s">
        <v>87</v>
      </c>
      <c r="C23" s="120"/>
      <c r="D23" s="121"/>
      <c r="E23" s="172"/>
      <c r="G23" s="173"/>
      <c r="H23" s="3"/>
    </row>
    <row r="24" spans="1:12" s="21" customFormat="1">
      <c r="A24" s="11"/>
      <c r="B24" s="122" t="s">
        <v>190</v>
      </c>
      <c r="C24" s="123"/>
      <c r="D24" s="124">
        <f>C21*0.55</f>
        <v>104823.53</v>
      </c>
      <c r="E24" s="172"/>
      <c r="G24" s="35"/>
    </row>
    <row r="25" spans="1:12" s="21" customFormat="1" ht="16" thickBot="1">
      <c r="A25" s="11"/>
      <c r="B25" s="125" t="s">
        <v>191</v>
      </c>
      <c r="C25" s="3"/>
      <c r="D25" s="126">
        <f>D21*0.1</f>
        <v>0</v>
      </c>
      <c r="E25" s="174"/>
      <c r="G25" s="35"/>
    </row>
    <row r="26" spans="1:12" s="21" customFormat="1" ht="16" thickBot="1">
      <c r="A26" s="11"/>
      <c r="B26" s="127" t="s">
        <v>192</v>
      </c>
      <c r="C26" s="128"/>
      <c r="D26" s="129">
        <f>SUM(D24:D25)</f>
        <v>104823.53</v>
      </c>
      <c r="E26" s="175"/>
    </row>
    <row r="27" spans="1:12" s="21" customFormat="1" ht="12.75" customHeight="1">
      <c r="B27" s="3"/>
      <c r="C27" s="3"/>
      <c r="E27" s="10"/>
      <c r="G27" s="22"/>
      <c r="H27" s="3"/>
    </row>
    <row r="28" spans="1:12">
      <c r="E28" s="130"/>
      <c r="L28" s="25"/>
    </row>
    <row r="29" spans="1:12">
      <c r="A29" s="3" t="s">
        <v>8</v>
      </c>
      <c r="B29" s="7" t="s">
        <v>50</v>
      </c>
      <c r="D29" s="47" t="s">
        <v>36</v>
      </c>
      <c r="E29" s="3"/>
    </row>
    <row r="30" spans="1:12">
      <c r="A30" s="3"/>
      <c r="B30" s="48" t="s">
        <v>9</v>
      </c>
      <c r="C30" s="49" t="s">
        <v>67</v>
      </c>
      <c r="D30" s="188" t="s">
        <v>193</v>
      </c>
      <c r="E30" s="188"/>
    </row>
    <row r="31" spans="1:12" s="21" customFormat="1">
      <c r="A31" s="11"/>
      <c r="B31" s="48" t="s">
        <v>10</v>
      </c>
      <c r="C31" s="49" t="s">
        <v>110</v>
      </c>
      <c r="D31" s="131" t="s">
        <v>106</v>
      </c>
      <c r="E31" s="176"/>
      <c r="F31" s="3"/>
      <c r="G31" s="3"/>
    </row>
    <row r="32" spans="1:12">
      <c r="B32" s="48" t="s">
        <v>24</v>
      </c>
      <c r="C32" s="136">
        <v>0.05</v>
      </c>
      <c r="D32" s="131" t="s">
        <v>106</v>
      </c>
      <c r="E32" s="176" t="s">
        <v>222</v>
      </c>
    </row>
    <row r="34" spans="1:7" s="21" customFormat="1" ht="31">
      <c r="A34" s="11"/>
      <c r="B34" s="54" t="s">
        <v>55</v>
      </c>
      <c r="C34" s="55">
        <v>134130.98000000001</v>
      </c>
      <c r="D34" s="186" t="s">
        <v>194</v>
      </c>
      <c r="E34" s="186"/>
      <c r="F34" s="3"/>
      <c r="G34" s="3"/>
    </row>
    <row r="36" spans="1:7" s="21" customFormat="1">
      <c r="A36" s="11"/>
      <c r="B36" s="48" t="s">
        <v>46</v>
      </c>
      <c r="C36" s="56">
        <v>0.03</v>
      </c>
      <c r="D36" s="94" t="s">
        <v>106</v>
      </c>
      <c r="E36" s="94"/>
      <c r="F36" s="3"/>
      <c r="G36" s="3"/>
    </row>
    <row r="37" spans="1:7" s="21" customFormat="1" ht="31">
      <c r="A37" s="11"/>
      <c r="B37" s="57" t="s">
        <v>95</v>
      </c>
      <c r="C37" s="56">
        <v>0.1</v>
      </c>
      <c r="D37" s="94" t="s">
        <v>106</v>
      </c>
      <c r="E37" s="94"/>
      <c r="F37" s="3"/>
      <c r="G37" s="3"/>
    </row>
    <row r="38" spans="1:7" s="21" customFormat="1">
      <c r="A38" s="11"/>
      <c r="B38" s="48" t="s">
        <v>23</v>
      </c>
      <c r="C38" s="56">
        <v>0.03</v>
      </c>
      <c r="D38" s="94" t="s">
        <v>106</v>
      </c>
      <c r="E38" s="94"/>
      <c r="F38" s="3"/>
      <c r="G38" s="3"/>
    </row>
    <row r="39" spans="1:7">
      <c r="B39" s="29"/>
      <c r="C39" s="51"/>
      <c r="D39" s="52"/>
      <c r="E39" s="21"/>
    </row>
    <row r="40" spans="1:7">
      <c r="A40" s="3" t="s">
        <v>25</v>
      </c>
      <c r="B40" s="7" t="s">
        <v>26</v>
      </c>
      <c r="C40" s="41"/>
    </row>
    <row r="41" spans="1:7">
      <c r="A41" s="148" t="s">
        <v>11</v>
      </c>
      <c r="B41" s="147" t="s">
        <v>195</v>
      </c>
    </row>
    <row r="42" spans="1:7">
      <c r="A42" s="3"/>
      <c r="B42" s="66" t="s">
        <v>85</v>
      </c>
      <c r="D42" s="60">
        <v>0.03</v>
      </c>
      <c r="E42" s="94" t="s">
        <v>106</v>
      </c>
    </row>
    <row r="43" spans="1:7">
      <c r="A43" s="3"/>
      <c r="B43" s="66"/>
      <c r="D43" s="61">
        <f>D42*C34</f>
        <v>4023.93</v>
      </c>
      <c r="E43" s="177"/>
    </row>
    <row r="44" spans="1:7">
      <c r="A44" s="3"/>
      <c r="B44" s="41"/>
      <c r="E44" s="3"/>
    </row>
    <row r="45" spans="1:7">
      <c r="A45" s="148" t="s">
        <v>11</v>
      </c>
      <c r="B45" s="147" t="s">
        <v>196</v>
      </c>
    </row>
    <row r="46" spans="1:7">
      <c r="A46" s="3"/>
      <c r="B46" s="66" t="s">
        <v>197</v>
      </c>
      <c r="D46" s="93">
        <v>500</v>
      </c>
      <c r="E46" s="94" t="s">
        <v>198</v>
      </c>
    </row>
    <row r="47" spans="1:7">
      <c r="A47" s="3"/>
      <c r="B47" s="66"/>
      <c r="D47" s="61">
        <f>D46*2</f>
        <v>1000</v>
      </c>
      <c r="E47" s="177" t="s">
        <v>199</v>
      </c>
    </row>
    <row r="48" spans="1:7">
      <c r="A48" s="3"/>
      <c r="B48" s="41"/>
      <c r="E48" s="3"/>
    </row>
    <row r="49" spans="1:5">
      <c r="A49" s="148" t="s">
        <v>11</v>
      </c>
      <c r="B49" s="147" t="s">
        <v>200</v>
      </c>
    </row>
    <row r="50" spans="1:5">
      <c r="A50" s="3"/>
      <c r="B50" s="66" t="s">
        <v>201</v>
      </c>
      <c r="D50" s="93">
        <v>500</v>
      </c>
      <c r="E50" s="94" t="s">
        <v>202</v>
      </c>
    </row>
    <row r="51" spans="1:5">
      <c r="A51" s="3"/>
      <c r="B51" s="66"/>
      <c r="D51" s="61">
        <f>D50*2</f>
        <v>1000</v>
      </c>
      <c r="E51" s="177" t="s">
        <v>199</v>
      </c>
    </row>
    <row r="52" spans="1:5">
      <c r="A52" s="3"/>
      <c r="B52" s="66"/>
      <c r="D52" s="62"/>
      <c r="E52" s="63"/>
    </row>
    <row r="53" spans="1:5">
      <c r="A53" s="148" t="s">
        <v>12</v>
      </c>
      <c r="B53" s="147" t="s">
        <v>203</v>
      </c>
    </row>
    <row r="54" spans="1:5">
      <c r="A54" s="3"/>
      <c r="B54" s="66" t="s">
        <v>85</v>
      </c>
      <c r="D54" s="60">
        <v>0.03</v>
      </c>
      <c r="E54" s="94" t="s">
        <v>106</v>
      </c>
    </row>
    <row r="55" spans="1:5">
      <c r="A55" s="3"/>
      <c r="B55" s="66"/>
      <c r="D55" s="61">
        <f>D54*C34</f>
        <v>4023.93</v>
      </c>
      <c r="E55" s="177"/>
    </row>
    <row r="56" spans="1:5">
      <c r="A56" s="3"/>
      <c r="B56" s="66"/>
      <c r="D56" s="62"/>
      <c r="E56" s="63"/>
    </row>
    <row r="57" spans="1:5">
      <c r="A57" s="148" t="s">
        <v>13</v>
      </c>
      <c r="B57" s="147" t="s">
        <v>204</v>
      </c>
    </row>
    <row r="58" spans="1:5">
      <c r="A58" s="3"/>
      <c r="B58" s="66" t="s">
        <v>85</v>
      </c>
      <c r="D58" s="60">
        <v>0.03</v>
      </c>
      <c r="E58" s="94" t="s">
        <v>106</v>
      </c>
    </row>
    <row r="59" spans="1:5">
      <c r="A59" s="3"/>
      <c r="B59" s="66"/>
      <c r="D59" s="61">
        <f>D58*C34</f>
        <v>4023.93</v>
      </c>
      <c r="E59" s="177"/>
    </row>
    <row r="60" spans="1:5">
      <c r="B60" s="145"/>
    </row>
    <row r="61" spans="1:5">
      <c r="A61" s="148" t="s">
        <v>14</v>
      </c>
      <c r="B61" s="147" t="s">
        <v>205</v>
      </c>
    </row>
    <row r="62" spans="1:5">
      <c r="A62" s="3"/>
      <c r="B62" s="66" t="s">
        <v>85</v>
      </c>
      <c r="D62" s="60">
        <v>0.03</v>
      </c>
      <c r="E62" s="94" t="s">
        <v>106</v>
      </c>
    </row>
    <row r="63" spans="1:5">
      <c r="A63" s="3"/>
      <c r="B63" s="66"/>
      <c r="D63" s="61">
        <f>D62*C34</f>
        <v>4023.93</v>
      </c>
      <c r="E63" s="177"/>
    </row>
    <row r="64" spans="1:5">
      <c r="A64" s="3"/>
      <c r="B64" s="66"/>
      <c r="D64" s="62"/>
      <c r="E64" s="63"/>
    </row>
    <row r="65" spans="1:8">
      <c r="A65" s="148" t="s">
        <v>18</v>
      </c>
      <c r="B65" s="147" t="s">
        <v>206</v>
      </c>
    </row>
    <row r="66" spans="1:8">
      <c r="A66" s="3"/>
      <c r="B66" s="66" t="s">
        <v>207</v>
      </c>
      <c r="D66" s="93">
        <v>100</v>
      </c>
      <c r="E66" s="94" t="s">
        <v>208</v>
      </c>
    </row>
    <row r="67" spans="1:8">
      <c r="A67" s="3"/>
      <c r="B67" s="66"/>
      <c r="D67" s="61">
        <f>D66*15</f>
        <v>1500</v>
      </c>
      <c r="E67" s="177" t="s">
        <v>209</v>
      </c>
    </row>
    <row r="68" spans="1:8">
      <c r="A68" s="3"/>
      <c r="B68" s="65"/>
    </row>
    <row r="69" spans="1:8">
      <c r="A69" s="148" t="s">
        <v>18</v>
      </c>
      <c r="B69" s="147" t="s">
        <v>210</v>
      </c>
    </row>
    <row r="70" spans="1:8">
      <c r="A70" s="3"/>
      <c r="B70" s="66" t="s">
        <v>207</v>
      </c>
      <c r="D70" s="93">
        <v>100</v>
      </c>
      <c r="E70" s="94" t="s">
        <v>208</v>
      </c>
    </row>
    <row r="71" spans="1:8">
      <c r="A71" s="3"/>
      <c r="B71" s="17"/>
      <c r="D71" s="61">
        <f>D70*15</f>
        <v>1500</v>
      </c>
      <c r="E71" s="177" t="s">
        <v>209</v>
      </c>
      <c r="G71" s="132"/>
    </row>
    <row r="72" spans="1:8">
      <c r="A72" s="3"/>
      <c r="B72" s="17"/>
      <c r="D72" s="62"/>
      <c r="E72" s="63"/>
      <c r="G72" s="132"/>
    </row>
    <row r="73" spans="1:8" s="21" customFormat="1">
      <c r="A73" s="9" t="s">
        <v>37</v>
      </c>
      <c r="B73" s="32" t="s">
        <v>51</v>
      </c>
      <c r="C73" s="3"/>
      <c r="D73" s="51"/>
      <c r="E73" s="10"/>
      <c r="F73" s="3"/>
      <c r="G73" s="3"/>
    </row>
    <row r="74" spans="1:8" s="21" customFormat="1">
      <c r="A74" s="11"/>
      <c r="B74" s="32"/>
      <c r="C74" s="3"/>
      <c r="D74" s="51"/>
      <c r="E74" s="10"/>
      <c r="F74" s="3"/>
      <c r="G74" s="3"/>
    </row>
    <row r="75" spans="1:8" s="71" customFormat="1">
      <c r="B75" s="68" t="s">
        <v>19</v>
      </c>
      <c r="C75" s="69" t="s">
        <v>20</v>
      </c>
      <c r="D75" s="70" t="s">
        <v>22</v>
      </c>
      <c r="E75" s="10"/>
    </row>
    <row r="76" spans="1:8" s="71" customFormat="1">
      <c r="A76" s="9"/>
      <c r="B76" s="9" t="s">
        <v>11</v>
      </c>
      <c r="C76" s="72" t="s">
        <v>211</v>
      </c>
      <c r="D76" s="90">
        <f>0.03*C34</f>
        <v>4023.93</v>
      </c>
      <c r="E76" s="73" t="s">
        <v>52</v>
      </c>
      <c r="H76" s="178"/>
    </row>
    <row r="77" spans="1:8" s="71" customFormat="1">
      <c r="A77" s="11"/>
      <c r="B77" s="9" t="s">
        <v>12</v>
      </c>
      <c r="C77" s="72" t="s">
        <v>212</v>
      </c>
      <c r="D77" s="90">
        <f>0.1*C34</f>
        <v>13413.1</v>
      </c>
      <c r="E77" s="73" t="s">
        <v>52</v>
      </c>
      <c r="H77" s="178"/>
    </row>
    <row r="78" spans="1:8" s="71" customFormat="1">
      <c r="B78" s="9" t="s">
        <v>13</v>
      </c>
      <c r="C78" s="72" t="s">
        <v>118</v>
      </c>
      <c r="D78" s="90">
        <f>0.15*C34</f>
        <v>20119.650000000001</v>
      </c>
      <c r="E78" s="73" t="s">
        <v>52</v>
      </c>
    </row>
    <row r="79" spans="1:8" s="21" customFormat="1">
      <c r="A79" s="179" t="s">
        <v>120</v>
      </c>
      <c r="B79" s="180" t="s">
        <v>14</v>
      </c>
      <c r="C79" s="72" t="s">
        <v>213</v>
      </c>
      <c r="D79" s="90">
        <f>0.3*C34</f>
        <v>40239.29</v>
      </c>
      <c r="E79" s="73" t="s">
        <v>52</v>
      </c>
      <c r="F79" s="3"/>
      <c r="G79" s="3"/>
    </row>
    <row r="80" spans="1:8" s="21" customFormat="1">
      <c r="A80" s="71"/>
      <c r="B80" s="9" t="s">
        <v>15</v>
      </c>
      <c r="C80" s="72" t="s">
        <v>214</v>
      </c>
      <c r="D80" s="90">
        <f>0.4*C34</f>
        <v>53652.39</v>
      </c>
      <c r="E80" s="73" t="s">
        <v>52</v>
      </c>
      <c r="F80" s="3"/>
      <c r="G80" s="3"/>
    </row>
    <row r="81" spans="1:7" s="21" customFormat="1">
      <c r="A81" s="179" t="s">
        <v>121</v>
      </c>
      <c r="B81" s="74" t="s">
        <v>16</v>
      </c>
      <c r="C81" s="75" t="s">
        <v>215</v>
      </c>
      <c r="D81" s="181">
        <f>0.02*C34</f>
        <v>2682.62</v>
      </c>
      <c r="E81" s="73" t="s">
        <v>52</v>
      </c>
      <c r="F81" s="3"/>
      <c r="G81" s="3"/>
    </row>
    <row r="82" spans="1:7" s="21" customFormat="1">
      <c r="B82" s="32" t="s">
        <v>38</v>
      </c>
      <c r="C82" s="77" t="s">
        <v>136</v>
      </c>
      <c r="D82" s="78">
        <f>SUM(D76:D81)</f>
        <v>134130.98000000001</v>
      </c>
      <c r="E82" s="73" t="s">
        <v>216</v>
      </c>
      <c r="F82" s="3"/>
      <c r="G82" s="3"/>
    </row>
    <row r="83" spans="1:7" s="41" customFormat="1">
      <c r="A83" s="21"/>
      <c r="B83" s="68" t="s">
        <v>45</v>
      </c>
      <c r="C83" s="79"/>
      <c r="D83" s="80">
        <f>C34*C32</f>
        <v>6706.55</v>
      </c>
      <c r="E83" s="73" t="s">
        <v>52</v>
      </c>
    </row>
    <row r="84" spans="1:7" s="41" customFormat="1">
      <c r="B84" s="81" t="s">
        <v>56</v>
      </c>
      <c r="C84" s="82"/>
      <c r="D84" s="83">
        <f>SUM(D82:D83)</f>
        <v>140837.53</v>
      </c>
      <c r="E84" s="73"/>
    </row>
    <row r="85" spans="1:7" s="41" customFormat="1">
      <c r="A85" s="11"/>
      <c r="B85" s="32" t="s">
        <v>46</v>
      </c>
      <c r="C85" s="77"/>
      <c r="D85" s="84">
        <f>C36*C34</f>
        <v>4023.93</v>
      </c>
      <c r="E85" s="73" t="s">
        <v>52</v>
      </c>
    </row>
    <row r="86" spans="1:7" s="41" customFormat="1">
      <c r="A86" s="11"/>
      <c r="B86" s="32" t="s">
        <v>95</v>
      </c>
      <c r="C86" s="77"/>
      <c r="D86" s="84">
        <f>C34*C37</f>
        <v>13413.1</v>
      </c>
      <c r="E86" s="73" t="s">
        <v>52</v>
      </c>
    </row>
    <row r="87" spans="1:7" s="41" customFormat="1">
      <c r="A87" s="11"/>
      <c r="B87" s="32" t="s">
        <v>26</v>
      </c>
      <c r="C87" s="77"/>
      <c r="D87" s="85">
        <f>D71+D59+D67+D63+D55+D51+D47+D43</f>
        <v>21095.72</v>
      </c>
      <c r="E87" s="73" t="s">
        <v>53</v>
      </c>
    </row>
    <row r="88" spans="1:7" s="41" customFormat="1">
      <c r="A88" s="11"/>
      <c r="B88" s="81" t="s">
        <v>128</v>
      </c>
      <c r="C88" s="82"/>
      <c r="D88" s="83">
        <f>SUM(D84:D87)</f>
        <v>179370.28</v>
      </c>
      <c r="E88" s="73"/>
    </row>
    <row r="89" spans="1:7">
      <c r="B89" s="29" t="s">
        <v>31</v>
      </c>
      <c r="C89" s="7"/>
      <c r="D89" s="86">
        <f>D88*C38</f>
        <v>5381.11</v>
      </c>
      <c r="E89" s="73" t="s">
        <v>217</v>
      </c>
      <c r="F89" s="21"/>
      <c r="G89" s="21"/>
    </row>
    <row r="90" spans="1:7" ht="16" thickBot="1">
      <c r="B90" s="87" t="s">
        <v>218</v>
      </c>
      <c r="C90" s="88"/>
      <c r="D90" s="89">
        <f>D89+D88</f>
        <v>184751.39</v>
      </c>
      <c r="F90" s="21"/>
      <c r="G90" s="21"/>
    </row>
    <row r="91" spans="1:7">
      <c r="B91" s="29" t="s">
        <v>219</v>
      </c>
      <c r="C91" s="7"/>
      <c r="D91" s="90">
        <f>D90*0.19</f>
        <v>35102.76</v>
      </c>
      <c r="F91" s="21"/>
      <c r="G91" s="21"/>
    </row>
    <row r="92" spans="1:7">
      <c r="B92" s="29" t="s">
        <v>220</v>
      </c>
      <c r="D92" s="90">
        <f>D90*1.19</f>
        <v>219854.15</v>
      </c>
      <c r="E92" s="10"/>
    </row>
    <row r="93" spans="1:7">
      <c r="B93" s="29"/>
      <c r="D93" s="90"/>
      <c r="E93" s="10"/>
    </row>
    <row r="94" spans="1:7">
      <c r="A94" s="9" t="s">
        <v>96</v>
      </c>
      <c r="B94" s="91" t="s">
        <v>122</v>
      </c>
    </row>
    <row r="95" spans="1:7">
      <c r="B95" s="92" t="s">
        <v>97</v>
      </c>
      <c r="D95" s="93">
        <v>0</v>
      </c>
      <c r="E95" s="94" t="s">
        <v>98</v>
      </c>
    </row>
    <row r="96" spans="1:7">
      <c r="B96" s="92" t="s">
        <v>99</v>
      </c>
      <c r="D96" s="93">
        <v>0</v>
      </c>
      <c r="E96" s="94" t="s">
        <v>98</v>
      </c>
    </row>
    <row r="97" spans="2:5">
      <c r="B97" s="92" t="s">
        <v>100</v>
      </c>
      <c r="D97" s="93">
        <v>0</v>
      </c>
      <c r="E97" s="94" t="s">
        <v>98</v>
      </c>
    </row>
    <row r="98" spans="2:5">
      <c r="B98" s="92" t="s">
        <v>101</v>
      </c>
      <c r="D98" s="93">
        <v>0</v>
      </c>
      <c r="E98" s="94" t="s">
        <v>98</v>
      </c>
    </row>
  </sheetData>
  <mergeCells count="3">
    <mergeCell ref="B9:E9"/>
    <mergeCell ref="D30:E30"/>
    <mergeCell ref="D34:E34"/>
  </mergeCells>
  <pageMargins left="0.7" right="0.7" top="0.78740157499999996" bottom="0.78740157499999996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6</vt:i4>
      </vt:variant>
    </vt:vector>
  </HeadingPairs>
  <TitlesOfParts>
    <vt:vector size="11" baseType="lpstr">
      <vt:lpstr>Übersicht Honorare</vt:lpstr>
      <vt:lpstr>Architekt</vt:lpstr>
      <vt:lpstr>HLS</vt:lpstr>
      <vt:lpstr>E+G</vt:lpstr>
      <vt:lpstr>TWP</vt:lpstr>
      <vt:lpstr>Architekt!Druckbereich</vt:lpstr>
      <vt:lpstr>'E+G'!Druckbereich</vt:lpstr>
      <vt:lpstr>HLS!Druckbereich</vt:lpstr>
      <vt:lpstr>TWP!Druckbereich</vt:lpstr>
      <vt:lpstr>'Übersicht Honorare'!Druckbereich</vt:lpstr>
      <vt:lpstr>'Übersicht Honorare'!Drucktitel</vt:lpstr>
    </vt:vector>
  </TitlesOfParts>
  <Company>Stadt Frankfurt am Main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heinz, franz</dc:creator>
  <cp:lastModifiedBy>S. Simon</cp:lastModifiedBy>
  <cp:lastPrinted>2026-04-21T07:35:09Z</cp:lastPrinted>
  <dcterms:created xsi:type="dcterms:W3CDTF">2002-03-21T07:58:25Z</dcterms:created>
  <dcterms:modified xsi:type="dcterms:W3CDTF">2026-06-14T11:52:31Z</dcterms:modified>
</cp:coreProperties>
</file>