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4" lowestEdited="4" rupBuild="4506"/>
  <workbookPr codeName="ThisWorkbook" defaultThemeVersion="153222"/>
  <workbookProtection workbookPassword="DCB1" lockStructure="1"/>
  <bookViews>
    <workbookView/>
  </bookViews>
  <sheets>
    <sheet name="Angebotsabgabe mit Anz. Ausf." sheetId="1" r:id="rId1"/>
  </sheets>
  <calcPr fullPrecision="1" calcId="125725"/>
</workbook>
</file>

<file path=xl/sharedStrings.xml><?xml version="1.0" encoding="utf-8"?>
<sst xmlns="http://schemas.openxmlformats.org/spreadsheetml/2006/main" uniqueCount="57" count="72">
  <si>
    <t>Neubau BBS Ingelheim</t>
  </si>
  <si>
    <t>Dreh- und Fräsmaschinen</t>
  </si>
  <si>
    <t>Bietername, bitte angeben =&gt;</t>
  </si>
  <si>
    <t>Summe netto</t>
  </si>
  <si>
    <t>Auf-/Abschlag  (Abschlag negatives Vorzeichen)</t>
  </si>
  <si>
    <t>Netto gesamt</t>
  </si>
  <si>
    <t>Umsatzsteuer</t>
  </si>
  <si>
    <t>USt-Satz bitte angeben</t>
  </si>
  <si>
    <t>Brutto gesamt</t>
  </si>
  <si>
    <t>OZ</t>
  </si>
  <si>
    <t>Stichwort</t>
  </si>
  <si>
    <t>Einheit</t>
  </si>
  <si>
    <t>Menge</t>
  </si>
  <si>
    <t>Einzel-Preis</t>
  </si>
  <si>
    <t>Anz.Ausf.</t>
  </si>
  <si>
    <t>Gesamt-Netto</t>
  </si>
  <si>
    <t>Auf-/Ab</t>
  </si>
  <si>
    <t>Gesamt-Preis</t>
  </si>
  <si>
    <t>1</t>
  </si>
  <si>
    <t>Fachraumausstattung Metallwerkstätten</t>
  </si>
  <si>
    <t>1.1</t>
  </si>
  <si>
    <t>Drehmaschinen</t>
  </si>
  <si>
    <t>1.1.1</t>
  </si>
  <si>
    <t>Präzisions-Drehmaschine mit regelbarem Haupt- und Vorschubantrieb</t>
  </si>
  <si>
    <t>St</t>
  </si>
  <si>
    <t>1.1.2</t>
  </si>
  <si>
    <t>Weiteres Zubehör</t>
  </si>
  <si>
    <t>1.1.3</t>
  </si>
  <si>
    <t>Werkzeugzubehör</t>
  </si>
  <si>
    <t>1.1.4</t>
  </si>
  <si>
    <t>Schubladenschrank</t>
  </si>
  <si>
    <t>1.1.5</t>
  </si>
  <si>
    <t>Dienstleistungen</t>
  </si>
  <si>
    <t>1.2</t>
  </si>
  <si>
    <t>Fräsmaschinen</t>
  </si>
  <si>
    <t>1.2.1</t>
  </si>
  <si>
    <t>Universal Fräs- und Bohrmaschine</t>
  </si>
  <si>
    <t>1.2.2</t>
  </si>
  <si>
    <t>Werkzeug &amp; Zubehör, Schubladenschrank</t>
  </si>
  <si>
    <t>1.2.3</t>
  </si>
  <si>
    <t>Werkzeug &amp; Zubehör, Maschinenschraubstock</t>
  </si>
  <si>
    <t>1.2.4</t>
  </si>
  <si>
    <t>Werkzeug &amp; Zubehör, Flächenspannfutter</t>
  </si>
  <si>
    <t>1.2.5</t>
  </si>
  <si>
    <t>Werkzeug &amp; Zubehör, Schaftfräser</t>
  </si>
  <si>
    <t>1.2.6</t>
  </si>
  <si>
    <t>Werkzeug &amp; Zubehör, Schruppschlichtfräser</t>
  </si>
  <si>
    <t>1.2.7</t>
  </si>
  <si>
    <t>Werkzeug &amp; Zubehör, CNC-Präzisions-Bohrfutte</t>
  </si>
  <si>
    <t>1.2.8</t>
  </si>
  <si>
    <t>Werkzeug &amp; Zubehör, Eckfräser</t>
  </si>
  <si>
    <t>1.2.9</t>
  </si>
  <si>
    <t>Werkzeug &amp; Zubehör, ISO-Wendeschneidplatte</t>
  </si>
  <si>
    <t>1.2.10</t>
  </si>
  <si>
    <t>Werkzeug &amp; Zubehör, Aufsteckfräsdorn / Messerkopfaufnahme</t>
  </si>
  <si>
    <t>1.2.11</t>
  </si>
  <si>
    <t>Werkzeug &amp; Zubehör, Anzugbolzen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</si>
</sst>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,##0.00?"/>
  </numFmts>
  <fonts count="10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6"/>
      <name val="Calibri"/>
      <charset val="0"/>
    </font>
    <font>
      <b/>
      <sz val="16"/>
      <name val="Calibri"/>
      <charset val="0"/>
    </font>
    <font>
      <sz val="12"/>
      <name val="Calibri"/>
      <charset val="0"/>
    </font>
    <font>
      <b/>
      <sz val="12"/>
      <name val="Calibri"/>
      <charset val="0"/>
    </font>
    <font>
      <b/>
      <sz val="11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DEAD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40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49" fontId="0" fillId="0" borderId="0" xfId="0" applyNumberFormat="1"/>
    <xf numFmtId="49" fontId="6" fillId="0" borderId="0" xfId="0" applyFont="1" applyNumberFormat="1"/>
    <xf numFmtId="49" fontId="8" fillId="0" borderId="0" xfId="0" applyFont="1" applyNumberFormat="1"/>
    <xf numFmtId="0" fontId="0" fillId="0" borderId="1" xfId="0" applyBorder="1"/>
    <xf numFmtId="49" fontId="8" fillId="0" borderId="1" xfId="0" applyBorder="1" applyFont="1" applyNumberFormat="1"/>
    <xf numFmtId="49" fontId="8" fillId="2" borderId="1" xfId="0" applyBorder="1" applyFont="1" applyNumberFormat="1" applyFill="1" applyProtection="1">
      <protection locked="0"/>
    </xf>
    <xf numFmtId="4" fontId="8" fillId="0" borderId="0" xfId="0" applyAlignment="1" applyFont="1" applyNumberFormat="1">
      <alignment horizontal="right"/>
    </xf>
    <xf numFmtId="10" fontId="8" fillId="2" borderId="0" xfId="0" applyAlignment="1" applyFont="1" applyNumberFormat="1" applyFill="1" applyProtection="1">
      <alignment horizontal="right"/>
      <protection locked="0"/>
    </xf>
    <xf numFmtId="0" fontId="0" fillId="0" borderId="2" xfId="0" applyBorder="1"/>
    <xf numFmtId="49" fontId="8" fillId="0" borderId="2" xfId="0" applyBorder="1" applyFont="1" applyNumberFormat="1"/>
    <xf numFmtId="4" fontId="8" fillId="0" borderId="2" xfId="0" applyAlignment="1" applyBorder="1" applyFont="1" applyNumberFormat="1">
      <alignment horizontal="right"/>
    </xf>
    <xf numFmtId="49" fontId="8" fillId="0" borderId="0" xfId="0" applyAlignment="1" applyFont="1" applyNumberFormat="1">
      <alignment horizontal="right"/>
    </xf>
    <xf numFmtId="49" fontId="9" fillId="0" borderId="0" xfId="0" applyFont="1" applyNumberFormat="1"/>
    <xf numFmtId="4" fontId="9" fillId="0" borderId="0" xfId="0" applyAlignment="1" applyFont="1" applyNumberFormat="1">
      <alignment horizontal="right"/>
    </xf>
    <xf numFmtId="10" fontId="9" fillId="2" borderId="0" xfId="0" applyAlignment="1" applyFont="1" applyNumberFormat="1" applyFill="1" applyProtection="1">
      <alignment horizontal="right"/>
      <protection locked="0"/>
    </xf>
    <xf numFmtId="1" fontId="0" fillId="0" borderId="0" xfId="0" applyNumberFormat="1"/>
    <xf numFmtId="164" fontId="0" fillId="2" borderId="0" xfId="0" applyAlignment="1" applyNumberFormat="1" applyFill="1" applyProtection="1">
      <alignment horizontal="right"/>
      <protection locked="0"/>
    </xf>
    <xf numFmtId="1" fontId="0" fillId="0" borderId="0" xfId="0" applyAlignment="1" applyNumberFormat="1">
      <alignment horizontal="right"/>
    </xf>
    <xf numFmtId="4" fontId="0" fillId="0" borderId="0" xfId="0" applyAlignment="1" applyNumberFormat="1">
      <alignment horizontal="right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0"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K34"/>
  <sheetViews>
    <sheetView topLeftCell="A1" view="normal" tabSelected="1" workbookViewId="0">
      <pane ySplit="11" topLeftCell="A12" activePane="topLeft" state="frozen"/>
      <selection pane="bottomLeft" activeCell="A1" sqref="A1"/>
    </sheetView>
  </sheetViews>
  <sheetFormatPr defaultRowHeight="15"/>
  <cols>
    <col min="1" max="1" width="7.27734375" bestFit="1" customWidth="1"/>
    <col min="2" max="2" width="63.84765625" bestFit="1" customWidth="1"/>
    <col min="3" max="3" width="8.84765625" bestFit="1" customWidth="1"/>
    <col min="4" max="4" width="8.7109375" bestFit="1" customWidth="1"/>
    <col min="5" max="5" width="13" bestFit="1" customWidth="1"/>
    <col min="6" max="6" width="3.27734375" bestFit="1" customWidth="1"/>
    <col min="8" max="8" width="10.84765625" bestFit="1" customWidth="1"/>
    <col min="9" max="9" width="15.7109375" bestFit="1" customWidth="1"/>
    <col min="10" max="10" width="9.7109375" bestFit="1" customWidth="1"/>
    <col min="11" max="11" width="14.84765625" bestFit="1" customWidth="1"/>
  </cols>
  <sheetData>
    <row r="1" spans="2:2" ht="21">
      <c r="B1" s="2" t="s">
        <v>0</v>
      </c>
    </row>
    <row r="2" spans="2:2" ht="21">
      <c r="B2" s="2" t="s">
        <v>1</v>
      </c>
    </row>
    <row r="4" spans="1:11" ht="15.75">
      <c r="A4" s="4"/>
      <c r="B4" s="5" t="s">
        <v>2</v>
      </c>
      <c r="C4" s="6"/>
      <c r="D4" s="4"/>
      <c r="E4" s="4"/>
      <c r="F4" s="4"/>
      <c r="G4" s="4"/>
      <c r="H4" s="4"/>
      <c r="I4" s="4"/>
      <c r="J4" s="4"/>
      <c r="K4" s="4"/>
    </row>
    <row r="5" spans="2:11" ht="15.75">
      <c r="B5" s="3" t="s">
        <v>3</v>
      </c>
      <c r="K5" s="7">
        <f ca="1">K14</f>
        <v>0</v>
      </c>
    </row>
    <row r="6" spans="2:11" ht="15.75">
      <c r="B6" s="3" t="s">
        <v>4</v>
      </c>
      <c r="J6" s="8">
        <v>0</v>
      </c>
      <c r="K6" s="7">
        <f ca="1">J6*K5</f>
        <v>0</v>
      </c>
    </row>
    <row r="7" spans="2:11" ht="15.75">
      <c r="B7" s="3" t="s">
        <v>5</v>
      </c>
      <c r="K7" s="7">
        <f ca="1">K5+K6</f>
        <v>0</v>
      </c>
    </row>
    <row r="8" spans="2:11" ht="15.75">
      <c r="B8" s="3" t="s">
        <v>6</v>
      </c>
      <c r="C8" s="3" t="s">
        <v>7</v>
      </c>
      <c r="J8" s="8">
        <v>0</v>
      </c>
      <c r="K8" s="7">
        <f ca="1">J8*K7</f>
        <v>0</v>
      </c>
    </row>
    <row r="9" spans="1:11" ht="15.75" thickBot="1">
      <c r="A9" s="9"/>
      <c r="B9" s="10" t="s">
        <v>8</v>
      </c>
      <c r="C9" s="9"/>
      <c r="D9" s="9"/>
      <c r="E9" s="9"/>
      <c r="F9" s="9"/>
      <c r="G9" s="9"/>
      <c r="H9" s="9"/>
      <c r="I9" s="9"/>
      <c r="J9" s="9"/>
      <c r="K9" s="11">
        <f ca="1">K7+K8</f>
        <v>0</v>
      </c>
    </row>
    <row r="10" spans="1:1">
      <c r="A10" s="1"/>
    </row>
    <row r="11" spans="1:11" ht="15.75">
      <c r="A11" s="3" t="s">
        <v>9</v>
      </c>
      <c r="B11" s="3" t="s">
        <v>10</v>
      </c>
      <c r="C11" s="3" t="s">
        <v>11</v>
      </c>
      <c r="D11" s="3" t="s">
        <v>12</v>
      </c>
      <c r="E11" s="12" t="s">
        <v>13</v>
      </c>
      <c r="H11" s="12" t="s">
        <v>14</v>
      </c>
      <c r="I11" s="12" t="s">
        <v>15</v>
      </c>
      <c r="J11" s="12" t="s">
        <v>16</v>
      </c>
      <c r="K11" s="12" t="s">
        <v>17</v>
      </c>
    </row>
    <row r="13" spans="1:1">
      <c r="A13" s="1"/>
    </row>
    <row r="14" spans="1:11" ht="15.75">
      <c r="A14" s="3" t="s">
        <v>18</v>
      </c>
      <c r="B14" s="3" t="s">
        <v>19</v>
      </c>
      <c r="I14" s="7">
        <f ca="1">K16+K23</f>
        <v>0</v>
      </c>
      <c r="J14" s="8">
        <v>0</v>
      </c>
      <c r="K14" s="7">
        <f ca="1">(J14 * I14) + I14</f>
        <v>0</v>
      </c>
    </row>
    <row r="15" spans="1:1">
      <c r="A15" s="1"/>
    </row>
    <row r="16" spans="1:11">
      <c r="A16" s="13" t="s">
        <v>20</v>
      </c>
      <c r="B16" s="13" t="s">
        <v>21</v>
      </c>
      <c r="I16" s="14">
        <f ca="1">SUM(I17:I21)</f>
        <v>0</v>
      </c>
      <c r="J16" s="15">
        <v>0</v>
      </c>
      <c r="K16" s="14">
        <f ca="1">(J16 * I16) + I16</f>
        <v>0</v>
      </c>
    </row>
    <row r="17" spans="1:9">
      <c r="A17" s="1" t="s">
        <v>22</v>
      </c>
      <c r="B17" s="1" t="s">
        <v>23</v>
      </c>
      <c r="C17" s="1" t="s">
        <v>24</v>
      </c>
      <c r="D17" s="16">
        <v>2</v>
      </c>
      <c r="E17" s="17">
        <v>0</v>
      </c>
      <c r="F17" s="16">
        <v>1</v>
      </c>
      <c r="G17" s="1"/>
      <c r="H17" s="18">
        <v>1</v>
      </c>
      <c r="I17" s="19">
        <f ca="1">ROUND(D17*E17*F17*H17,2)</f>
        <v>0</v>
      </c>
    </row>
    <row r="18" spans="1:9">
      <c r="A18" s="1" t="s">
        <v>25</v>
      </c>
      <c r="B18" s="1" t="s">
        <v>26</v>
      </c>
      <c r="C18" s="1" t="s">
        <v>24</v>
      </c>
      <c r="D18" s="16">
        <v>2</v>
      </c>
      <c r="E18" s="17">
        <v>0</v>
      </c>
      <c r="F18" s="16">
        <v>1</v>
      </c>
      <c r="G18" s="1"/>
      <c r="H18" s="18">
        <v>1</v>
      </c>
      <c r="I18" s="19">
        <f ca="1">ROUND(D18*E18*F18*H18,2)</f>
        <v>0</v>
      </c>
    </row>
    <row r="19" spans="1:9">
      <c r="A19" s="1" t="s">
        <v>27</v>
      </c>
      <c r="B19" s="1" t="s">
        <v>28</v>
      </c>
      <c r="C19" s="1" t="s">
        <v>24</v>
      </c>
      <c r="D19" s="16">
        <v>2</v>
      </c>
      <c r="E19" s="17">
        <v>0</v>
      </c>
      <c r="F19" s="16">
        <v>1</v>
      </c>
      <c r="G19" s="1"/>
      <c r="H19" s="18">
        <v>1</v>
      </c>
      <c r="I19" s="19">
        <f ca="1">ROUND(D19*E19*F19*H19,2)</f>
        <v>0</v>
      </c>
    </row>
    <row r="20" spans="1:9">
      <c r="A20" s="1" t="s">
        <v>29</v>
      </c>
      <c r="B20" s="1" t="s">
        <v>30</v>
      </c>
      <c r="C20" s="1" t="s">
        <v>24</v>
      </c>
      <c r="D20" s="16">
        <v>2</v>
      </c>
      <c r="E20" s="17">
        <v>0</v>
      </c>
      <c r="F20" s="16">
        <v>1</v>
      </c>
      <c r="G20" s="1"/>
      <c r="H20" s="18">
        <v>1</v>
      </c>
      <c r="I20" s="19">
        <f ca="1">ROUND(D20*E20*F20*H20,2)</f>
        <v>0</v>
      </c>
    </row>
    <row r="21" spans="1:9">
      <c r="A21" s="1" t="s">
        <v>31</v>
      </c>
      <c r="B21" s="1" t="s">
        <v>32</v>
      </c>
      <c r="C21" s="1" t="s">
        <v>24</v>
      </c>
      <c r="D21" s="16">
        <v>2</v>
      </c>
      <c r="E21" s="17">
        <v>0</v>
      </c>
      <c r="F21" s="16">
        <v>1</v>
      </c>
      <c r="G21" s="1"/>
      <c r="H21" s="18">
        <v>1</v>
      </c>
      <c r="I21" s="19">
        <f ca="1">ROUND(D21*E21*F21*H21,2)</f>
        <v>0</v>
      </c>
    </row>
    <row r="22" spans="1:1">
      <c r="A22" s="1"/>
    </row>
    <row r="23" spans="1:11">
      <c r="A23" s="13" t="s">
        <v>33</v>
      </c>
      <c r="B23" s="13" t="s">
        <v>34</v>
      </c>
      <c r="I23" s="14">
        <f ca="1">SUM(I24:I34)</f>
        <v>0</v>
      </c>
      <c r="J23" s="15">
        <v>0</v>
      </c>
      <c r="K23" s="14">
        <f ca="1">(J23 * I23) + I23</f>
        <v>0</v>
      </c>
    </row>
    <row r="24" spans="1:9">
      <c r="A24" s="1" t="s">
        <v>35</v>
      </c>
      <c r="B24" s="1" t="s">
        <v>36</v>
      </c>
      <c r="C24" s="1" t="s">
        <v>24</v>
      </c>
      <c r="D24" s="16">
        <v>2</v>
      </c>
      <c r="E24" s="17">
        <v>0</v>
      </c>
      <c r="F24" s="16">
        <v>1</v>
      </c>
      <c r="G24" s="1"/>
      <c r="H24" s="18">
        <v>1</v>
      </c>
      <c r="I24" s="19">
        <f ca="1">ROUND(D24*E24*F24*H24,2)</f>
        <v>0</v>
      </c>
    </row>
    <row r="25" spans="1:9">
      <c r="A25" s="1" t="s">
        <v>37</v>
      </c>
      <c r="B25" s="1" t="s">
        <v>38</v>
      </c>
      <c r="C25" s="1" t="s">
        <v>24</v>
      </c>
      <c r="D25" s="16">
        <v>1</v>
      </c>
      <c r="E25" s="17">
        <v>0</v>
      </c>
      <c r="F25" s="16">
        <v>1</v>
      </c>
      <c r="G25" s="1"/>
      <c r="H25" s="18">
        <v>1</v>
      </c>
      <c r="I25" s="19">
        <f ca="1">ROUND(D25*E25*F25*H25,2)</f>
        <v>0</v>
      </c>
    </row>
    <row r="26" spans="1:9">
      <c r="A26" s="1" t="s">
        <v>39</v>
      </c>
      <c r="B26" s="1" t="s">
        <v>40</v>
      </c>
      <c r="C26" s="1" t="s">
        <v>24</v>
      </c>
      <c r="D26" s="16">
        <v>2</v>
      </c>
      <c r="E26" s="17">
        <v>0</v>
      </c>
      <c r="F26" s="16">
        <v>1</v>
      </c>
      <c r="G26" s="1"/>
      <c r="H26" s="18">
        <v>1</v>
      </c>
      <c r="I26" s="19">
        <f ca="1">ROUND(D26*E26*F26*H26,2)</f>
        <v>0</v>
      </c>
    </row>
    <row r="27" spans="1:9">
      <c r="A27" s="1" t="s">
        <v>41</v>
      </c>
      <c r="B27" s="1" t="s">
        <v>42</v>
      </c>
      <c r="C27" s="1" t="s">
        <v>24</v>
      </c>
      <c r="D27" s="16">
        <v>4</v>
      </c>
      <c r="E27" s="17">
        <v>0</v>
      </c>
      <c r="F27" s="16">
        <v>1</v>
      </c>
      <c r="G27" s="1"/>
      <c r="H27" s="18">
        <v>1</v>
      </c>
      <c r="I27" s="19">
        <f ca="1">ROUND(D27*E27*F27*H27,2)</f>
        <v>0</v>
      </c>
    </row>
    <row r="28" spans="1:9">
      <c r="A28" s="1" t="s">
        <v>43</v>
      </c>
      <c r="B28" s="1" t="s">
        <v>44</v>
      </c>
      <c r="C28" s="1" t="s">
        <v>24</v>
      </c>
      <c r="D28" s="16">
        <v>10</v>
      </c>
      <c r="E28" s="17">
        <v>0</v>
      </c>
      <c r="F28" s="16">
        <v>1</v>
      </c>
      <c r="G28" s="1"/>
      <c r="H28" s="18">
        <v>1</v>
      </c>
      <c r="I28" s="19">
        <f ca="1">ROUND(D28*E28*F28*H28,2)</f>
        <v>0</v>
      </c>
    </row>
    <row r="29" spans="1:9">
      <c r="A29" s="1" t="s">
        <v>45</v>
      </c>
      <c r="B29" s="1" t="s">
        <v>46</v>
      </c>
      <c r="C29" s="1" t="s">
        <v>24</v>
      </c>
      <c r="D29" s="16">
        <v>10</v>
      </c>
      <c r="E29" s="17">
        <v>0</v>
      </c>
      <c r="F29" s="16">
        <v>1</v>
      </c>
      <c r="G29" s="1"/>
      <c r="H29" s="18">
        <v>1</v>
      </c>
      <c r="I29" s="19">
        <f ca="1">ROUND(D29*E29*F29*H29,2)</f>
        <v>0</v>
      </c>
    </row>
    <row r="30" spans="1:9">
      <c r="A30" s="1" t="s">
        <v>47</v>
      </c>
      <c r="B30" s="1" t="s">
        <v>48</v>
      </c>
      <c r="C30" s="1" t="s">
        <v>24</v>
      </c>
      <c r="D30" s="16">
        <v>2</v>
      </c>
      <c r="E30" s="17">
        <v>0</v>
      </c>
      <c r="F30" s="16">
        <v>1</v>
      </c>
      <c r="G30" s="1"/>
      <c r="H30" s="18">
        <v>1</v>
      </c>
      <c r="I30" s="19">
        <f ca="1">ROUND(D30*E30*F30*H30,2)</f>
        <v>0</v>
      </c>
    </row>
    <row r="31" spans="1:9">
      <c r="A31" s="1" t="s">
        <v>49</v>
      </c>
      <c r="B31" s="1" t="s">
        <v>50</v>
      </c>
      <c r="C31" s="1" t="s">
        <v>24</v>
      </c>
      <c r="D31" s="16">
        <v>2</v>
      </c>
      <c r="E31" s="17">
        <v>0</v>
      </c>
      <c r="F31" s="16">
        <v>1</v>
      </c>
      <c r="G31" s="1"/>
      <c r="H31" s="18">
        <v>1</v>
      </c>
      <c r="I31" s="19">
        <f ca="1">ROUND(D31*E31*F31*H31,2)</f>
        <v>0</v>
      </c>
    </row>
    <row r="32" spans="1:9">
      <c r="A32" s="1" t="s">
        <v>51</v>
      </c>
      <c r="B32" s="1" t="s">
        <v>52</v>
      </c>
      <c r="C32" s="1" t="s">
        <v>24</v>
      </c>
      <c r="D32" s="16">
        <v>40</v>
      </c>
      <c r="E32" s="17">
        <v>0</v>
      </c>
      <c r="F32" s="16">
        <v>1</v>
      </c>
      <c r="G32" s="1"/>
      <c r="H32" s="18">
        <v>1</v>
      </c>
      <c r="I32" s="19">
        <f ca="1">ROUND(D32*E32*F32*H32,2)</f>
        <v>0</v>
      </c>
    </row>
    <row r="33" spans="1:9">
      <c r="A33" s="1" t="s">
        <v>53</v>
      </c>
      <c r="B33" s="1" t="s">
        <v>54</v>
      </c>
      <c r="C33" s="1" t="s">
        <v>24</v>
      </c>
      <c r="D33" s="16">
        <v>2</v>
      </c>
      <c r="E33" s="17">
        <v>0</v>
      </c>
      <c r="F33" s="16">
        <v>1</v>
      </c>
      <c r="G33" s="1"/>
      <c r="H33" s="18">
        <v>1</v>
      </c>
      <c r="I33" s="19">
        <f ca="1">ROUND(D33*E33*F33*H33,2)</f>
        <v>0</v>
      </c>
    </row>
    <row r="34" spans="1:9">
      <c r="A34" s="1" t="s">
        <v>55</v>
      </c>
      <c r="B34" s="1" t="s">
        <v>56</v>
      </c>
      <c r="C34" s="1" t="s">
        <v>24</v>
      </c>
      <c r="D34" s="16">
        <v>28</v>
      </c>
      <c r="E34" s="17">
        <v>0</v>
      </c>
      <c r="F34" s="16">
        <v>1</v>
      </c>
      <c r="G34" s="1"/>
      <c r="H34" s="18">
        <v>1</v>
      </c>
      <c r="I34" s="19">
        <f ca="1">ROUND(D34*E34*F34*H34,2)</f>
        <v>0</v>
      </c>
    </row>
  </sheetData>
  <sheetProtection algorithmName="SHA-512" hashValue="Cf5rknGyD4/90mXDZ07bLAvI4aehxHOTMOx0uPif7M5orV5xyrcULwhTyDtg+MmN81rDCd10LVzMX8XQomC4QA==" saltValue="kCYsZPliyrTlzbVWDwhDYg==" spinCount="100000" sheet="1" formatCells="0" formatColumns="0" formatRows="0" insertColumns="0" insertRows="0" insertHyperlinks="0" deleteColumns="0" deleteRows="0" sort="0" autoFilter="0"/>
  <mergeCells count="2">
    <mergeCell ref="C4:K4"/>
    <mergeCell ref="C8:I8"/>
  </mergeCells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15.0300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esperstedt</dc:creator>
  <dcterms:created xsi:type="dcterms:W3CDTF">2026-09-11T09:31:13Z</dcterms:created>
  <dcterms:modified xsi:type="dcterms:W3CDTF">2026-09-11T09:31:13Z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