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VERW\K460108 Lehmkuehler\Geschuetzt\Vergaben Theater\2026\2026-46-4567-O_Theater Einlass-Kontroll-allg.Servicepersonal\"/>
    </mc:Choice>
  </mc:AlternateContent>
  <xr:revisionPtr revIDLastSave="0" documentId="13_ncr:1_{EA5AF391-7E97-42BF-9BCA-EBD916B1D0F6}" xr6:coauthVersionLast="47" xr6:coauthVersionMax="47" xr10:uidLastSave="{00000000-0000-0000-0000-000000000000}"/>
  <bookViews>
    <workbookView xWindow="-98" yWindow="-98" windowWidth="17896" windowHeight="12496" xr2:uid="{861855CC-4B36-4116-BA8E-AD557665879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  <c r="E5" i="1"/>
  <c r="E3" i="1"/>
  <c r="E2" i="1"/>
  <c r="E6" i="1" s="1"/>
  <c r="E7" i="1" l="1"/>
  <c r="E8" i="1" s="1"/>
</calcChain>
</file>

<file path=xl/sharedStrings.xml><?xml version="1.0" encoding="utf-8"?>
<sst xmlns="http://schemas.openxmlformats.org/spreadsheetml/2006/main" count="13" uniqueCount="13">
  <si>
    <t>Pos.</t>
  </si>
  <si>
    <t>Stundenanzahl (geschätzt)</t>
  </si>
  <si>
    <t>Leistung</t>
  </si>
  <si>
    <t>Einzelpreis       (in €)</t>
  </si>
  <si>
    <t>Gesamtpreis (in €)</t>
  </si>
  <si>
    <t>Preis je Sicherheitsmitarbeiter je Stunde</t>
  </si>
  <si>
    <t>Nettosumme</t>
  </si>
  <si>
    <t>19% MwSt.</t>
  </si>
  <si>
    <t>Bruttosumme</t>
  </si>
  <si>
    <t>* In Fällen, in denen mehrere Zuschläge zusammenfallen, ist jeweils nur der höchste Zuschlag zu gewähren. Dies gilt nicht für Nachtarbeitszuschlag. Dieser ist neben den anderen Zuschlägen zu zahlen.</t>
  </si>
  <si>
    <t>Zuschlag: Sonntag*                (0.00-24.00 Uhr)</t>
  </si>
  <si>
    <t>Zuschlag        gesetzl. Feiertage, sowie Oster-, Pfingstsonntage* (0.00-24.00 Uhr)</t>
  </si>
  <si>
    <t>Zuschlag     Nachtarbeit *                (20.00-06.00 Uhr)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</si>
</sst>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Protection="1">
      <protection locked="0"/>
    </xf>
    <xf numFmtId="0" fontId="0" fillId="2" borderId="1" xfId="0" applyFill="1" applyBorder="1"/>
    <xf numFmtId="0" fontId="1" fillId="0" borderId="1" xfId="0" applyFont="1" applyBorder="1" applyAlignment="1" applyProtection="1">
      <alignment horizontal="center" wrapText="1"/>
    </xf>
    <xf numFmtId="164" fontId="0" fillId="0" borderId="1" xfId="0" applyNumberFormat="1" applyBorder="1" applyProtection="1"/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3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Protection="1"/>
    <xf numFmtId="0" fontId="0" fillId="2" borderId="1" xfId="0" applyFill="1" applyBorder="1" applyProtection="1"/>
    <xf numFmtId="0" fontId="0" fillId="0" borderId="0" xfId="0" applyProtection="1"/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DF7B-AF06-42EF-8210-D3AE9987F9DB}">
  <dimension ref="A1:J9"/>
  <sheetViews>
    <sheetView tabSelected="1" workbookViewId="0">
      <selection activeCell="H5" sqref="H5"/>
    </sheetView>
  </sheetViews>
  <sheetFormatPr baseColWidth="10" defaultRowHeight="14.25" x14ac:dyDescent="0.45"/>
  <cols>
    <col min="1" max="1" width="11.46484375" bestFit="1" customWidth="1"/>
    <col min="2" max="2" width="16" customWidth="1"/>
    <col min="3" max="3" width="14.86328125" customWidth="1"/>
    <col min="5" max="5" width="20.1328125" customWidth="1"/>
  </cols>
  <sheetData>
    <row r="1" spans="1:10" ht="28.5" x14ac:dyDescent="0.45">
      <c r="A1" s="6" t="s">
        <v>0</v>
      </c>
      <c r="B1" s="4" t="s">
        <v>1</v>
      </c>
      <c r="C1" s="6" t="s">
        <v>2</v>
      </c>
      <c r="D1" s="1" t="s">
        <v>3</v>
      </c>
      <c r="E1" s="4" t="s">
        <v>4</v>
      </c>
    </row>
    <row r="2" spans="1:10" ht="42.75" x14ac:dyDescent="0.45">
      <c r="A2" s="7">
        <v>1</v>
      </c>
      <c r="B2" s="8">
        <v>8000</v>
      </c>
      <c r="C2" s="9" t="s">
        <v>5</v>
      </c>
      <c r="D2" s="2"/>
      <c r="E2" s="5">
        <f>B2*D2</f>
        <v>0</v>
      </c>
    </row>
    <row r="3" spans="1:10" ht="42.75" x14ac:dyDescent="0.45">
      <c r="A3" s="7">
        <v>2</v>
      </c>
      <c r="B3" s="8">
        <v>1200</v>
      </c>
      <c r="C3" s="9" t="s">
        <v>10</v>
      </c>
      <c r="D3" s="2"/>
      <c r="E3" s="5">
        <f t="shared" ref="E3:E4" si="0">B3*D3</f>
        <v>0</v>
      </c>
    </row>
    <row r="4" spans="1:10" ht="75" customHeight="1" x14ac:dyDescent="0.45">
      <c r="A4" s="7">
        <v>3</v>
      </c>
      <c r="B4" s="7">
        <v>200</v>
      </c>
      <c r="C4" s="9" t="s">
        <v>11</v>
      </c>
      <c r="D4" s="2"/>
      <c r="E4" s="5">
        <f t="shared" si="0"/>
        <v>0</v>
      </c>
      <c r="J4" s="12"/>
    </row>
    <row r="5" spans="1:10" ht="42.75" x14ac:dyDescent="0.45">
      <c r="A5" s="7">
        <v>4</v>
      </c>
      <c r="B5" s="8">
        <v>2800</v>
      </c>
      <c r="C5" s="9" t="s">
        <v>12</v>
      </c>
      <c r="D5" s="2"/>
      <c r="E5" s="5">
        <f>B5*D5</f>
        <v>0</v>
      </c>
    </row>
    <row r="6" spans="1:10" x14ac:dyDescent="0.45">
      <c r="A6" s="10" t="s">
        <v>6</v>
      </c>
      <c r="B6" s="11"/>
      <c r="C6" s="11"/>
      <c r="D6" s="3"/>
      <c r="E6" s="5">
        <f>SUM(E2:E5)</f>
        <v>0</v>
      </c>
    </row>
    <row r="7" spans="1:10" x14ac:dyDescent="0.45">
      <c r="A7" s="10" t="s">
        <v>7</v>
      </c>
      <c r="B7" s="11"/>
      <c r="C7" s="11"/>
      <c r="D7" s="3"/>
      <c r="E7" s="5">
        <f>E6*0.19</f>
        <v>0</v>
      </c>
    </row>
    <row r="8" spans="1:10" x14ac:dyDescent="0.45">
      <c r="A8" s="10" t="s">
        <v>8</v>
      </c>
      <c r="B8" s="11"/>
      <c r="C8" s="11"/>
      <c r="D8" s="3"/>
      <c r="E8" s="5">
        <f>SUM(E6:E7)</f>
        <v>0</v>
      </c>
    </row>
    <row r="9" spans="1:10" ht="61.5" customHeight="1" x14ac:dyDescent="0.45">
      <c r="A9" s="13" t="s">
        <v>9</v>
      </c>
      <c r="B9" s="14"/>
      <c r="C9" s="14"/>
      <c r="D9" s="14"/>
      <c r="E9" s="14"/>
    </row>
  </sheetData>
  <sheetProtection algorithmName="SHA-512" hashValue="Kz6d/d0ykjG/EnC+W9YteAUmeRvUNQmzCHEPWdM0/mKAeFENEuqkBPaiDghUcrf5pY0Ig85hGwiaUmRDyiQQYg==" saltValue="0wkvApw6aQeM8RglhbyjDA==" spinCount="100000" sheet="1" objects="1" scenarios="1"/>
  <mergeCells count="1">
    <mergeCell ref="A9:E9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A1E23A9B8965438C42667CF08191FE" ma:contentTypeVersion="1" ma:contentTypeDescription="Ein neues Dokument erstellen." ma:contentTypeScope="" ma:versionID="ac6541b0401e2e67a60129548af5bb49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2WSNVKDFMFNV-191149608-2206</_dlc_DocId>
    <_dlc_DocIdUrl xmlns="0df5c928-c874-4b81-9e54-14a460a8712f">
      <Url>https://zvs.verwaltung.adkoblenz.de/_layouts/15/DocIdRedir.aspx?ID=2WSNVKDFMFNV-191149608-2206</Url>
      <Description>2WSNVKDFMFNV-191149608-2206</Description>
    </_dlc_DocIdUrl>
  </documentManagement>
</p:properties>
</file>

<file path=customXml/itemProps1.xml><?xml version="1.0" encoding="utf-8"?>
<ds:datastoreItem xmlns:ds="http://schemas.openxmlformats.org/officeDocument/2006/customXml" ds:itemID="{07DD54DE-8C75-4F32-B1D6-8F52ECB8C41C}"/>
</file>

<file path=customXml/itemProps2.xml><?xml version="1.0" encoding="utf-8"?>
<ds:datastoreItem xmlns:ds="http://schemas.openxmlformats.org/officeDocument/2006/customXml" ds:itemID="{F929273D-B0A8-473B-8111-B817F6048E85}"/>
</file>

<file path=customXml/itemProps3.xml><?xml version="1.0" encoding="utf-8"?>
<ds:datastoreItem xmlns:ds="http://schemas.openxmlformats.org/officeDocument/2006/customXml" ds:itemID="{F5CA2A8A-23A0-4A44-9323-CB07D65FC0B9}"/>
</file>

<file path=customXml/itemProps4.xml><?xml version="1.0" encoding="utf-8"?>
<ds:datastoreItem xmlns:ds="http://schemas.openxmlformats.org/officeDocument/2006/customXml" ds:itemID="{8028FA3C-D048-46F3-8CE6-1ACEF51DBA0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Lehmkuehler Raimund</dc:creator>
  <cp:lastModifiedBy>Lehmkuehler Raimund</cp:lastModifiedBy>
  <dcterms:created xsi:type="dcterms:W3CDTF">2026-06-30T11:04:19Z</dcterms:created>
  <dcterms:modified xsi:type="dcterms:W3CDTF">2026-07-02T12:34:29Z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0x010100ABA1E23A9B8965438C42667CF08191FE</vt:lpwstr>
  </property>
  <property fmtid="{D5CDD505-2E9C-101B-9397-08002B2CF9AE}" pid="3" name="_dlc_DocIdItemGuid">
    <vt:lpwstr>96a3a4f6-dbf1-45fe-bbd1-7d3ab3005252</vt:lpwstr>
  </property>
</Properties>
</file>