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G10_Verwaltung\30_Beschaffungen\2026_Vergaben\2026-17-4473-EO_Omnissa Lizenzen\"/>
    </mc:Choice>
  </mc:AlternateContent>
  <bookViews>
    <workbookView xWindow="-105" yWindow="-105" windowWidth="23250" windowHeight="12450"/>
  </bookViews>
  <sheets>
    <sheet name="Tabelle1" sheetId="1" r:id="rId1"/>
    <sheet name="Tabelle2" sheetId="2" r:id="rId2"/>
    <sheet name="Tabelle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12" i="1"/>
  <c r="F6" i="1"/>
  <c r="F18" i="1" l="1"/>
  <c r="F19" i="1"/>
  <c r="F20" i="1" s="1"/>
</calcChain>
</file>

<file path=xl/sharedStrings.xml><?xml version="1.0" encoding="utf-8"?>
<sst xmlns="http://schemas.openxmlformats.org/spreadsheetml/2006/main" count="29" uniqueCount="25">
  <si>
    <t>Artikelbeschreibung</t>
  </si>
  <si>
    <t>Netto</t>
  </si>
  <si>
    <t>Brutto</t>
  </si>
  <si>
    <t>Lfd. Nr.</t>
  </si>
  <si>
    <t>19 % MwSt.</t>
  </si>
  <si>
    <t>EP € netto</t>
  </si>
  <si>
    <t>GP € netto</t>
  </si>
  <si>
    <t>Artikelnummer</t>
  </si>
  <si>
    <t>Zusatzinfo:</t>
  </si>
  <si>
    <t>Laufzeit:</t>
  </si>
  <si>
    <t>3 Jahre ab dem ersten Startdatum mit einheitlichem Enddatum</t>
  </si>
  <si>
    <t>Anzahl Pack</t>
  </si>
  <si>
    <t>Omnissa Entitlement Account</t>
  </si>
  <si>
    <t>112338117 KGRZ Koblenz</t>
  </si>
  <si>
    <t>Customer number</t>
  </si>
  <si>
    <t>Email address</t>
  </si>
  <si>
    <t>vmware@stadt.koblenz.de</t>
  </si>
  <si>
    <t>HZ8-ADC-10-B1-3Y-TLSS-C</t>
  </si>
  <si>
    <t xml:space="preserve">Omnissa Horizon 8 Advanced with VVF for VDI Term Edition </t>
  </si>
  <si>
    <t>Preisblatt 2026-17-4473-EO_Omnissa_Horizon-Advanced-CCU</t>
  </si>
  <si>
    <t>Concurrent User, 10er Pack, 3 Jahre,   Startdatum: 04.06.2026</t>
  </si>
  <si>
    <t>Concurrent User, 10er Pack, 3 Jahre,   Startdatum: 31.07.2026</t>
  </si>
  <si>
    <t>Concurrent User, 10er Pack, 3 Jahre,   Startdatum: 12.08.2026</t>
  </si>
  <si>
    <t>Zahlungsweise:</t>
  </si>
  <si>
    <t>Es wird eine jährliche Zahlungsweise vereinbart.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</si>
</sst>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vertical="center"/>
    </xf>
    <xf numFmtId="44" fontId="0" fillId="0" borderId="1" xfId="1" applyFont="1" applyBorder="1" applyProtection="1"/>
    <xf numFmtId="0" fontId="0" fillId="0" borderId="1" xfId="0" applyBorder="1" applyAlignment="1">
      <alignment horizontal="center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left"/>
    </xf>
    <xf numFmtId="0" fontId="4" fillId="0" borderId="0" xfId="2" applyAlignment="1">
      <alignment vertical="center"/>
    </xf>
    <xf numFmtId="0" fontId="0" fillId="0" borderId="0" xfId="0" applyFill="1"/>
    <xf numFmtId="3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 applyProtection="1">
      <alignment horizontal="right" vertical="center" indent="1"/>
    </xf>
    <xf numFmtId="0" fontId="0" fillId="0" borderId="2" xfId="0" applyBorder="1" applyAlignment="1">
      <alignment wrapText="1"/>
    </xf>
    <xf numFmtId="3" fontId="0" fillId="0" borderId="1" xfId="0" applyNumberFormat="1" applyBorder="1" applyAlignment="1">
      <alignment horizontal="right" inden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0" fillId="0" borderId="1" xfId="1" applyNumberFormat="1" applyFont="1" applyBorder="1" applyProtection="1">
      <protection locked="0"/>
    </xf>
  </cellXfs>
  <cellStyles count="3">
    <cellStyle name="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2</xdr:row>
      <xdr:rowOff>131445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A4F6F23C-507D-780B-DA07-8E885875A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8680" cy="588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14" sqref="E14"/>
    </sheetView>
  </sheetViews>
  <sheetFormatPr baseColWidth="10" defaultRowHeight="15" x14ac:dyDescent="0.25"/>
  <cols>
    <col min="1" max="1" width="7.7109375" customWidth="1"/>
    <col min="2" max="2" width="23.7109375" bestFit="1" customWidth="1"/>
    <col min="3" max="3" width="54.85546875" customWidth="1"/>
    <col min="4" max="4" width="11.85546875" customWidth="1"/>
    <col min="5" max="5" width="14.85546875" customWidth="1"/>
    <col min="6" max="6" width="25" customWidth="1"/>
  </cols>
  <sheetData>
    <row r="1" spans="1:7" ht="21" x14ac:dyDescent="0.35">
      <c r="A1" s="2"/>
      <c r="B1" s="24" t="s">
        <v>19</v>
      </c>
      <c r="C1" s="24"/>
      <c r="D1" s="24"/>
      <c r="E1" s="24"/>
      <c r="F1" s="24"/>
      <c r="G1" s="24"/>
    </row>
    <row r="4" spans="1:7" s="5" customFormat="1" ht="24" customHeight="1" x14ac:dyDescent="0.25">
      <c r="A4" s="17" t="s">
        <v>3</v>
      </c>
      <c r="B4" s="18" t="s">
        <v>7</v>
      </c>
      <c r="C4" s="18" t="s">
        <v>0</v>
      </c>
      <c r="D4" s="17" t="s">
        <v>11</v>
      </c>
      <c r="E4" s="19" t="s">
        <v>5</v>
      </c>
      <c r="F4" s="20" t="s">
        <v>6</v>
      </c>
    </row>
    <row r="5" spans="1:7" ht="15.75" customHeight="1" x14ac:dyDescent="0.25">
      <c r="A5" s="8">
        <v>1</v>
      </c>
      <c r="B5" s="1" t="s">
        <v>17</v>
      </c>
      <c r="C5" s="3" t="s">
        <v>18</v>
      </c>
      <c r="D5" s="16"/>
      <c r="E5" s="7"/>
      <c r="F5" s="14"/>
    </row>
    <row r="6" spans="1:7" ht="15.75" customHeight="1" x14ac:dyDescent="0.25">
      <c r="A6" s="8"/>
      <c r="B6" s="1"/>
      <c r="C6" s="15" t="s">
        <v>20</v>
      </c>
      <c r="D6" s="16">
        <v>16</v>
      </c>
      <c r="E6" s="25"/>
      <c r="F6" s="14" t="str">
        <f>IF(E6="","",D6*E6)</f>
        <v/>
      </c>
    </row>
    <row r="7" spans="1:7" ht="15.75" customHeight="1" x14ac:dyDescent="0.25">
      <c r="A7" s="8"/>
      <c r="B7" s="1"/>
      <c r="C7" s="3"/>
      <c r="D7" s="16"/>
      <c r="E7" s="7"/>
      <c r="F7" s="14"/>
    </row>
    <row r="8" spans="1:7" ht="15.75" customHeight="1" x14ac:dyDescent="0.25">
      <c r="A8" s="8">
        <v>2</v>
      </c>
      <c r="B8" s="1" t="s">
        <v>17</v>
      </c>
      <c r="C8" s="3" t="s">
        <v>18</v>
      </c>
      <c r="D8" s="16"/>
      <c r="E8" s="7"/>
      <c r="F8" s="14"/>
    </row>
    <row r="9" spans="1:7" ht="15.75" customHeight="1" x14ac:dyDescent="0.25">
      <c r="A9" s="8"/>
      <c r="B9" s="1"/>
      <c r="C9" s="15" t="s">
        <v>21</v>
      </c>
      <c r="D9" s="16">
        <v>24</v>
      </c>
      <c r="E9" s="25"/>
      <c r="F9" s="14" t="str">
        <f>IF(E9="","",D9*E9)</f>
        <v/>
      </c>
    </row>
    <row r="10" spans="1:7" x14ac:dyDescent="0.25">
      <c r="A10" s="8"/>
      <c r="B10" s="1"/>
      <c r="C10" s="15"/>
      <c r="D10" s="13"/>
      <c r="E10" s="7"/>
      <c r="F10" s="14"/>
    </row>
    <row r="11" spans="1:7" ht="15.75" customHeight="1" x14ac:dyDescent="0.25">
      <c r="A11" s="8">
        <v>3</v>
      </c>
      <c r="B11" s="1" t="s">
        <v>17</v>
      </c>
      <c r="C11" s="3" t="s">
        <v>18</v>
      </c>
      <c r="D11" s="16"/>
      <c r="E11" s="7"/>
      <c r="F11" s="14"/>
    </row>
    <row r="12" spans="1:7" ht="15.75" customHeight="1" x14ac:dyDescent="0.25">
      <c r="A12" s="8"/>
      <c r="B12" s="1"/>
      <c r="C12" s="15" t="s">
        <v>22</v>
      </c>
      <c r="D12" s="16">
        <v>44</v>
      </c>
      <c r="E12" s="25"/>
      <c r="F12" s="14" t="str">
        <f>IF(E12="","",D12*E12)</f>
        <v/>
      </c>
    </row>
    <row r="13" spans="1:7" ht="15.75" customHeight="1" x14ac:dyDescent="0.25">
      <c r="A13" s="8"/>
      <c r="B13" s="1"/>
      <c r="C13" s="3"/>
      <c r="D13" s="16"/>
      <c r="E13" s="7"/>
      <c r="F13" s="14"/>
    </row>
    <row r="14" spans="1:7" ht="15.75" customHeight="1" x14ac:dyDescent="0.25">
      <c r="A14" s="8"/>
      <c r="B14" s="1"/>
      <c r="C14" s="3"/>
      <c r="D14" s="16"/>
      <c r="E14" s="7"/>
      <c r="F14" s="14"/>
    </row>
    <row r="15" spans="1:7" ht="15.75" customHeight="1" x14ac:dyDescent="0.25">
      <c r="A15" s="8"/>
      <c r="B15" s="1"/>
      <c r="C15" s="3"/>
      <c r="D15" s="16"/>
      <c r="E15" s="7"/>
      <c r="F15" s="14"/>
    </row>
    <row r="16" spans="1:7" ht="15.75" customHeight="1" x14ac:dyDescent="0.25">
      <c r="A16" s="8"/>
      <c r="B16" s="1"/>
      <c r="C16" s="3"/>
      <c r="D16" s="16"/>
      <c r="E16" s="7"/>
      <c r="F16" s="14"/>
    </row>
    <row r="17" spans="1:6" ht="15.75" customHeight="1" x14ac:dyDescent="0.25">
      <c r="A17" s="8"/>
      <c r="B17" s="1"/>
      <c r="C17" s="3"/>
      <c r="D17" s="16"/>
      <c r="E17" s="7"/>
      <c r="F17" s="14"/>
    </row>
    <row r="18" spans="1:6" x14ac:dyDescent="0.25">
      <c r="A18" s="1"/>
      <c r="B18" s="1"/>
      <c r="C18" s="3"/>
      <c r="D18" s="1"/>
      <c r="E18" s="4" t="s">
        <v>1</v>
      </c>
      <c r="F18" s="9">
        <f>SUM(F5:F17)</f>
        <v>0</v>
      </c>
    </row>
    <row r="19" spans="1:6" x14ac:dyDescent="0.25">
      <c r="A19" s="1"/>
      <c r="B19" s="1"/>
      <c r="C19" s="1"/>
      <c r="D19" s="1"/>
      <c r="E19" s="4" t="s">
        <v>4</v>
      </c>
      <c r="F19" s="9">
        <f>IF(F18="","",F18*0.19)</f>
        <v>0</v>
      </c>
    </row>
    <row r="20" spans="1:6" x14ac:dyDescent="0.25">
      <c r="A20" s="1"/>
      <c r="B20" s="1"/>
      <c r="C20" s="1"/>
      <c r="D20" s="1"/>
      <c r="E20" s="4" t="s">
        <v>2</v>
      </c>
      <c r="F20" s="9">
        <f>IF(F18="","",F18+F19)</f>
        <v>0</v>
      </c>
    </row>
    <row r="22" spans="1:6" x14ac:dyDescent="0.25">
      <c r="A22" s="23"/>
      <c r="B22" s="23"/>
      <c r="C22" s="23"/>
    </row>
    <row r="23" spans="1:6" x14ac:dyDescent="0.25">
      <c r="A23" s="10"/>
      <c r="B23" s="10"/>
      <c r="C23" s="10"/>
    </row>
    <row r="24" spans="1:6" x14ac:dyDescent="0.25">
      <c r="A24" s="5" t="s">
        <v>8</v>
      </c>
    </row>
    <row r="25" spans="1:6" x14ac:dyDescent="0.25">
      <c r="A25" s="22" t="s">
        <v>14</v>
      </c>
      <c r="C25" s="21">
        <v>1911434596</v>
      </c>
    </row>
    <row r="26" spans="1:6" x14ac:dyDescent="0.25">
      <c r="A26" s="22" t="s">
        <v>15</v>
      </c>
      <c r="C26" s="12" t="s">
        <v>16</v>
      </c>
    </row>
    <row r="27" spans="1:6" x14ac:dyDescent="0.25">
      <c r="A27" s="12" t="s">
        <v>12</v>
      </c>
      <c r="C27" t="s">
        <v>13</v>
      </c>
    </row>
    <row r="28" spans="1:6" x14ac:dyDescent="0.25">
      <c r="A28" s="6"/>
    </row>
    <row r="29" spans="1:6" ht="23.25" customHeight="1" x14ac:dyDescent="0.25">
      <c r="A29" s="5" t="s">
        <v>9</v>
      </c>
      <c r="B29" s="5"/>
      <c r="C29" s="22" t="s">
        <v>10</v>
      </c>
    </row>
    <row r="31" spans="1:6" x14ac:dyDescent="0.25">
      <c r="A31" s="5" t="s">
        <v>23</v>
      </c>
    </row>
    <row r="32" spans="1:6" x14ac:dyDescent="0.25">
      <c r="A32" t="s">
        <v>24</v>
      </c>
    </row>
    <row r="34" spans="1:1" x14ac:dyDescent="0.25">
      <c r="A34" s="11"/>
    </row>
    <row r="35" spans="1:1" x14ac:dyDescent="0.25">
      <c r="A35" s="6"/>
    </row>
    <row r="36" spans="1:1" x14ac:dyDescent="0.25">
      <c r="A36" s="6"/>
    </row>
  </sheetData>
  <sheetProtection algorithmName="SHA-512" hashValue="g+vnp5SjxV999Gbr73QSWeuFfRbTqW2y+WED3UmwAW0CjVQJAgiD0xBRi38VlVCUqk7Ev7uthQYdl2DGiOpCNg==" saltValue="SX63tpwzQGuwuYbH/3D9Hw==" spinCount="100000" sheet="1" objects="1" scenarios="1"/>
  <mergeCells count="2">
    <mergeCell ref="A22:C22"/>
    <mergeCell ref="B1:G1"/>
  </mergeCells>
  <pageMargins left="0.7" right="0.7" top="0.78740157499999996" bottom="0.78740157499999996" header="0.3" footer="0.3"/>
  <pageSetup paperSize="9" scale="90" orientation="landscape" r:id="rId1"/>
  <headerFooter>
    <oddFooter>&amp;CL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0df5c928-c874-4b81-9e54-14a460a8712f">2WSNVKDFMFNV-940728639-4575</_dlc_DocId>
    <_dlc_DocIdUrl xmlns="0df5c928-c874-4b81-9e54-14a460a8712f">
      <Url>https://zvs.verwaltung.adkoblenz.de/_layouts/15/DocIdRedir.aspx?ID=2WSNVKDFMFNV-940728639-4575</Url>
      <Description>2WSNVKDFMFNV-940728639-4575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8B5DEB598A2448B131345DDBCAFF0" ma:contentTypeVersion="1" ma:contentTypeDescription="Ein neues Dokument erstellen." ma:contentTypeScope="" ma:versionID="9a96cec2e5ed95d0712b6cca86f8a44a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8435FF7-DEAC-4B95-AB99-0ED32793C63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EFEF97-DA8A-4BB5-8803-9B46A7B1FB56}"/>
</file>

<file path=customXml/itemProps3.xml><?xml version="1.0" encoding="utf-8"?>
<ds:datastoreItem xmlns:ds="http://schemas.openxmlformats.org/officeDocument/2006/customXml" ds:itemID="{9BF1D5D4-16B9-4892-BDEC-8A66C864B1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B7A382-A302-4533-BB59-1E318EF05C7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Christina</dc:creator>
  <cp:lastModifiedBy>Gilles Christina</cp:lastModifiedBy>
  <cp:lastPrinted>2026-04-16T06:42:46Z</cp:lastPrinted>
  <dcterms:created xsi:type="dcterms:W3CDTF">2016-03-08T08:48:58Z</dcterms:created>
  <dcterms:modified xsi:type="dcterms:W3CDTF">2026-04-22T07:30:39Z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0x0101009C18B5DEB598A2448B131345DDBCAFF0</vt:lpwstr>
  </property>
  <property fmtid="{D5CDD505-2E9C-101B-9397-08002B2CF9AE}" pid="3" name="_dlc_DocIdItemGuid">
    <vt:lpwstr>3ffdd68c-1cc2-4e5a-87dc-041d3e0ccfc9</vt:lpwstr>
  </property>
</Properties>
</file>