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SG10_Verwaltung\30_Beschaffungen\2026_Vergaben\2026-17-4471-EO_VMWare Broadcom Lizenzen\"/>
    </mc:Choice>
  </mc:AlternateContent>
  <bookViews>
    <workbookView xWindow="-120" yWindow="-120" windowWidth="29040" windowHeight="15720"/>
  </bookViews>
  <sheets>
    <sheet name="Tabelle1" sheetId="1" r:id="rId1"/>
    <sheet name="Tabelle2" sheetId="2" r:id="rId2"/>
    <sheet name="Tabelle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1" l="1"/>
  <c r="F8" i="1"/>
  <c r="F5" i="1"/>
  <c r="F13" i="1" l="1"/>
  <c r="F14" i="1" s="1"/>
  <c r="F15" i="1" s="1"/>
</calcChain>
</file>

<file path=xl/sharedStrings.xml><?xml version="1.0" encoding="utf-8"?>
<sst xmlns="http://schemas.openxmlformats.org/spreadsheetml/2006/main" count="26" uniqueCount="22">
  <si>
    <t>Artikelbeschreibung</t>
  </si>
  <si>
    <t>Netto</t>
  </si>
  <si>
    <t>Brutto</t>
  </si>
  <si>
    <t>Lfd. Nr.</t>
  </si>
  <si>
    <t>19 % MwSt.</t>
  </si>
  <si>
    <t>EP € netto</t>
  </si>
  <si>
    <t>GP € netto</t>
  </si>
  <si>
    <t>Artikelnummer</t>
  </si>
  <si>
    <t>Broadcom Account    barbara.brauner@stadt.koblenz.de</t>
  </si>
  <si>
    <t>Broadcom Site-ID      16337298   Kommunales Gebietsrechenzentrum Koblenz</t>
  </si>
  <si>
    <t>Zusatzinfo:</t>
  </si>
  <si>
    <t>Anzahl Core</t>
  </si>
  <si>
    <t>Preisblatt 2026-17-4471_EO_VMware by Broadcom_VMware-vSphere-Foundation</t>
  </si>
  <si>
    <t>Laufzeit:</t>
  </si>
  <si>
    <t>3 Jahre ab dem ersten Startdatum mit einheitlichem Enddatum</t>
  </si>
  <si>
    <t>VCF-VSP-FND-8</t>
  </si>
  <si>
    <t>VMware vSphere Foundation 8 Subscription, Core Lizenz, Multiyear</t>
  </si>
  <si>
    <t>Startdatum:   13.12.2026</t>
  </si>
  <si>
    <t>Startdatum:   21.09.2026</t>
  </si>
  <si>
    <t>Startdatum:   06.06.2026</t>
  </si>
  <si>
    <t>Zahlungsweise:</t>
  </si>
  <si>
    <t>Es wird eine jährliche Zahlungsweise vereinbart.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</si>
</sst>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0" fillId="0" borderId="0" xfId="0" applyAlignment="1">
      <alignment vertical="center"/>
    </xf>
    <xf numFmtId="44" fontId="0" fillId="0" borderId="1" xfId="1" applyFont="1" applyBorder="1" applyProtection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2" applyAlignment="1">
      <alignment vertical="center"/>
    </xf>
    <xf numFmtId="0" fontId="0" fillId="0" borderId="0" xfId="0" applyFill="1"/>
    <xf numFmtId="3" fontId="0" fillId="0" borderId="1" xfId="0" applyNumberFormat="1" applyBorder="1" applyAlignment="1">
      <alignment horizontal="center"/>
    </xf>
    <xf numFmtId="164" fontId="0" fillId="2" borderId="1" xfId="0" applyNumberFormat="1" applyFill="1" applyBorder="1" applyAlignment="1" applyProtection="1">
      <alignment horizontal="right" vertical="center" indent="1"/>
    </xf>
    <xf numFmtId="0" fontId="0" fillId="0" borderId="2" xfId="0" applyBorder="1" applyAlignment="1">
      <alignment wrapText="1"/>
    </xf>
    <xf numFmtId="3" fontId="0" fillId="0" borderId="1" xfId="0" applyNumberFormat="1" applyBorder="1" applyAlignment="1">
      <alignment horizontal="right" indent="1"/>
    </xf>
    <xf numFmtId="164" fontId="0" fillId="0" borderId="1" xfId="1" applyNumberFormat="1" applyFont="1" applyBorder="1" applyProtection="1">
      <protection locked="0"/>
    </xf>
    <xf numFmtId="164" fontId="3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4" fontId="0" fillId="0" borderId="1" xfId="1" applyNumberFormat="1" applyFont="1" applyBorder="1" applyProtection="1"/>
  </cellXfs>
  <cellStyles count="3">
    <cellStyle name="Link" xfId="2" builtinId="8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411480</xdr:colOff>
      <xdr:row>2</xdr:row>
      <xdr:rowOff>131445</xdr:rowOff>
    </xdr:to>
    <xdr:pic>
      <xdr:nvPicPr>
        <xdr:cNvPr id="2" name="Grafik 2">
          <a:extLst>
            <a:ext uri="{FF2B5EF4-FFF2-40B4-BE49-F238E27FC236}">
              <a16:creationId xmlns:a16="http://schemas.microsoft.com/office/drawing/2014/main" id="{A4F6F23C-507D-780B-DA07-8E885875A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8680" cy="588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view="pageLayout" zoomScaleNormal="100" workbookViewId="0">
      <selection activeCell="E5" sqref="E5"/>
    </sheetView>
  </sheetViews>
  <sheetFormatPr baseColWidth="10" defaultRowHeight="15" x14ac:dyDescent="0.25"/>
  <cols>
    <col min="1" max="1" width="6.42578125" customWidth="1"/>
    <col min="2" max="2" width="18.140625" customWidth="1"/>
    <col min="3" max="3" width="61.85546875" customWidth="1"/>
    <col min="4" max="4" width="11.85546875" customWidth="1"/>
    <col min="5" max="5" width="13.28515625" customWidth="1"/>
    <col min="6" max="6" width="18" customWidth="1"/>
  </cols>
  <sheetData>
    <row r="1" spans="1:7" ht="21" x14ac:dyDescent="0.35">
      <c r="A1" s="2"/>
      <c r="B1" s="21" t="s">
        <v>12</v>
      </c>
      <c r="C1" s="21"/>
      <c r="D1" s="21"/>
      <c r="E1" s="21"/>
      <c r="F1" s="21"/>
      <c r="G1" s="21"/>
    </row>
    <row r="4" spans="1:7" s="5" customFormat="1" ht="29.45" customHeight="1" x14ac:dyDescent="0.25">
      <c r="A4" s="8" t="s">
        <v>3</v>
      </c>
      <c r="B4" s="4" t="s">
        <v>7</v>
      </c>
      <c r="C4" s="4" t="s">
        <v>0</v>
      </c>
      <c r="D4" s="8" t="s">
        <v>11</v>
      </c>
      <c r="E4" s="10" t="s">
        <v>5</v>
      </c>
      <c r="F4" s="10" t="s">
        <v>6</v>
      </c>
    </row>
    <row r="5" spans="1:7" ht="15.75" customHeight="1" x14ac:dyDescent="0.25">
      <c r="A5" s="9">
        <v>1</v>
      </c>
      <c r="B5" s="1" t="s">
        <v>15</v>
      </c>
      <c r="C5" s="3" t="s">
        <v>16</v>
      </c>
      <c r="D5" s="17">
        <v>672</v>
      </c>
      <c r="E5" s="18"/>
      <c r="F5" s="15" t="str">
        <f>IF(E5="","",D5*E5)</f>
        <v/>
      </c>
    </row>
    <row r="6" spans="1:7" ht="15.75" customHeight="1" x14ac:dyDescent="0.25">
      <c r="A6" s="9"/>
      <c r="B6" s="1"/>
      <c r="C6" s="16" t="s">
        <v>19</v>
      </c>
      <c r="D6" s="17"/>
      <c r="E6" s="22"/>
      <c r="F6" s="15"/>
    </row>
    <row r="7" spans="1:7" ht="15.75" customHeight="1" x14ac:dyDescent="0.25">
      <c r="A7" s="9"/>
      <c r="B7" s="1"/>
      <c r="C7" s="16"/>
      <c r="D7" s="17"/>
      <c r="E7" s="22"/>
      <c r="F7" s="15"/>
    </row>
    <row r="8" spans="1:7" ht="15.75" customHeight="1" x14ac:dyDescent="0.25">
      <c r="A8" s="9">
        <v>2</v>
      </c>
      <c r="B8" s="1" t="s">
        <v>15</v>
      </c>
      <c r="C8" s="3" t="s">
        <v>16</v>
      </c>
      <c r="D8" s="17">
        <v>1064</v>
      </c>
      <c r="E8" s="18"/>
      <c r="F8" s="15" t="str">
        <f>IF(E8="","",D8*E8)</f>
        <v/>
      </c>
    </row>
    <row r="9" spans="1:7" ht="15.75" customHeight="1" x14ac:dyDescent="0.25">
      <c r="A9" s="9"/>
      <c r="B9" s="1"/>
      <c r="C9" s="16" t="s">
        <v>18</v>
      </c>
      <c r="D9" s="17"/>
      <c r="E9" s="22"/>
      <c r="F9" s="15"/>
    </row>
    <row r="10" spans="1:7" ht="15.75" customHeight="1" x14ac:dyDescent="0.25">
      <c r="A10" s="9"/>
      <c r="B10" s="1"/>
      <c r="C10" s="16"/>
      <c r="D10" s="17"/>
      <c r="E10" s="22"/>
      <c r="F10" s="15"/>
    </row>
    <row r="11" spans="1:7" ht="15.75" customHeight="1" x14ac:dyDescent="0.25">
      <c r="A11" s="9">
        <v>3</v>
      </c>
      <c r="B11" s="1" t="s">
        <v>15</v>
      </c>
      <c r="C11" s="3" t="s">
        <v>16</v>
      </c>
      <c r="D11" s="17">
        <v>256</v>
      </c>
      <c r="E11" s="18"/>
      <c r="F11" s="15" t="str">
        <f>IF(E11="","",D11*E11)</f>
        <v/>
      </c>
    </row>
    <row r="12" spans="1:7" x14ac:dyDescent="0.25">
      <c r="A12" s="9"/>
      <c r="B12" s="1"/>
      <c r="C12" s="16" t="s">
        <v>17</v>
      </c>
      <c r="D12" s="14"/>
      <c r="E12" s="7"/>
      <c r="F12" s="15"/>
    </row>
    <row r="13" spans="1:7" x14ac:dyDescent="0.25">
      <c r="A13" s="1"/>
      <c r="B13" s="1"/>
      <c r="C13" s="3"/>
      <c r="D13" s="1"/>
      <c r="E13" s="4" t="s">
        <v>1</v>
      </c>
      <c r="F13" s="19" t="str">
        <f>IF(SUM(F5:F11)=0,"",SUM(F5:F11))</f>
        <v/>
      </c>
    </row>
    <row r="14" spans="1:7" x14ac:dyDescent="0.25">
      <c r="A14" s="1"/>
      <c r="B14" s="1"/>
      <c r="C14" s="1"/>
      <c r="D14" s="1"/>
      <c r="E14" s="4" t="s">
        <v>4</v>
      </c>
      <c r="F14" s="19" t="str">
        <f>IF(F13="","",F13*0.19)</f>
        <v/>
      </c>
    </row>
    <row r="15" spans="1:7" x14ac:dyDescent="0.25">
      <c r="A15" s="1"/>
      <c r="B15" s="1"/>
      <c r="C15" s="1"/>
      <c r="D15" s="1"/>
      <c r="E15" s="4" t="s">
        <v>2</v>
      </c>
      <c r="F15" s="19" t="str">
        <f>IF(F13="","",F13+F14)</f>
        <v/>
      </c>
    </row>
    <row r="17" spans="1:3" x14ac:dyDescent="0.25">
      <c r="A17" s="20"/>
      <c r="B17" s="20"/>
      <c r="C17" s="20"/>
    </row>
    <row r="18" spans="1:3" x14ac:dyDescent="0.25">
      <c r="A18" s="11"/>
      <c r="B18" s="11"/>
      <c r="C18" s="11"/>
    </row>
    <row r="19" spans="1:3" x14ac:dyDescent="0.25">
      <c r="A19" s="5" t="s">
        <v>10</v>
      </c>
    </row>
    <row r="20" spans="1:3" x14ac:dyDescent="0.25">
      <c r="A20" s="13" t="s">
        <v>8</v>
      </c>
    </row>
    <row r="21" spans="1:3" x14ac:dyDescent="0.25">
      <c r="A21" s="6" t="s">
        <v>9</v>
      </c>
    </row>
    <row r="22" spans="1:3" ht="23.25" customHeight="1" x14ac:dyDescent="0.25">
      <c r="A22" s="6"/>
      <c r="B22" s="6"/>
      <c r="C22" s="6"/>
    </row>
    <row r="23" spans="1:3" x14ac:dyDescent="0.25">
      <c r="A23" s="5" t="s">
        <v>13</v>
      </c>
      <c r="B23" s="5"/>
      <c r="C23" t="s">
        <v>14</v>
      </c>
    </row>
    <row r="25" spans="1:3" x14ac:dyDescent="0.25">
      <c r="A25" s="5" t="s">
        <v>20</v>
      </c>
    </row>
    <row r="26" spans="1:3" x14ac:dyDescent="0.25">
      <c r="A26" t="s">
        <v>21</v>
      </c>
    </row>
    <row r="27" spans="1:3" x14ac:dyDescent="0.25">
      <c r="A27" s="12"/>
    </row>
    <row r="28" spans="1:3" x14ac:dyDescent="0.25">
      <c r="A28" s="6"/>
    </row>
    <row r="29" spans="1:3" x14ac:dyDescent="0.25">
      <c r="A29" s="6"/>
    </row>
  </sheetData>
  <sheetProtection algorithmName="SHA-512" hashValue="PvJsJaDYUVyRuopLZMH0FBthQF6K8EcrAS02E5fTt7grPdhMIeepazwcDfehGcs5WJHNlRUpElAjovIc1MDTow==" saltValue="w+x71hVzGmwc6/9K6WQyGA==" spinCount="100000" sheet="1" objects="1" scenarios="1"/>
  <mergeCells count="2">
    <mergeCell ref="A17:C17"/>
    <mergeCell ref="B1:G1"/>
  </mergeCells>
  <pageMargins left="0.7" right="0.7" top="0.78740157499999996" bottom="0.78740157499999996" header="0.3" footer="0.3"/>
  <pageSetup paperSize="9" orientation="landscape" r:id="rId1"/>
  <headerFooter>
    <oddFooter>&amp;CL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_dlc_DocId xmlns="0df5c928-c874-4b81-9e54-14a460a8712f">2WSNVKDFMFNV-940728639-4524</_dlc_DocId>
    <_dlc_DocIdUrl xmlns="0df5c928-c874-4b81-9e54-14a460a8712f">
      <Url>https://zvs.verwaltung.adkoblenz.de/_layouts/15/DocIdRedir.aspx?ID=2WSNVKDFMFNV-940728639-4524</Url>
      <Description>2WSNVKDFMFNV-940728639-4524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C18B5DEB598A2448B131345DDBCAFF0" ma:contentTypeVersion="1" ma:contentTypeDescription="Ein neues Dokument erstellen." ma:contentTypeScope="" ma:versionID="9a96cec2e5ed95d0712b6cca86f8a44a">
  <xsd:schema xmlns:xsd="http://www.w3.org/2001/XMLSchema" xmlns:xs="http://www.w3.org/2001/XMLSchema" xmlns:p="http://schemas.microsoft.com/office/2006/metadata/properties" xmlns:ns2="0df5c928-c874-4b81-9e54-14a460a8712f" targetNamespace="http://schemas.microsoft.com/office/2006/metadata/properties" ma:root="true" ma:fieldsID="6c9e35d4da883996cb8a88d027c6428d" ns2:_="">
    <xsd:import namespace="0df5c928-c874-4b81-9e54-14a460a871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f5c928-c874-4b81-9e54-14a460a871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SharedWithUsers" ma:index="11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8435FF7-DEAC-4B95-AB99-0ED32793C637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AA96D8-E1C0-4F4E-9B9C-E9DDB929B581}"/>
</file>

<file path=customXml/itemProps3.xml><?xml version="1.0" encoding="utf-8"?>
<ds:datastoreItem xmlns:ds="http://schemas.openxmlformats.org/officeDocument/2006/customXml" ds:itemID="{9BF1D5D4-16B9-4892-BDEC-8A66C864B16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C4DAF40-DF7F-4A60-9775-FD70561B9BC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Stadtverwaltung Koblenz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Gilles Christina</dc:creator>
  <cp:lastModifiedBy>Gilles Christina</cp:lastModifiedBy>
  <cp:lastPrinted>2025-02-11T11:31:05Z</cp:lastPrinted>
  <dcterms:created xsi:type="dcterms:W3CDTF">2016-03-08T08:48:58Z</dcterms:created>
  <dcterms:modified xsi:type="dcterms:W3CDTF">2026-04-16T09:57:49Z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0x0101009C18B5DEB598A2448B131345DDBCAFF0</vt:lpwstr>
  </property>
  <property fmtid="{D5CDD505-2E9C-101B-9397-08002B2CF9AE}" pid="3" name="_dlc_DocIdItemGuid">
    <vt:lpwstr>c3e689e9-3176-4158-a7be-36dda4d525dc</vt:lpwstr>
  </property>
</Properties>
</file>