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P0887668\Desktop\2026-70-4494-O_Rahmenvertrag Arbeitsschutzkleidung\"/>
    </mc:Choice>
  </mc:AlternateContent>
  <xr:revisionPtr revIDLastSave="0" documentId="8_{91E0354D-3ED8-4974-883D-BBD2639DADC7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Tabelle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1" i="2" l="1"/>
  <c r="J10" i="2"/>
  <c r="J9" i="2"/>
  <c r="J8" i="2"/>
  <c r="J13" i="2" l="1"/>
  <c r="J15" i="2" s="1"/>
</calcChain>
</file>

<file path=xl/sharedStrings.xml><?xml version="1.0" encoding="utf-8"?>
<sst xmlns="http://schemas.openxmlformats.org/spreadsheetml/2006/main" count="33" uniqueCount="25">
  <si>
    <t>Hersteller</t>
  </si>
  <si>
    <t>Artikel</t>
  </si>
  <si>
    <t>Artikelbezeichnung</t>
  </si>
  <si>
    <t>Artikel-Nr.</t>
  </si>
  <si>
    <t>Norm</t>
  </si>
  <si>
    <t>Größe</t>
  </si>
  <si>
    <t>Einzelpreis (Netto)</t>
  </si>
  <si>
    <t>Gesamtpreis (Netto)</t>
  </si>
  <si>
    <t>Pos 1.1</t>
  </si>
  <si>
    <t>Strong Hand</t>
  </si>
  <si>
    <t>Yellow Star gelb 0550</t>
  </si>
  <si>
    <t xml:space="preserve">EN 388 </t>
  </si>
  <si>
    <t>Pos 1.2</t>
  </si>
  <si>
    <t>Fulstar</t>
  </si>
  <si>
    <t>mit Nitrilbeschichtung</t>
  </si>
  <si>
    <t>EN 388</t>
  </si>
  <si>
    <t>Pos 1.3</t>
  </si>
  <si>
    <t>Pos 1.4</t>
  </si>
  <si>
    <t>HI VIS</t>
  </si>
  <si>
    <t>Vollleder</t>
  </si>
  <si>
    <t>geschätzer jährlicher Bedarf (Stück)</t>
  </si>
  <si>
    <t>Arbeitshandschuhe der Fa. Strong Hand</t>
  </si>
  <si>
    <t>Angebotspreis Los 3 (Netto):</t>
  </si>
  <si>
    <t>Angebotspreis Los 3 (Brutto):</t>
  </si>
  <si>
    <t>Formblatt D3 - Bieterangaben - Preisblatt zu Los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</si>
</sst>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wrapText="1"/>
      <protection hidden="1"/>
    </xf>
    <xf numFmtId="0" fontId="0" fillId="0" borderId="2" xfId="0" applyBorder="1"/>
    <xf numFmtId="0" fontId="2" fillId="0" borderId="3" xfId="0" applyFont="1" applyBorder="1"/>
    <xf numFmtId="0" fontId="2" fillId="0" borderId="2" xfId="0" applyFont="1" applyBorder="1"/>
    <xf numFmtId="0" fontId="2" fillId="0" borderId="0" xfId="0" applyFont="1"/>
    <xf numFmtId="164" fontId="3" fillId="2" borderId="2" xfId="0" applyNumberFormat="1" applyFont="1" applyFill="1" applyBorder="1" applyProtection="1">
      <protection locked="0"/>
    </xf>
    <xf numFmtId="44" fontId="3" fillId="0" borderId="2" xfId="0" applyNumberFormat="1" applyFont="1" applyBorder="1" applyProtection="1">
      <protection hidden="1"/>
    </xf>
    <xf numFmtId="0" fontId="2" fillId="0" borderId="4" xfId="0" applyFont="1" applyBorder="1"/>
    <xf numFmtId="164" fontId="3" fillId="2" borderId="4" xfId="0" applyNumberFormat="1" applyFont="1" applyFill="1" applyBorder="1" applyProtection="1">
      <protection locked="0"/>
    </xf>
    <xf numFmtId="0" fontId="0" fillId="0" borderId="4" xfId="0" applyBorder="1"/>
    <xf numFmtId="0" fontId="3" fillId="0" borderId="0" xfId="0" applyFont="1" applyProtection="1">
      <protection hidden="1"/>
    </xf>
    <xf numFmtId="44" fontId="3" fillId="0" borderId="0" xfId="0" applyNumberFormat="1" applyFont="1" applyProtection="1">
      <protection hidden="1"/>
    </xf>
    <xf numFmtId="0" fontId="0" fillId="0" borderId="5" xfId="0" applyBorder="1"/>
    <xf numFmtId="0" fontId="0" fillId="3" borderId="0" xfId="0" applyFill="1" applyProtection="1">
      <protection hidden="1"/>
    </xf>
    <xf numFmtId="0" fontId="0" fillId="4" borderId="0" xfId="0" applyFill="1" applyProtection="1">
      <protection hidden="1"/>
    </xf>
    <xf numFmtId="44" fontId="0" fillId="4" borderId="0" xfId="0" applyNumberFormat="1" applyFill="1" applyProtection="1">
      <protection hidden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43717-79C6-4339-9DF0-8D04525767BF}">
  <dimension ref="A2:J15"/>
  <sheetViews>
    <sheetView tabSelected="1" zoomScaleNormal="100" workbookViewId="0">
      <selection activeCell="H8" sqref="H8"/>
    </sheetView>
  </sheetViews>
  <sheetFormatPr baseColWidth="10" defaultColWidth="11.42578125" defaultRowHeight="15" x14ac:dyDescent="0.25"/>
  <cols>
    <col min="1" max="1" width="8.42578125" style="3" customWidth="1"/>
    <col min="2" max="2" width="12" style="3" customWidth="1"/>
    <col min="3" max="3" width="19.140625" style="3" customWidth="1"/>
    <col min="4" max="4" width="20.7109375" style="3" customWidth="1"/>
    <col min="5" max="5" width="11" style="3" customWidth="1"/>
    <col min="6" max="6" width="7.85546875" style="3" customWidth="1"/>
    <col min="7" max="7" width="7.140625" style="3" customWidth="1"/>
    <col min="8" max="8" width="10.85546875" style="3" customWidth="1"/>
    <col min="9" max="9" width="14.28515625" style="3" customWidth="1"/>
    <col min="10" max="10" width="12.140625" style="3" customWidth="1"/>
    <col min="11" max="16384" width="11.42578125" style="3"/>
  </cols>
  <sheetData>
    <row r="2" spans="1:10" x14ac:dyDescent="0.25">
      <c r="B2" s="2" t="s">
        <v>24</v>
      </c>
      <c r="C2" s="2"/>
      <c r="D2" s="2"/>
    </row>
    <row r="4" spans="1:10" x14ac:dyDescent="0.25">
      <c r="A4" s="1" t="s">
        <v>21</v>
      </c>
    </row>
    <row r="7" spans="1:10" ht="45.75" thickBot="1" x14ac:dyDescent="0.3">
      <c r="A7" s="4"/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5" t="s">
        <v>5</v>
      </c>
      <c r="H7" s="5" t="s">
        <v>6</v>
      </c>
      <c r="I7" s="5" t="s">
        <v>20</v>
      </c>
      <c r="J7" s="5" t="s">
        <v>7</v>
      </c>
    </row>
    <row r="8" spans="1:10" x14ac:dyDescent="0.25">
      <c r="A8" s="6" t="s">
        <v>8</v>
      </c>
      <c r="B8" s="7" t="s">
        <v>9</v>
      </c>
      <c r="C8" s="8" t="s">
        <v>10</v>
      </c>
      <c r="D8" s="8" t="s">
        <v>10</v>
      </c>
      <c r="E8" s="9">
        <v>550</v>
      </c>
      <c r="F8" s="17" t="s">
        <v>11</v>
      </c>
      <c r="G8" s="8">
        <v>10</v>
      </c>
      <c r="H8" s="10"/>
      <c r="I8" s="8">
        <v>3600</v>
      </c>
      <c r="J8" s="11">
        <f>H8*I8</f>
        <v>0</v>
      </c>
    </row>
    <row r="9" spans="1:10" x14ac:dyDescent="0.25">
      <c r="A9" s="6" t="s">
        <v>12</v>
      </c>
      <c r="B9" s="12" t="s">
        <v>9</v>
      </c>
      <c r="C9" s="8" t="s">
        <v>13</v>
      </c>
      <c r="D9" s="8" t="s">
        <v>14</v>
      </c>
      <c r="E9" s="12">
        <v>564</v>
      </c>
      <c r="F9" s="12" t="s">
        <v>15</v>
      </c>
      <c r="G9" s="12">
        <v>10</v>
      </c>
      <c r="H9" s="13"/>
      <c r="I9" s="12">
        <v>2880</v>
      </c>
      <c r="J9" s="11">
        <f t="shared" ref="J9:J11" si="0">H9*I9</f>
        <v>0</v>
      </c>
    </row>
    <row r="10" spans="1:10" x14ac:dyDescent="0.25">
      <c r="A10" s="6" t="s">
        <v>16</v>
      </c>
      <c r="B10" s="12" t="s">
        <v>9</v>
      </c>
      <c r="C10" s="8" t="s">
        <v>13</v>
      </c>
      <c r="D10" s="8" t="s">
        <v>14</v>
      </c>
      <c r="E10" s="12">
        <v>564</v>
      </c>
      <c r="F10" s="12" t="s">
        <v>15</v>
      </c>
      <c r="G10" s="12">
        <v>11</v>
      </c>
      <c r="H10" s="13"/>
      <c r="I10" s="12">
        <v>1440</v>
      </c>
      <c r="J10" s="11">
        <f t="shared" si="0"/>
        <v>0</v>
      </c>
    </row>
    <row r="11" spans="1:10" x14ac:dyDescent="0.25">
      <c r="A11" s="6" t="s">
        <v>17</v>
      </c>
      <c r="B11" s="12" t="s">
        <v>9</v>
      </c>
      <c r="C11" s="8" t="s">
        <v>18</v>
      </c>
      <c r="D11" s="8" t="s">
        <v>19</v>
      </c>
      <c r="E11" s="12">
        <v>169</v>
      </c>
      <c r="F11" s="12" t="s">
        <v>15</v>
      </c>
      <c r="G11" s="8">
        <v>10.5</v>
      </c>
      <c r="H11" s="13"/>
      <c r="I11" s="14">
        <v>2880</v>
      </c>
      <c r="J11" s="11">
        <f t="shared" si="0"/>
        <v>0</v>
      </c>
    </row>
    <row r="12" spans="1:10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6"/>
    </row>
    <row r="13" spans="1:10" x14ac:dyDescent="0.25">
      <c r="A13" s="18"/>
      <c r="B13" s="18"/>
      <c r="C13" s="18"/>
      <c r="D13" s="18"/>
      <c r="E13" s="18"/>
      <c r="F13" s="18"/>
      <c r="G13" s="18"/>
      <c r="H13" s="19" t="s">
        <v>22</v>
      </c>
      <c r="I13" s="19"/>
      <c r="J13" s="20">
        <f>SUM(J8:J11)</f>
        <v>0</v>
      </c>
    </row>
    <row r="15" spans="1:10" x14ac:dyDescent="0.25">
      <c r="H15" s="19" t="s">
        <v>23</v>
      </c>
      <c r="I15" s="19"/>
      <c r="J15" s="20">
        <f>SUM(J13*1.19)</f>
        <v>0</v>
      </c>
    </row>
  </sheetData>
  <sheetProtection algorithmName="SHA-512" hashValue="RR1KhktBk8SlWt1BTcQJhttbMEcoCAaUEwgN6zCzscMCQuJw0gmOWI7Qf0FcFtIqVAK4+S5JpanFFaXjMUc9jQ==" saltValue="DEzgRnmouGDTuDupcpqzTg==" spinCount="100000" sheet="1" objects="1" scenarios="1"/>
  <pageMargins left="0.7" right="0.7" top="0.78740157499999996" bottom="0.787401574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df5c928-c874-4b81-9e54-14a460a8712f">2WSNVKDFMFNV-127011583-11818</_dlc_DocId>
    <_dlc_DocIdUrl xmlns="0df5c928-c874-4b81-9e54-14a460a8712f">
      <Url>https://zvs.verwaltung.adkoblenz.de/_layouts/15/DocIdRedir.aspx?ID=2WSNVKDFMFNV-127011583-11818</Url>
      <Description>2WSNVKDFMFNV-127011583-11818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2BCDBF7B659F49B4ADD987F355A575" ma:contentTypeVersion="1" ma:contentTypeDescription="Ein neues Dokument erstellen." ma:contentTypeScope="" ma:versionID="54cb73d426458259da30f5dc1041aca1">
  <xsd:schema xmlns:xsd="http://www.w3.org/2001/XMLSchema" xmlns:xs="http://www.w3.org/2001/XMLSchema" xmlns:p="http://schemas.microsoft.com/office/2006/metadata/properties" xmlns:ns2="0df5c928-c874-4b81-9e54-14a460a8712f" targetNamespace="http://schemas.microsoft.com/office/2006/metadata/properties" ma:root="true" ma:fieldsID="6c9e35d4da883996cb8a88d027c6428d" ns2:_="">
    <xsd:import namespace="0df5c928-c874-4b81-9e54-14a460a871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f5c928-c874-4b81-9e54-14a460a871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SharedWithUsers" ma:index="11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D93243-855C-4CDF-BA34-E7FA20B334D7}">
  <ds:schemaRefs>
    <ds:schemaRef ds:uri="http://schemas.microsoft.com/office/2006/metadata/properties"/>
    <ds:schemaRef ds:uri="http://schemas.microsoft.com/office/infopath/2007/PartnerControls"/>
    <ds:schemaRef ds:uri="0df5c928-c874-4b81-9e54-14a460a8712f"/>
  </ds:schemaRefs>
</ds:datastoreItem>
</file>

<file path=customXml/itemProps2.xml><?xml version="1.0" encoding="utf-8"?>
<ds:datastoreItem xmlns:ds="http://schemas.openxmlformats.org/officeDocument/2006/customXml" ds:itemID="{28365629-8692-4686-8DDA-49B7CF7ED3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639E8B-760C-473F-9CF0-AA7AEB7B363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38B58B3-B0FA-4ACB-B489-483FD10204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f5c928-c874-4b81-9e54-14a460a871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Tabelle2</vt:lpstr>
    </vt:vector>
  </TitlesOfParts>
  <Company>Stadtverwaltung Koblenz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 Jochen</dc:creator>
  <cp:lastModifiedBy>Michels Selina</cp:lastModifiedBy>
  <cp:lastPrinted>2026-05-06T04:47:57Z</cp:lastPrinted>
  <dcterms:created xsi:type="dcterms:W3CDTF">2021-02-09T14:06:18Z</dcterms:created>
  <dcterms:modified xsi:type="dcterms:W3CDTF">2026-06-18T07:59:46Z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0x0101009F2BCDBF7B659F49B4ADD987F355A575</vt:lpwstr>
  </property>
  <property fmtid="{D5CDD505-2E9C-101B-9397-08002B2CF9AE}" pid="3" name="_dlc_DocIdItemGuid">
    <vt:lpwstr>0621b76b-e888-48f5-8ea7-ac91a2e9dc3e</vt:lpwstr>
  </property>
</Properties>
</file>