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0887668\Desktop\2026-70-4494-O_Rahmenvertrag Arbeitsschutzkleidung\"/>
    </mc:Choice>
  </mc:AlternateContent>
  <xr:revisionPtr revIDLastSave="0" documentId="8_{374CFE71-380A-402C-B11E-DC631ECC980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elle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2" l="1"/>
  <c r="H17" i="2"/>
  <c r="H16" i="2"/>
  <c r="H15" i="2"/>
  <c r="H14" i="2"/>
  <c r="H13" i="2"/>
  <c r="H12" i="2"/>
  <c r="H11" i="2"/>
  <c r="H10" i="2"/>
  <c r="H9" i="2"/>
  <c r="H8" i="2"/>
  <c r="H7" i="2"/>
  <c r="H20" i="2" l="1"/>
  <c r="H22" i="2" s="1"/>
</calcChain>
</file>

<file path=xl/sharedStrings.xml><?xml version="1.0" encoding="utf-8"?>
<sst xmlns="http://schemas.openxmlformats.org/spreadsheetml/2006/main" count="66" uniqueCount="36">
  <si>
    <t>Hersteller</t>
  </si>
  <si>
    <t>Artikelbezeichnung</t>
  </si>
  <si>
    <t>Artikel-Nr.</t>
  </si>
  <si>
    <t>Schuhgröße</t>
  </si>
  <si>
    <t>Einzelpreis (Netto)</t>
  </si>
  <si>
    <t>Gesamtpreis (Netto)</t>
  </si>
  <si>
    <t>Pos 1.1</t>
  </si>
  <si>
    <t>ATLAS Schuhfabrik GmbH &amp; Co.KG</t>
  </si>
  <si>
    <t>36000 S3</t>
  </si>
  <si>
    <t>36 - 41</t>
  </si>
  <si>
    <t>Pos 1.2</t>
  </si>
  <si>
    <t>42 - 46</t>
  </si>
  <si>
    <t>Pos 1.3</t>
  </si>
  <si>
    <t>47 - 49</t>
  </si>
  <si>
    <t>Pos 2.1</t>
  </si>
  <si>
    <t>Pos 2.2</t>
  </si>
  <si>
    <t>Pos 2.3</t>
  </si>
  <si>
    <t>Pos 3.1</t>
  </si>
  <si>
    <t>Pos 3.2</t>
  </si>
  <si>
    <t>Pos 3.3</t>
  </si>
  <si>
    <t>Pos 4.1</t>
  </si>
  <si>
    <t>Pos 4.2</t>
  </si>
  <si>
    <t>Pos 4.3</t>
  </si>
  <si>
    <t>Elten GmbH</t>
  </si>
  <si>
    <t>47 - 50</t>
  </si>
  <si>
    <t>geschätzer jährlicher Bedarf (Stück)</t>
  </si>
  <si>
    <t>Sicherheitsschuhe der Firmen Atlas Schuhfabrik GmbH &amp; Co. KG und Elten GmbH</t>
  </si>
  <si>
    <t>GTX 535 XP S3</t>
  </si>
  <si>
    <t>GTX 785 XP S3</t>
  </si>
  <si>
    <t>58100 S3</t>
  </si>
  <si>
    <t xml:space="preserve">Renzo GTX MID ESD S3 </t>
  </si>
  <si>
    <t xml:space="preserve">Renzo GTX XW MID ESD S3 </t>
  </si>
  <si>
    <t xml:space="preserve">   </t>
  </si>
  <si>
    <t>Angebotspreis Los 2 (Netto):</t>
  </si>
  <si>
    <t>Angebotspreis Los 2 (Brutto):</t>
  </si>
  <si>
    <t>Formblatt D2 - Bieterangaben - Preisblatt zu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</si>
</sst>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2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0" xfId="0" applyFont="1"/>
    <xf numFmtId="164" fontId="2" fillId="2" borderId="4" xfId="0" applyNumberFormat="1" applyFont="1" applyFill="1" applyBorder="1" applyProtection="1">
      <protection locked="0"/>
    </xf>
    <xf numFmtId="44" fontId="2" fillId="0" borderId="2" xfId="0" applyNumberFormat="1" applyFont="1" applyBorder="1"/>
    <xf numFmtId="0" fontId="3" fillId="0" borderId="4" xfId="0" applyFont="1" applyBorder="1"/>
    <xf numFmtId="0" fontId="2" fillId="0" borderId="4" xfId="0" applyFont="1" applyBorder="1"/>
    <xf numFmtId="44" fontId="2" fillId="0" borderId="4" xfId="0" applyNumberFormat="1" applyFont="1" applyBorder="1"/>
    <xf numFmtId="0" fontId="2" fillId="0" borderId="4" xfId="0" applyFont="1" applyBorder="1" applyAlignment="1">
      <alignment horizontal="left"/>
    </xf>
    <xf numFmtId="0" fontId="2" fillId="0" borderId="0" xfId="0" applyFont="1"/>
    <xf numFmtId="0" fontId="2" fillId="3" borderId="0" xfId="0" applyFont="1" applyFill="1" applyProtection="1">
      <protection hidden="1"/>
    </xf>
    <xf numFmtId="44" fontId="2" fillId="3" borderId="0" xfId="0" applyNumberFormat="1" applyFont="1" applyFill="1" applyProtection="1">
      <protection hidden="1"/>
    </xf>
    <xf numFmtId="0" fontId="4" fillId="0" borderId="0" xfId="0" applyFont="1"/>
    <xf numFmtId="0" fontId="2" fillId="0" borderId="0" xfId="0" applyFont="1" applyAlignment="1">
      <alignment horizontal="left"/>
    </xf>
    <xf numFmtId="44" fontId="2" fillId="0" borderId="0" xfId="0" applyNumberFormat="1" applyFon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CE48-675E-4739-A05B-42D386156308}">
  <dimension ref="A1:H64"/>
  <sheetViews>
    <sheetView tabSelected="1" workbookViewId="0">
      <selection activeCell="F7" sqref="F7"/>
    </sheetView>
  </sheetViews>
  <sheetFormatPr baseColWidth="10" defaultRowHeight="15" x14ac:dyDescent="0.25"/>
  <cols>
    <col min="1" max="1" width="8.42578125" customWidth="1"/>
    <col min="2" max="2" width="27" customWidth="1"/>
    <col min="3" max="3" width="24.5703125" customWidth="1"/>
    <col min="4" max="4" width="12.42578125" customWidth="1"/>
    <col min="5" max="5" width="10.85546875" customWidth="1"/>
    <col min="6" max="6" width="13" customWidth="1"/>
    <col min="7" max="7" width="15.85546875" customWidth="1"/>
    <col min="8" max="8" width="12.5703125" customWidth="1"/>
  </cols>
  <sheetData>
    <row r="1" spans="1:8" ht="4.5" customHeight="1" x14ac:dyDescent="0.25"/>
    <row r="2" spans="1:8" ht="15.75" customHeight="1" x14ac:dyDescent="0.25">
      <c r="B2" s="20" t="s">
        <v>35</v>
      </c>
    </row>
    <row r="3" spans="1:8" ht="3" customHeight="1" x14ac:dyDescent="0.25"/>
    <row r="4" spans="1:8" s="17" customFormat="1" ht="16.5" customHeight="1" x14ac:dyDescent="0.25">
      <c r="A4" s="17" t="s">
        <v>26</v>
      </c>
    </row>
    <row r="5" spans="1:8" ht="9" customHeight="1" x14ac:dyDescent="0.25"/>
    <row r="6" spans="1:8" ht="48.75" customHeight="1" thickBot="1" x14ac:dyDescent="0.3">
      <c r="A6" s="1"/>
      <c r="B6" s="2" t="s">
        <v>0</v>
      </c>
      <c r="C6" s="2" t="s">
        <v>1</v>
      </c>
      <c r="D6" s="2" t="s">
        <v>2</v>
      </c>
      <c r="E6" s="2" t="s">
        <v>3</v>
      </c>
      <c r="F6" s="3" t="s">
        <v>4</v>
      </c>
      <c r="G6" s="3" t="s">
        <v>25</v>
      </c>
      <c r="H6" s="3" t="s">
        <v>5</v>
      </c>
    </row>
    <row r="7" spans="1:8" ht="25.5" customHeight="1" x14ac:dyDescent="0.25">
      <c r="A7" s="4" t="s">
        <v>6</v>
      </c>
      <c r="B7" s="5" t="s">
        <v>7</v>
      </c>
      <c r="C7" s="6" t="s">
        <v>27</v>
      </c>
      <c r="D7" s="7" t="s">
        <v>8</v>
      </c>
      <c r="E7" s="6" t="s">
        <v>9</v>
      </c>
      <c r="F7" s="8"/>
      <c r="G7" s="6">
        <v>10</v>
      </c>
      <c r="H7" s="9">
        <f>(F7*G7)</f>
        <v>0</v>
      </c>
    </row>
    <row r="8" spans="1:8" ht="25.5" customHeight="1" x14ac:dyDescent="0.25">
      <c r="A8" s="4" t="s">
        <v>10</v>
      </c>
      <c r="B8" s="10" t="s">
        <v>7</v>
      </c>
      <c r="C8" s="6" t="s">
        <v>27</v>
      </c>
      <c r="D8" s="10" t="s">
        <v>8</v>
      </c>
      <c r="E8" s="10" t="s">
        <v>11</v>
      </c>
      <c r="F8" s="8"/>
      <c r="G8" s="10">
        <v>55</v>
      </c>
      <c r="H8" s="9">
        <f t="shared" ref="H8:H18" si="0">(F8*G8)</f>
        <v>0</v>
      </c>
    </row>
    <row r="9" spans="1:8" ht="25.5" customHeight="1" thickBot="1" x14ac:dyDescent="0.3">
      <c r="A9" s="4" t="s">
        <v>12</v>
      </c>
      <c r="B9" s="10" t="s">
        <v>7</v>
      </c>
      <c r="C9" s="6" t="s">
        <v>27</v>
      </c>
      <c r="D9" s="10" t="s">
        <v>8</v>
      </c>
      <c r="E9" s="10" t="s">
        <v>13</v>
      </c>
      <c r="F9" s="8"/>
      <c r="G9" s="10">
        <v>20</v>
      </c>
      <c r="H9" s="9">
        <f t="shared" si="0"/>
        <v>0</v>
      </c>
    </row>
    <row r="10" spans="1:8" ht="25.5" customHeight="1" x14ac:dyDescent="0.25">
      <c r="A10" s="4" t="s">
        <v>14</v>
      </c>
      <c r="B10" s="5" t="s">
        <v>7</v>
      </c>
      <c r="C10" s="6" t="s">
        <v>28</v>
      </c>
      <c r="D10" s="10" t="s">
        <v>29</v>
      </c>
      <c r="E10" s="6" t="s">
        <v>9</v>
      </c>
      <c r="F10" s="8"/>
      <c r="G10" s="6">
        <v>5</v>
      </c>
      <c r="H10" s="9">
        <f>(F10*G10)</f>
        <v>0</v>
      </c>
    </row>
    <row r="11" spans="1:8" ht="25.5" customHeight="1" x14ac:dyDescent="0.25">
      <c r="A11" s="4" t="s">
        <v>15</v>
      </c>
      <c r="B11" s="10" t="s">
        <v>7</v>
      </c>
      <c r="C11" s="6" t="s">
        <v>28</v>
      </c>
      <c r="D11" s="10" t="s">
        <v>29</v>
      </c>
      <c r="E11" s="10" t="s">
        <v>11</v>
      </c>
      <c r="F11" s="8"/>
      <c r="G11" s="10">
        <v>25</v>
      </c>
      <c r="H11" s="9">
        <f t="shared" ref="H11:H12" si="1">(F11*G11)</f>
        <v>0</v>
      </c>
    </row>
    <row r="12" spans="1:8" ht="25.5" customHeight="1" x14ac:dyDescent="0.25">
      <c r="A12" s="4" t="s">
        <v>16</v>
      </c>
      <c r="B12" s="10" t="s">
        <v>7</v>
      </c>
      <c r="C12" s="6" t="s">
        <v>28</v>
      </c>
      <c r="D12" s="10" t="s">
        <v>29</v>
      </c>
      <c r="E12" s="10" t="s">
        <v>13</v>
      </c>
      <c r="F12" s="8"/>
      <c r="G12" s="10">
        <v>20</v>
      </c>
      <c r="H12" s="9">
        <f t="shared" si="1"/>
        <v>0</v>
      </c>
    </row>
    <row r="13" spans="1:8" ht="25.5" customHeight="1" x14ac:dyDescent="0.25">
      <c r="A13" s="11" t="s">
        <v>17</v>
      </c>
      <c r="B13" s="11" t="s">
        <v>23</v>
      </c>
      <c r="C13" s="11" t="s">
        <v>30</v>
      </c>
      <c r="D13" s="13">
        <v>765451</v>
      </c>
      <c r="E13" s="6" t="s">
        <v>9</v>
      </c>
      <c r="F13" s="8"/>
      <c r="G13" s="11">
        <v>10</v>
      </c>
      <c r="H13" s="12">
        <f t="shared" si="0"/>
        <v>0</v>
      </c>
    </row>
    <row r="14" spans="1:8" ht="25.5" customHeight="1" x14ac:dyDescent="0.25">
      <c r="A14" s="11" t="s">
        <v>18</v>
      </c>
      <c r="B14" s="11" t="s">
        <v>23</v>
      </c>
      <c r="C14" s="11" t="s">
        <v>30</v>
      </c>
      <c r="D14" s="13">
        <v>765451</v>
      </c>
      <c r="E14" s="10" t="s">
        <v>11</v>
      </c>
      <c r="F14" s="8"/>
      <c r="G14" s="11">
        <v>55</v>
      </c>
      <c r="H14" s="12">
        <f t="shared" si="0"/>
        <v>0</v>
      </c>
    </row>
    <row r="15" spans="1:8" ht="25.5" customHeight="1" x14ac:dyDescent="0.25">
      <c r="A15" s="11" t="s">
        <v>19</v>
      </c>
      <c r="B15" s="11" t="s">
        <v>23</v>
      </c>
      <c r="C15" s="11" t="s">
        <v>30</v>
      </c>
      <c r="D15" s="13">
        <v>765451</v>
      </c>
      <c r="E15" s="10" t="s">
        <v>24</v>
      </c>
      <c r="F15" s="8"/>
      <c r="G15" s="11">
        <v>20</v>
      </c>
      <c r="H15" s="12">
        <f t="shared" si="0"/>
        <v>0</v>
      </c>
    </row>
    <row r="16" spans="1:8" ht="25.5" customHeight="1" x14ac:dyDescent="0.25">
      <c r="A16" s="11" t="s">
        <v>20</v>
      </c>
      <c r="B16" s="11" t="s">
        <v>23</v>
      </c>
      <c r="C16" s="11" t="s">
        <v>31</v>
      </c>
      <c r="D16" s="13">
        <v>765481</v>
      </c>
      <c r="E16" s="6" t="s">
        <v>9</v>
      </c>
      <c r="F16" s="8"/>
      <c r="G16" s="11">
        <v>3</v>
      </c>
      <c r="H16" s="12">
        <f t="shared" si="0"/>
        <v>0</v>
      </c>
    </row>
    <row r="17" spans="1:8" ht="25.5" customHeight="1" x14ac:dyDescent="0.25">
      <c r="A17" s="11" t="s">
        <v>21</v>
      </c>
      <c r="B17" s="11" t="s">
        <v>23</v>
      </c>
      <c r="C17" s="11" t="s">
        <v>31</v>
      </c>
      <c r="D17" s="13">
        <v>765481</v>
      </c>
      <c r="E17" s="10" t="s">
        <v>11</v>
      </c>
      <c r="F17" s="8"/>
      <c r="G17" s="11">
        <v>6</v>
      </c>
      <c r="H17" s="12">
        <f t="shared" si="0"/>
        <v>0</v>
      </c>
    </row>
    <row r="18" spans="1:8" ht="25.5" customHeight="1" x14ac:dyDescent="0.25">
      <c r="A18" s="11" t="s">
        <v>22</v>
      </c>
      <c r="B18" s="11" t="s">
        <v>23</v>
      </c>
      <c r="C18" s="11" t="s">
        <v>31</v>
      </c>
      <c r="D18" s="13">
        <v>765481</v>
      </c>
      <c r="E18" s="10" t="s">
        <v>24</v>
      </c>
      <c r="F18" s="8"/>
      <c r="G18" s="11">
        <v>2</v>
      </c>
      <c r="H18" s="12">
        <f t="shared" si="0"/>
        <v>0</v>
      </c>
    </row>
    <row r="19" spans="1:8" ht="25.5" customHeight="1" x14ac:dyDescent="0.25">
      <c r="A19" s="14" t="s">
        <v>32</v>
      </c>
      <c r="B19" s="14"/>
      <c r="C19" s="14"/>
      <c r="D19" s="18"/>
      <c r="E19" s="7"/>
      <c r="F19" s="14"/>
      <c r="G19" s="14"/>
      <c r="H19" s="19"/>
    </row>
    <row r="20" spans="1:8" ht="25.5" customHeight="1" x14ac:dyDescent="0.25">
      <c r="A20" s="14"/>
      <c r="B20" s="14"/>
      <c r="C20" s="14"/>
      <c r="D20" s="14"/>
      <c r="E20" s="14"/>
      <c r="F20" s="15" t="s">
        <v>33</v>
      </c>
      <c r="G20" s="15"/>
      <c r="H20" s="16">
        <f>SUM(H7:H18)</f>
        <v>0</v>
      </c>
    </row>
    <row r="21" spans="1:8" ht="17.25" customHeight="1" x14ac:dyDescent="0.25"/>
    <row r="22" spans="1:8" ht="25.5" customHeight="1" x14ac:dyDescent="0.25">
      <c r="F22" s="15" t="s">
        <v>34</v>
      </c>
      <c r="G22" s="15"/>
      <c r="H22" s="16">
        <f>SUM(H20*1.19)</f>
        <v>0</v>
      </c>
    </row>
    <row r="23" spans="1:8" ht="25.5" customHeight="1" x14ac:dyDescent="0.25"/>
    <row r="24" spans="1:8" ht="25.5" customHeight="1" x14ac:dyDescent="0.25"/>
    <row r="25" spans="1:8" ht="25.5" customHeight="1" x14ac:dyDescent="0.25"/>
    <row r="26" spans="1:8" ht="25.5" customHeight="1" x14ac:dyDescent="0.25"/>
    <row r="27" spans="1:8" ht="25.5" customHeight="1" x14ac:dyDescent="0.25"/>
    <row r="28" spans="1:8" ht="25.5" customHeight="1" x14ac:dyDescent="0.25"/>
    <row r="29" spans="1:8" ht="25.5" customHeight="1" x14ac:dyDescent="0.25"/>
    <row r="30" spans="1:8" ht="25.5" customHeight="1" x14ac:dyDescent="0.25"/>
    <row r="31" spans="1:8" ht="25.5" customHeight="1" x14ac:dyDescent="0.25"/>
    <row r="32" spans="1:8" ht="25.5" customHeight="1" x14ac:dyDescent="0.25"/>
    <row r="33" ht="25.5" customHeight="1" x14ac:dyDescent="0.25"/>
    <row r="34" ht="25.5" customHeight="1" x14ac:dyDescent="0.25"/>
    <row r="35" ht="25.5" customHeight="1" x14ac:dyDescent="0.25"/>
    <row r="36" ht="25.5" customHeight="1" x14ac:dyDescent="0.25"/>
    <row r="37" ht="25.5" customHeight="1" x14ac:dyDescent="0.25"/>
    <row r="38" ht="25.5" customHeight="1" x14ac:dyDescent="0.25"/>
    <row r="39" ht="25.5" customHeight="1" x14ac:dyDescent="0.25"/>
    <row r="40" ht="25.5" customHeight="1" x14ac:dyDescent="0.25"/>
    <row r="41" ht="25.5" customHeight="1" x14ac:dyDescent="0.25"/>
    <row r="42" ht="25.5" customHeight="1" x14ac:dyDescent="0.25"/>
    <row r="43" ht="25.5" customHeight="1" x14ac:dyDescent="0.25"/>
    <row r="44" ht="25.5" customHeight="1" x14ac:dyDescent="0.25"/>
    <row r="45" ht="25.5" customHeight="1" x14ac:dyDescent="0.25"/>
    <row r="46" ht="25.5" customHeight="1" x14ac:dyDescent="0.25"/>
    <row r="47" ht="22.5" customHeight="1" x14ac:dyDescent="0.25"/>
    <row r="48" ht="22.5" customHeight="1" x14ac:dyDescent="0.25"/>
    <row r="49" ht="22.5" customHeight="1" x14ac:dyDescent="0.25"/>
    <row r="50" ht="22.5" customHeight="1" x14ac:dyDescent="0.25"/>
    <row r="51" ht="22.5" customHeight="1" x14ac:dyDescent="0.25"/>
    <row r="52" ht="22.5" customHeight="1" x14ac:dyDescent="0.25"/>
    <row r="53" ht="22.5" customHeight="1" x14ac:dyDescent="0.25"/>
    <row r="54" ht="22.5" customHeight="1" x14ac:dyDescent="0.25"/>
    <row r="55" ht="22.5" customHeight="1" x14ac:dyDescent="0.25"/>
    <row r="56" ht="22.5" customHeight="1" x14ac:dyDescent="0.25"/>
    <row r="57" ht="22.5" customHeight="1" x14ac:dyDescent="0.25"/>
    <row r="58" ht="22.5" customHeight="1" x14ac:dyDescent="0.25"/>
    <row r="59" ht="22.5" customHeight="1" x14ac:dyDescent="0.25"/>
    <row r="60" ht="22.5" customHeight="1" x14ac:dyDescent="0.25"/>
    <row r="61" ht="22.5" customHeight="1" x14ac:dyDescent="0.25"/>
    <row r="62" ht="22.5" customHeight="1" x14ac:dyDescent="0.25"/>
    <row r="63" ht="22.5" customHeight="1" x14ac:dyDescent="0.25"/>
    <row r="64" ht="22.5" customHeight="1" x14ac:dyDescent="0.25"/>
  </sheetData>
  <sheetProtection algorithmName="SHA-512" hashValue="HPfWvUVxNFYn6FY3Z/EDSoY9RgaRNcVcBDyIp4dmTksSGTjt0FJnTIV86quObsdaZmQkke6qWpqDbIa8NCnvyw==" saltValue="iT6lSWzXg3ksRfjmWoH/yQ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2WSNVKDFMFNV-127011583-11820</_dlc_DocId>
    <_dlc_DocIdUrl xmlns="0df5c928-c874-4b81-9e54-14a460a8712f">
      <Url>https://zvs.verwaltung.adkoblenz.de/_layouts/15/DocIdRedir.aspx?ID=2WSNVKDFMFNV-127011583-11820</Url>
      <Description>2WSNVKDFMFNV-127011583-11820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2BCDBF7B659F49B4ADD987F355A575" ma:contentTypeVersion="1" ma:contentTypeDescription="Ein neues Dokument erstellen." ma:contentTypeScope="" ma:versionID="54cb73d426458259da30f5dc1041aca1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F7DD7D-F0A6-48D0-8215-9D8581F8385C}">
  <ds:schemaRefs>
    <ds:schemaRef ds:uri="http://schemas.microsoft.com/office/2006/metadata/properties"/>
    <ds:schemaRef ds:uri="http://schemas.microsoft.com/office/infopath/2007/PartnerControls"/>
    <ds:schemaRef ds:uri="0df5c928-c874-4b81-9e54-14a460a8712f"/>
  </ds:schemaRefs>
</ds:datastoreItem>
</file>

<file path=customXml/itemProps2.xml><?xml version="1.0" encoding="utf-8"?>
<ds:datastoreItem xmlns:ds="http://schemas.openxmlformats.org/officeDocument/2006/customXml" ds:itemID="{7AAA5DD4-DFD4-4D8B-B9F5-7481E2AF0B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D9472E-191A-4A87-8924-936EE9C0C2C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A593A2-4357-4603-8E76-9A49C2FCAD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f5c928-c874-4b81-9e54-14a460a87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 Jochen</dc:creator>
  <cp:lastModifiedBy>Michels Selina</cp:lastModifiedBy>
  <cp:lastPrinted>2026-05-06T04:45:13Z</cp:lastPrinted>
  <dcterms:created xsi:type="dcterms:W3CDTF">2021-02-09T14:00:17Z</dcterms:created>
  <dcterms:modified xsi:type="dcterms:W3CDTF">2026-06-18T07:58:58Z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0x0101009F2BCDBF7B659F49B4ADD987F355A575</vt:lpwstr>
  </property>
  <property fmtid="{D5CDD505-2E9C-101B-9397-08002B2CF9AE}" pid="3" name="_dlc_DocIdItemGuid">
    <vt:lpwstr>9d92bfc3-63d6-42a9-8ca5-c3aa4023cadf</vt:lpwstr>
  </property>
</Properties>
</file>