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0883685\Desktop\2026-17-4524-O_EB 17_Gaestebeitrag\"/>
    </mc:Choice>
  </mc:AlternateContent>
  <xr:revisionPtr revIDLastSave="0" documentId="8_{B6DAA46B-1798-4F25-A7D9-7649702270B8}" xr6:coauthVersionLast="47" xr6:coauthVersionMax="47" xr10:uidLastSave="{00000000-0000-0000-0000-000000000000}"/>
  <bookViews>
    <workbookView xWindow="28680" yWindow="-150" windowWidth="29040" windowHeight="15720" xr2:uid="{00000000-000D-0000-FFFF-FFFF00000000}"/>
  </bookViews>
  <sheets>
    <sheet name="Preisblatt" sheetId="1" r:id="rId1"/>
    <sheet name="Tagessätz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1" l="1"/>
  <c r="C29" i="1" s="1"/>
  <c r="C25" i="1"/>
  <c r="C30" i="1" s="1"/>
  <c r="C32" i="1" l="1"/>
  <c r="C33" i="1" s="1"/>
  <c r="C34" i="1" l="1"/>
</calcChain>
</file>

<file path=xl/sharedStrings.xml><?xml version="1.0" encoding="utf-8"?>
<sst xmlns="http://schemas.openxmlformats.org/spreadsheetml/2006/main" count="80" uniqueCount="68">
  <si>
    <t>Ausschreibung: IT-System Gästebeitrag Koblenz</t>
  </si>
  <si>
    <t>Hinweis:</t>
  </si>
  <si>
    <t>Alle Preise netto in EUR. Gesamtpreis über Vertragslaufzeit ist wertungsrelevant.</t>
  </si>
  <si>
    <t>1. Einmalige Kosten</t>
  </si>
  <si>
    <t>Position</t>
  </si>
  <si>
    <t>Beschreibung</t>
  </si>
  <si>
    <t>Preis (€ netto)</t>
  </si>
  <si>
    <t>1.1</t>
  </si>
  <si>
    <t>Projektsetup, Konzeption und Implementierung</t>
  </si>
  <si>
    <t>1.2</t>
  </si>
  <si>
    <t>1.3</t>
  </si>
  <si>
    <t>Einrichtung Schnittstellen (PMS, FiBu etc.)</t>
  </si>
  <si>
    <t>1.4</t>
  </si>
  <si>
    <t>Schulung und Onboarding (Stadt &amp; Betriebe)</t>
  </si>
  <si>
    <t>1.5</t>
  </si>
  <si>
    <t>Sonstige einmalige Leistungen</t>
  </si>
  <si>
    <t>Summe einmalige Kosten</t>
  </si>
  <si>
    <t>2. Laufende Kosten (pro Jahr)</t>
  </si>
  <si>
    <t>Preis (€ netto / Jahr)</t>
  </si>
  <si>
    <t>2.1</t>
  </si>
  <si>
    <t>Systemnutzung / Lizenz / Betrieb (SaaS)</t>
  </si>
  <si>
    <t>2.2</t>
  </si>
  <si>
    <t>Wartung, Updates und Weiterentwicklung</t>
  </si>
  <si>
    <t>2.3</t>
  </si>
  <si>
    <t>Support und Serviceleistungen</t>
  </si>
  <si>
    <t>2.4</t>
  </si>
  <si>
    <t>Schnittstellenbetrieb und Datenverarbeitung</t>
  </si>
  <si>
    <t>2.5</t>
  </si>
  <si>
    <t>Sonstige laufende Kosten</t>
  </si>
  <si>
    <t>Summe laufende Kosten pro Jahr</t>
  </si>
  <si>
    <t>3. Gesamtpreis</t>
  </si>
  <si>
    <t>3.1</t>
  </si>
  <si>
    <t>3.2</t>
  </si>
  <si>
    <t>3.3</t>
  </si>
  <si>
    <t>Vertragslaufzeit (Jahre)</t>
  </si>
  <si>
    <t>3</t>
  </si>
  <si>
    <t>3.4</t>
  </si>
  <si>
    <t>Angabe von Tagessätzen / Stundenverrechnungssätzen (nicht wertungsrelevant, aber verpflichtend auszufüllen)</t>
  </si>
  <si>
    <t>Rolle / Funktion</t>
  </si>
  <si>
    <t>Tagessatz (€ netto)</t>
  </si>
  <si>
    <t>Stundensatz (€ netto)</t>
  </si>
  <si>
    <t>Projektleitung</t>
  </si>
  <si>
    <t>Technische Leitung / Architektur</t>
  </si>
  <si>
    <t>Entwicklung / Customizing</t>
  </si>
  <si>
    <t>Schnittstellen / Integration</t>
  </si>
  <si>
    <t>Support / Betrieb</t>
  </si>
  <si>
    <t>Schulung / Onboarding</t>
  </si>
  <si>
    <t>Sonstige Rollen</t>
  </si>
  <si>
    <t>Einrichtung System, Gästekarte</t>
  </si>
  <si>
    <t>Einrichtung System, Beitragslogik</t>
  </si>
  <si>
    <t>1.6</t>
  </si>
  <si>
    <t>Kosten Betrieb Gästekarte</t>
  </si>
  <si>
    <t>Kosten Betrieb digitaler Gästeführer</t>
  </si>
  <si>
    <t>2.6</t>
  </si>
  <si>
    <t>2.7</t>
  </si>
  <si>
    <t>Einrichtung System, Digitaler Gästeführer</t>
  </si>
  <si>
    <t>1.7</t>
  </si>
  <si>
    <t>Einmalige Kosten</t>
  </si>
  <si>
    <t>Laufende Kosten (pro Jahr)</t>
  </si>
  <si>
    <t>4. Optionale Leistungen</t>
  </si>
  <si>
    <t>4.1.</t>
  </si>
  <si>
    <t>5. Optionale Leistungen</t>
  </si>
  <si>
    <t>5.1.</t>
  </si>
  <si>
    <t>Summe einmalige Kosten netto</t>
  </si>
  <si>
    <t>Summe laufende Kosten pro Jahr netto</t>
  </si>
  <si>
    <t>zzgl. MwSt 19%</t>
  </si>
  <si>
    <t>Gesamtpreis über Vertragslaufzeit netto</t>
  </si>
  <si>
    <t>Gesamtpreis über Vertragslaufzeit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</si>
</sst>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16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5"/>
  <sheetViews>
    <sheetView tabSelected="1" workbookViewId="0">
      <selection activeCell="B12" sqref="B12"/>
    </sheetView>
  </sheetViews>
  <sheetFormatPr baseColWidth="10" defaultColWidth="8.7109375" defaultRowHeight="15" x14ac:dyDescent="0.25"/>
  <cols>
    <col min="1" max="1" width="35.85546875" customWidth="1"/>
    <col min="2" max="2" width="55" customWidth="1"/>
    <col min="3" max="3" width="20" customWidth="1"/>
  </cols>
  <sheetData>
    <row r="1" spans="1:3" x14ac:dyDescent="0.25">
      <c r="A1" t="s">
        <v>0</v>
      </c>
    </row>
    <row r="3" spans="1:3" x14ac:dyDescent="0.25">
      <c r="A3" t="s">
        <v>1</v>
      </c>
      <c r="B3" t="s">
        <v>2</v>
      </c>
    </row>
    <row r="5" spans="1:3" x14ac:dyDescent="0.25">
      <c r="A5" t="s">
        <v>3</v>
      </c>
    </row>
    <row r="6" spans="1:3" x14ac:dyDescent="0.25">
      <c r="A6" t="s">
        <v>4</v>
      </c>
      <c r="B6" t="s">
        <v>5</v>
      </c>
      <c r="C6" t="s">
        <v>6</v>
      </c>
    </row>
    <row r="7" spans="1:3" x14ac:dyDescent="0.25">
      <c r="A7" t="s">
        <v>7</v>
      </c>
      <c r="B7" t="s">
        <v>8</v>
      </c>
      <c r="C7" s="4"/>
    </row>
    <row r="8" spans="1:3" x14ac:dyDescent="0.25">
      <c r="A8" t="s">
        <v>9</v>
      </c>
      <c r="B8" t="s">
        <v>49</v>
      </c>
      <c r="C8" s="4"/>
    </row>
    <row r="9" spans="1:3" x14ac:dyDescent="0.25">
      <c r="A9" t="s">
        <v>10</v>
      </c>
      <c r="B9" t="s">
        <v>48</v>
      </c>
      <c r="C9" s="4"/>
    </row>
    <row r="10" spans="1:3" x14ac:dyDescent="0.25">
      <c r="A10" t="s">
        <v>12</v>
      </c>
      <c r="B10" t="s">
        <v>55</v>
      </c>
      <c r="C10" s="4"/>
    </row>
    <row r="11" spans="1:3" x14ac:dyDescent="0.25">
      <c r="A11" t="s">
        <v>14</v>
      </c>
      <c r="B11" t="s">
        <v>11</v>
      </c>
      <c r="C11" s="4"/>
    </row>
    <row r="12" spans="1:3" x14ac:dyDescent="0.25">
      <c r="A12" t="s">
        <v>50</v>
      </c>
      <c r="B12" t="s">
        <v>13</v>
      </c>
      <c r="C12" s="4"/>
    </row>
    <row r="13" spans="1:3" x14ac:dyDescent="0.25">
      <c r="A13" t="s">
        <v>56</v>
      </c>
      <c r="B13" t="s">
        <v>15</v>
      </c>
      <c r="C13" s="4"/>
    </row>
    <row r="14" spans="1:3" x14ac:dyDescent="0.25">
      <c r="B14" t="s">
        <v>63</v>
      </c>
      <c r="C14" s="5">
        <f>SUM(C7:C13)</f>
        <v>0</v>
      </c>
    </row>
    <row r="16" spans="1:3" x14ac:dyDescent="0.25">
      <c r="A16" t="s">
        <v>17</v>
      </c>
    </row>
    <row r="17" spans="1:3" x14ac:dyDescent="0.25">
      <c r="A17" t="s">
        <v>4</v>
      </c>
      <c r="B17" t="s">
        <v>5</v>
      </c>
      <c r="C17" t="s">
        <v>18</v>
      </c>
    </row>
    <row r="18" spans="1:3" x14ac:dyDescent="0.25">
      <c r="A18" t="s">
        <v>19</v>
      </c>
      <c r="B18" t="s">
        <v>20</v>
      </c>
      <c r="C18" s="4"/>
    </row>
    <row r="19" spans="1:3" x14ac:dyDescent="0.25">
      <c r="A19" t="s">
        <v>21</v>
      </c>
      <c r="B19" t="s">
        <v>51</v>
      </c>
      <c r="C19" s="4"/>
    </row>
    <row r="20" spans="1:3" x14ac:dyDescent="0.25">
      <c r="A20" t="s">
        <v>23</v>
      </c>
      <c r="B20" t="s">
        <v>52</v>
      </c>
      <c r="C20" s="4"/>
    </row>
    <row r="21" spans="1:3" x14ac:dyDescent="0.25">
      <c r="A21" t="s">
        <v>25</v>
      </c>
      <c r="B21" t="s">
        <v>22</v>
      </c>
      <c r="C21" s="4"/>
    </row>
    <row r="22" spans="1:3" x14ac:dyDescent="0.25">
      <c r="A22" t="s">
        <v>27</v>
      </c>
      <c r="B22" t="s">
        <v>24</v>
      </c>
      <c r="C22" s="4"/>
    </row>
    <row r="23" spans="1:3" x14ac:dyDescent="0.25">
      <c r="A23" t="s">
        <v>53</v>
      </c>
      <c r="B23" t="s">
        <v>26</v>
      </c>
      <c r="C23" s="4"/>
    </row>
    <row r="24" spans="1:3" x14ac:dyDescent="0.25">
      <c r="A24" t="s">
        <v>54</v>
      </c>
      <c r="B24" t="s">
        <v>28</v>
      </c>
      <c r="C24" s="4"/>
    </row>
    <row r="25" spans="1:3" x14ac:dyDescent="0.25">
      <c r="B25" t="s">
        <v>64</v>
      </c>
      <c r="C25" s="5">
        <f>SUM(C18:C24)</f>
        <v>0</v>
      </c>
    </row>
    <row r="27" spans="1:3" x14ac:dyDescent="0.25">
      <c r="A27" t="s">
        <v>30</v>
      </c>
    </row>
    <row r="28" spans="1:3" x14ac:dyDescent="0.25">
      <c r="A28" t="s">
        <v>4</v>
      </c>
      <c r="B28" t="s">
        <v>5</v>
      </c>
      <c r="C28" t="s">
        <v>6</v>
      </c>
    </row>
    <row r="29" spans="1:3" x14ac:dyDescent="0.25">
      <c r="A29" t="s">
        <v>31</v>
      </c>
      <c r="B29" t="s">
        <v>16</v>
      </c>
      <c r="C29" s="5">
        <f>C14</f>
        <v>0</v>
      </c>
    </row>
    <row r="30" spans="1:3" x14ac:dyDescent="0.25">
      <c r="A30" t="s">
        <v>32</v>
      </c>
      <c r="B30" t="s">
        <v>29</v>
      </c>
      <c r="C30" s="5">
        <f>C25</f>
        <v>0</v>
      </c>
    </row>
    <row r="31" spans="1:3" x14ac:dyDescent="0.25">
      <c r="A31" t="s">
        <v>33</v>
      </c>
      <c r="B31" t="s">
        <v>34</v>
      </c>
      <c r="C31" s="1" t="s">
        <v>35</v>
      </c>
    </row>
    <row r="32" spans="1:3" x14ac:dyDescent="0.25">
      <c r="A32" t="s">
        <v>36</v>
      </c>
      <c r="B32" t="s">
        <v>66</v>
      </c>
      <c r="C32" s="5">
        <f>C29 + (C30*C31)</f>
        <v>0</v>
      </c>
    </row>
    <row r="33" spans="1:3" x14ac:dyDescent="0.25">
      <c r="B33" t="s">
        <v>65</v>
      </c>
      <c r="C33" s="5">
        <f>C32*0.19</f>
        <v>0</v>
      </c>
    </row>
    <row r="34" spans="1:3" x14ac:dyDescent="0.25">
      <c r="B34" t="s">
        <v>67</v>
      </c>
      <c r="C34" s="5">
        <f>C32+C33</f>
        <v>0</v>
      </c>
    </row>
    <row r="37" spans="1:3" x14ac:dyDescent="0.25">
      <c r="A37" t="s">
        <v>59</v>
      </c>
    </row>
    <row r="38" spans="1:3" x14ac:dyDescent="0.25">
      <c r="A38" t="s">
        <v>57</v>
      </c>
    </row>
    <row r="39" spans="1:3" x14ac:dyDescent="0.25">
      <c r="A39" t="s">
        <v>4</v>
      </c>
      <c r="B39" t="s">
        <v>5</v>
      </c>
      <c r="C39" t="s">
        <v>6</v>
      </c>
    </row>
    <row r="40" spans="1:3" x14ac:dyDescent="0.25">
      <c r="A40" t="s">
        <v>60</v>
      </c>
      <c r="B40" s="3"/>
      <c r="C40" s="4"/>
    </row>
    <row r="42" spans="1:3" x14ac:dyDescent="0.25">
      <c r="A42" t="s">
        <v>61</v>
      </c>
    </row>
    <row r="43" spans="1:3" x14ac:dyDescent="0.25">
      <c r="A43" t="s">
        <v>58</v>
      </c>
    </row>
    <row r="44" spans="1:3" x14ac:dyDescent="0.25">
      <c r="A44" t="s">
        <v>4</v>
      </c>
      <c r="B44" t="s">
        <v>5</v>
      </c>
      <c r="C44" t="s">
        <v>18</v>
      </c>
    </row>
    <row r="45" spans="1:3" x14ac:dyDescent="0.25">
      <c r="A45" s="2" t="s">
        <v>62</v>
      </c>
      <c r="B45" s="3"/>
      <c r="C45" s="4"/>
    </row>
  </sheetData>
  <sheetProtection algorithmName="SHA-512" hashValue="T59kjXJrgVQLXRWk1WOLysLZDMjWIni+tt/fW7fZnPiLST87gnuFf8Vr/HcxqYqgBYFhWhhyz6gJvxbYMefNng==" saltValue="hgR/PocFCCi9HViDfEXT4g==" spinCount="100000" sheet="1" objects="1" scenarios="1"/>
  <phoneticPr fontId="1" type="noConversion"/>
  <pageMargins left="0.75" right="0.75" top="1" bottom="1" header="0.5" footer="0.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activeCell="C16" sqref="C16"/>
    </sheetView>
  </sheetViews>
  <sheetFormatPr baseColWidth="10" defaultColWidth="8.7109375" defaultRowHeight="15" x14ac:dyDescent="0.25"/>
  <cols>
    <col min="1" max="1" width="30" customWidth="1"/>
    <col min="2" max="2" width="40" customWidth="1"/>
    <col min="3" max="4" width="20" customWidth="1"/>
  </cols>
  <sheetData>
    <row r="1" spans="1:4" x14ac:dyDescent="0.25">
      <c r="A1" t="s">
        <v>37</v>
      </c>
    </row>
    <row r="3" spans="1:4" x14ac:dyDescent="0.25">
      <c r="A3" t="s">
        <v>38</v>
      </c>
      <c r="B3" t="s">
        <v>5</v>
      </c>
      <c r="C3" t="s">
        <v>39</v>
      </c>
      <c r="D3" t="s">
        <v>40</v>
      </c>
    </row>
    <row r="4" spans="1:4" x14ac:dyDescent="0.25">
      <c r="A4" t="s">
        <v>41</v>
      </c>
      <c r="B4" s="3"/>
      <c r="C4" s="4"/>
      <c r="D4" s="4"/>
    </row>
    <row r="5" spans="1:4" x14ac:dyDescent="0.25">
      <c r="A5" t="s">
        <v>42</v>
      </c>
      <c r="B5" s="3"/>
      <c r="C5" s="4"/>
      <c r="D5" s="4"/>
    </row>
    <row r="6" spans="1:4" x14ac:dyDescent="0.25">
      <c r="A6" t="s">
        <v>43</v>
      </c>
      <c r="B6" s="3"/>
      <c r="C6" s="4"/>
      <c r="D6" s="4"/>
    </row>
    <row r="7" spans="1:4" x14ac:dyDescent="0.25">
      <c r="A7" t="s">
        <v>44</v>
      </c>
      <c r="B7" s="3"/>
      <c r="C7" s="4"/>
      <c r="D7" s="4"/>
    </row>
    <row r="8" spans="1:4" x14ac:dyDescent="0.25">
      <c r="A8" t="s">
        <v>45</v>
      </c>
      <c r="B8" s="3"/>
      <c r="C8" s="4"/>
      <c r="D8" s="4"/>
    </row>
    <row r="9" spans="1:4" x14ac:dyDescent="0.25">
      <c r="A9" t="s">
        <v>46</v>
      </c>
      <c r="B9" s="3"/>
      <c r="C9" s="4"/>
      <c r="D9" s="4"/>
    </row>
    <row r="10" spans="1:4" x14ac:dyDescent="0.25">
      <c r="A10" t="s">
        <v>47</v>
      </c>
      <c r="B10" s="3"/>
      <c r="C10" s="4"/>
      <c r="D10" s="4"/>
    </row>
  </sheetData>
  <sheetProtection algorithmName="SHA-512" hashValue="7QMMAJDkMq8rvd1AHoAX84GO2M8pD+pQozkIqoRdJqFpQKyPFpONPJ6/XqEDSQnHvWID/12Jb+Bf18QkytvkIQ==" saltValue="EcLAWO1xwr7xaK4KzqpDWw==" spinCount="100000" sheet="1" objects="1" scenarios="1"/>
  <pageMargins left="0.75" right="0.75" top="1" bottom="1" header="0.5" footer="0.5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A2FD1432AC404CB38C9A8F25AFDD83" ma:contentTypeVersion="32" ma:contentTypeDescription="Ein neues Dokument erstellen." ma:contentTypeScope="" ma:versionID="edad4f856f0eafcb22dab88eee807ac4">
  <xsd:schema xmlns:xsd="http://www.w3.org/2001/XMLSchema" xmlns:xs="http://www.w3.org/2001/XMLSchema" xmlns:p="http://schemas.microsoft.com/office/2006/metadata/properties" xmlns:ns2="2e8d5bd4-9044-46d4-b36f-80712a38bf1d" xmlns:ns3="bb76fcc5-43b2-4d7e-9c98-4e79fb9a53d8" xmlns:ns4="73e5b6e4-99ec-495e-81bc-7c8c777d73ea" targetNamespace="http://schemas.microsoft.com/office/2006/metadata/properties" ma:root="true" ma:fieldsID="6bfc63a52d8994643238b03e606b2bf7" ns2:_="" ns3:_="" ns4:_="">
    <xsd:import namespace="2e8d5bd4-9044-46d4-b36f-80712a38bf1d"/>
    <xsd:import namespace="bb76fcc5-43b2-4d7e-9c98-4e79fb9a53d8"/>
    <xsd:import namespace="73e5b6e4-99ec-495e-81bc-7c8c777d73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4:_dlc_DocId" minOccurs="0"/>
                <xsd:element ref="ns4:_dlc_DocIdUrl" minOccurs="0"/>
                <xsd:element ref="ns4:_dlc_DocIdPersistId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Datum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d5bd4-9044-46d4-b36f-80712a38bf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markierungen" ma:readOnly="false" ma:fieldId="{5cf76f15-5ced-4ddc-b409-7134ff3c332f}" ma:taxonomyMulti="true" ma:sspId="ad445e51-d594-4b19-9980-e1b85498ca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atum" ma:index="28" nillable="true" ma:displayName="Datum" ma:format="DateTime" ma:internalName="Datum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6fcc5-43b2-4d7e-9c98-4e79fb9a5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5b6e4-99ec-495e-81bc-7c8c777d73ea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7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d73e49ec-509d-43cc-8b01-a22325faded4}" ma:internalName="TaxCatchAll" ma:showField="CatchAllData" ma:web="73e5b6e4-99ec-495e-81bc-7c8c777d7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3e5b6e4-99ec-495e-81bc-7c8c777d73ea">YVC6XF47WD64-652865813-953312</_dlc_DocId>
    <Datum xmlns="2e8d5bd4-9044-46d4-b36f-80712a38bf1d" xsi:nil="true"/>
    <_dlc_DocIdUrl xmlns="73e5b6e4-99ec-495e-81bc-7c8c777d73ea">
      <Url>https://projectmgmbh.sharepoint.com/projects/_layouts/15/DocIdRedir.aspx?ID=YVC6XF47WD64-652865813-953312</Url>
      <Description>YVC6XF47WD64-652865813-953312</Description>
    </_dlc_DocIdUrl>
    <lcf76f155ced4ddcb4097134ff3c332f xmlns="2e8d5bd4-9044-46d4-b36f-80712a38bf1d">
      <Terms xmlns="http://schemas.microsoft.com/office/infopath/2007/PartnerControls"/>
    </lcf76f155ced4ddcb4097134ff3c332f>
    <TaxCatchAll xmlns="73e5b6e4-99ec-495e-81bc-7c8c777d73e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A2C61D-A29E-4D9E-A1FF-C46637A37C7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418483D-8DBF-41A2-B1AF-3A5F4255F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d5bd4-9044-46d4-b36f-80712a38bf1d"/>
    <ds:schemaRef ds:uri="bb76fcc5-43b2-4d7e-9c98-4e79fb9a53d8"/>
    <ds:schemaRef ds:uri="73e5b6e4-99ec-495e-81bc-7c8c777d73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8A5DCB-004B-42F7-B9D3-EADB3883234F}">
  <ds:schemaRefs>
    <ds:schemaRef ds:uri="http://schemas.microsoft.com/office/2006/metadata/properties"/>
    <ds:schemaRef ds:uri="http://schemas.microsoft.com/office/infopath/2007/PartnerControls"/>
    <ds:schemaRef ds:uri="73e5b6e4-99ec-495e-81bc-7c8c777d73ea"/>
    <ds:schemaRef ds:uri="2e8d5bd4-9044-46d4-b36f-80712a38bf1d"/>
  </ds:schemaRefs>
</ds:datastoreItem>
</file>

<file path=customXml/itemProps4.xml><?xml version="1.0" encoding="utf-8"?>
<ds:datastoreItem xmlns:ds="http://schemas.openxmlformats.org/officeDocument/2006/customXml" ds:itemID="{C38F3E79-2575-49DF-AF8E-9491EFF56D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Tagessätze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Schneid Niklas</cp:lastModifiedBy>
  <cp:revision/>
  <cp:lastPrinted>2026-06-03T16:20:15Z</cp:lastPrinted>
  <dcterms:created xsi:type="dcterms:W3CDTF">2026-04-09T05:24:27Z</dcterms:created>
  <dcterms:modified xsi:type="dcterms:W3CDTF">2026-06-03T16:21:02Z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MediaServiceImageTags">
    <vt:lpwstr/>
  </property>
  <property fmtid="{D5CDD505-2E9C-101B-9397-08002B2CF9AE}" pid="4" name="ContentTypeId">
    <vt:lpwstr>0x01010034A2FD1432AC404CB38C9A8F25AFDD83</vt:lpwstr>
  </property>
  <property fmtid="{D5CDD505-2E9C-101B-9397-08002B2CF9AE}" pid="5" name="ItemRetentionFormula">
    <vt:lpwstr/>
  </property>
  <property fmtid="{D5CDD505-2E9C-101B-9397-08002B2CF9AE}" pid="6" name="_dlc_DocIdItemGuid">
    <vt:lpwstr>b8f94e20-b5db-45fd-9fff-12ad78cddd73</vt:lpwstr>
  </property>
</Properties>
</file>