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Q:\SG30_Abfallberatung\K703001\Arbeit\Technik\Schadstoffsammelstelle\2026\Entwurf\"/>
    </mc:Choice>
  </mc:AlternateContent>
  <xr:revisionPtr revIDLastSave="0" documentId="13_ncr:1_{F32F5069-4332-4D02-9477-EF11AA94780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-1 Entsorgung Sammelstelle" sheetId="1" r:id="rId1"/>
    <sheet name="D-2 Mobile Sammlung" sheetId="2" r:id="rId2"/>
    <sheet name="D-3 Schulen und andere" sheetId="3" r:id="rId3"/>
    <sheet name="D-4 Gesamtangebotssumme" sheetId="4" r:id="rId4"/>
  </sheets>
  <definedNames>
    <definedName name="_xlnm._FilterDatabase" localSheetId="0" hidden="1">'D-1 Entsorgung Sammelstelle'!$A$8:$N$52</definedName>
    <definedName name="_xlnm.Print_Area" localSheetId="0">'D-1 Entsorgung Sammelstelle'!$A$1:$N$52</definedName>
    <definedName name="_xlnm.Print_Area" localSheetId="1">'D-2 Mobile Sammlung'!$A$1:$C$35</definedName>
    <definedName name="_xlnm.Print_Area" localSheetId="2">'D-3 Schulen und andere'!$A$1:$C$30</definedName>
    <definedName name="_xlnm.Print_Area" localSheetId="3">'D-4 Gesamtangebotssumme'!$A$1:$C$15</definedName>
    <definedName name="_xlnm.Print_Titles" localSheetId="0">'D-1 Entsorgung Sammelstelle'!$4:$8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1" i="3" l="1"/>
  <c r="C27" i="3" s="1"/>
  <c r="C23" i="3"/>
  <c r="C29" i="3" s="1"/>
  <c r="C15" i="3"/>
  <c r="C23" i="2"/>
  <c r="C33" i="2" s="1"/>
  <c r="C20" i="2"/>
  <c r="C32" i="2" s="1"/>
  <c r="C26" i="2"/>
  <c r="C34" i="2" s="1"/>
  <c r="N50" i="1" l="1"/>
  <c r="N51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9" i="1"/>
  <c r="N52" i="1" l="1"/>
  <c r="C5" i="4" s="1"/>
  <c r="C8" i="2"/>
  <c r="C28" i="3" l="1"/>
  <c r="C30" i="3" s="1"/>
  <c r="C7" i="4" s="1"/>
  <c r="C14" i="2"/>
  <c r="C31" i="2" l="1"/>
  <c r="C30" i="2"/>
  <c r="C35" i="2" l="1"/>
  <c r="C6" i="4" s="1"/>
  <c r="C8" i="4" s="1"/>
  <c r="C10" i="4" s="1"/>
  <c r="C11" i="4" s="1"/>
</calcChain>
</file>

<file path=xl/sharedStrings.xml><?xml version="1.0" encoding="utf-8"?>
<sst xmlns="http://schemas.openxmlformats.org/spreadsheetml/2006/main" count="308" uniqueCount="255">
  <si>
    <t>Abfall</t>
  </si>
  <si>
    <t xml:space="preserve"> Entsorgungsweg</t>
  </si>
  <si>
    <t>bisherige Entsorgung</t>
  </si>
  <si>
    <t>durch den Bieter vorgesehne Entsorgung 
(In den Spalten 6 - 12 und in Spalte 14 sind die Angaben  durch den Bieter einzutragen)</t>
  </si>
  <si>
    <t>Pos.</t>
  </si>
  <si>
    <t>AVV-Bezeichnung</t>
  </si>
  <si>
    <t>Interne Bezeichung</t>
  </si>
  <si>
    <t>Sammel-
gebinde</t>
  </si>
  <si>
    <t>AVV-Schlüssel</t>
  </si>
  <si>
    <t>Zwischenlager</t>
  </si>
  <si>
    <t>Behandlungs-/Entsorgungsanlage</t>
  </si>
  <si>
    <t>Verwertungs-/Behandlungs
-verfahren</t>
  </si>
  <si>
    <t>Farben, Druckfarben, Klebstoffe und Kunstharze, die gefährliche Stoffe enthalten</t>
  </si>
  <si>
    <t>andere Basen</t>
  </si>
  <si>
    <t>Bremsflüssigkeiten</t>
  </si>
  <si>
    <t>Laborchemikalien, die aus gefährlichen Stoffen bestehen oder solche enthalten, einschließlich Gemische von Laborchemikalien</t>
  </si>
  <si>
    <t>Aufsaug- und Filtermaterialien (einschließlich Ölfilter a.n.g.), Wischtücher und Schutzkleidung, die mit gefährlichen Stoffen verunreinigt sind</t>
  </si>
  <si>
    <t>Farb und Lackabfälle, mit Ausnahme derjenigen, die unter 080111 fallen</t>
  </si>
  <si>
    <t>gefährliche Stoffe enthaltende Gase in Druckbehältern (einschließlich Halonen)</t>
  </si>
  <si>
    <t>Fotochemikalien</t>
  </si>
  <si>
    <t>Gase in Druckbehältern (einschließlich Halonen), mit Ausnahme derjenigen, die unter 150110 und 160504 fallen</t>
  </si>
  <si>
    <t>gebrauchte Chemiekalien mit Ausnahme derjenigen, die unter 160506, 160507 oder 160508 fallen.</t>
  </si>
  <si>
    <t>Reinigungsmittel, die gefährliche Stoffe enthalten</t>
  </si>
  <si>
    <t>Pestizide</t>
  </si>
  <si>
    <t>Lösemittel</t>
  </si>
  <si>
    <t>Verpackungen, die Rückstände gefährlicher Stoffe enthalten oder durch gefährliche Stoffe verunreinigt sind</t>
  </si>
  <si>
    <t>gebrauchte anorganische Chemikalien, die aus gefährlichen Stoffen bstehen</t>
  </si>
  <si>
    <t>gebrauchte organische Chemikalien, die aus gefährlichen Stoffen bestehen.</t>
  </si>
  <si>
    <t>Laugen</t>
  </si>
  <si>
    <t>Arzneimittel mit Ausnahme derjenigen, die unter 200131 fallen</t>
  </si>
  <si>
    <t>Ni-Cd-Batterien</t>
  </si>
  <si>
    <t>quecksilberhaltige Abfälle</t>
  </si>
  <si>
    <t>Säuren</t>
  </si>
  <si>
    <t>Nachweis
-führung 
(EN,  SN, VN, sonstige)</t>
  </si>
  <si>
    <t>Sammelgebinde
 /-behälter
mit Volumenangabe</t>
  </si>
  <si>
    <t xml:space="preserve">
unbekannte Chemikalien fest</t>
  </si>
  <si>
    <t xml:space="preserve">
unbekannte Chemikalien flüssig</t>
  </si>
  <si>
    <t xml:space="preserve">
Feuerlöscher, Halon
</t>
  </si>
  <si>
    <t>PE Fass
60 L
120 L</t>
  </si>
  <si>
    <t>PE Fass
60 L
30 L</t>
  </si>
  <si>
    <t>Kanister,
Spundlochbehälter
60 L</t>
  </si>
  <si>
    <t>PE Fass
60 L
30 L
120 L</t>
  </si>
  <si>
    <t>PE Fass
60 L
30 L
m. Ventil</t>
  </si>
  <si>
    <t>GiBox</t>
  </si>
  <si>
    <t>PE Fass
60 L</t>
  </si>
  <si>
    <t>Deckel-Mulde
10m³</t>
  </si>
  <si>
    <t>PE Fass
60 L
120 L
200 L</t>
  </si>
  <si>
    <t>D-1.1</t>
  </si>
  <si>
    <t>D-1.2</t>
  </si>
  <si>
    <t>D-1.3</t>
  </si>
  <si>
    <t>D-1.4</t>
  </si>
  <si>
    <t>D-1.5</t>
  </si>
  <si>
    <t>D-1.6</t>
  </si>
  <si>
    <t>D-1.7</t>
  </si>
  <si>
    <t>D-1.8</t>
  </si>
  <si>
    <t>D-1.9</t>
  </si>
  <si>
    <t>D-1.10</t>
  </si>
  <si>
    <t>D-1.11</t>
  </si>
  <si>
    <t>D-1.12</t>
  </si>
  <si>
    <t>D-1.13</t>
  </si>
  <si>
    <t>D-1.14</t>
  </si>
  <si>
    <t>D-1.15</t>
  </si>
  <si>
    <t>D-1.16</t>
  </si>
  <si>
    <t>D-1.17</t>
  </si>
  <si>
    <t>D-1.18</t>
  </si>
  <si>
    <t>D-1.19</t>
  </si>
  <si>
    <t>D-1.20</t>
  </si>
  <si>
    <t>D-1.21</t>
  </si>
  <si>
    <t>D-1.22</t>
  </si>
  <si>
    <t>D-1.23</t>
  </si>
  <si>
    <t>D-1.24</t>
  </si>
  <si>
    <t>D-1.25</t>
  </si>
  <si>
    <t>D-1.26</t>
  </si>
  <si>
    <t>D-1.27</t>
  </si>
  <si>
    <t>D-1.28</t>
  </si>
  <si>
    <t>D-1.29</t>
  </si>
  <si>
    <t>D-1.30</t>
  </si>
  <si>
    <t>D-1.31</t>
  </si>
  <si>
    <t>D-1.32</t>
  </si>
  <si>
    <t>D-1.33</t>
  </si>
  <si>
    <t>D-1.34</t>
  </si>
  <si>
    <t>D-1.35</t>
  </si>
  <si>
    <t>D-1.36</t>
  </si>
  <si>
    <t>D-1.37</t>
  </si>
  <si>
    <t>D-1.38</t>
  </si>
  <si>
    <t>D-1.39</t>
  </si>
  <si>
    <t>D-1.40</t>
  </si>
  <si>
    <t>D-1.41</t>
  </si>
  <si>
    <t>D-1.42</t>
  </si>
  <si>
    <t>Bitte geben Sie im Folgenden alle Kosten ohne Umsatzsteuer an.
Die Umsatzsteuer wird erst bei der Ermittlung der Gesamtangebotssumme gem. D-4 berücksichtigt.
Weiter Hinweise zurm Ausfülle der Tabelle finden Sie in Anlage E-1 der zur Leistungsbeschreibung</t>
  </si>
  <si>
    <t>D-2.1 An- und Abfahrt Schadstoffmobil</t>
  </si>
  <si>
    <t>D-2.1.1</t>
  </si>
  <si>
    <t>D-2.1.2</t>
  </si>
  <si>
    <t>D-2.1.3</t>
  </si>
  <si>
    <t xml:space="preserve">D-2.2. Einsatzzeit </t>
  </si>
  <si>
    <t>D-2.2.1</t>
  </si>
  <si>
    <t>D-2.2.2</t>
  </si>
  <si>
    <t>D-2.2.3</t>
  </si>
  <si>
    <t>D-2.2.4</t>
  </si>
  <si>
    <t>Einsatzzeit (08.00 – 13.00 Uhr) in Stunden [h]</t>
  </si>
  <si>
    <t xml:space="preserve">D-2.3 Annahmepreise für Altöl, Haushaltsfette und -öle, Bleiakkus bei der mobilen Schadstoffsammlung </t>
  </si>
  <si>
    <t>D-2.3.1</t>
  </si>
  <si>
    <t>D-2.3.2</t>
  </si>
  <si>
    <t>D-2.3.4</t>
  </si>
  <si>
    <t xml:space="preserve"> D-2 .4 Ermittlung der Gesamtangebotssumme Leistungsbereich "Mobile Schadstoffsammlung in den Stadtteilen"</t>
  </si>
  <si>
    <t>D-2.4.1</t>
  </si>
  <si>
    <t>D-2.4.2</t>
  </si>
  <si>
    <t>D-2.4.3</t>
  </si>
  <si>
    <t>Pauschale für An- und Abtransport je Schadstoffmobil in [€] o. Ust.</t>
  </si>
  <si>
    <t>Verrechnungssatz für Einsatz Schadstoffmobil mit 2-Mann-Besatzung in [€{h] o. Ust.</t>
  </si>
  <si>
    <t>Kosten für die Annahme von Altöl in [€/Liter] o. Ust.</t>
  </si>
  <si>
    <t>Kosten für die Annahme von Haushaltsfetten und -ölen in [€/Liter] o. Ust.</t>
  </si>
  <si>
    <t>Kosten für die Annahme von Bleiakkus in [€/Stück] o. Ust.</t>
  </si>
  <si>
    <r>
      <t xml:space="preserve">Gesamtkosten Einsatzzeit pro Jahr in [€] o. Ust.
</t>
    </r>
    <r>
      <rPr>
        <i/>
        <sz val="10"/>
        <rFont val="Calibri"/>
        <family val="2"/>
        <scheme val="minor"/>
      </rPr>
      <t>(=D-2.2.4)</t>
    </r>
  </si>
  <si>
    <t>Altfarben, Altlacke</t>
  </si>
  <si>
    <t>Ammoniaklösungen</t>
  </si>
  <si>
    <t>Carbid</t>
  </si>
  <si>
    <t>Chlorate</t>
  </si>
  <si>
    <t>cyanidhaltige Konzentrate</t>
  </si>
  <si>
    <t>Dispersionsfarbe</t>
  </si>
  <si>
    <t>Einwegfeuerzeuge</t>
  </si>
  <si>
    <t>Entwickler</t>
  </si>
  <si>
    <t>Feuerlöscher</t>
  </si>
  <si>
    <t>Feuerlöschpulver</t>
  </si>
  <si>
    <t>Fixierlösungen</t>
  </si>
  <si>
    <t>Haushaltsreiniger</t>
  </si>
  <si>
    <t>Holzschutzmittel</t>
  </si>
  <si>
    <t>Hypochloridlösungen</t>
  </si>
  <si>
    <t>Kühlflüssigkeiten</t>
  </si>
  <si>
    <t>Laborchemikalien, anorganisch</t>
  </si>
  <si>
    <t>Laborchemikalien, organisch</t>
  </si>
  <si>
    <t>Laugengemische</t>
  </si>
  <si>
    <t>Leim- und Klebemittel</t>
  </si>
  <si>
    <t>Lösemittel, halogeniert</t>
  </si>
  <si>
    <t>Medikamente</t>
  </si>
  <si>
    <t>ölverschmutzte Betriebsmittel</t>
  </si>
  <si>
    <t>org. Peroxide</t>
  </si>
  <si>
    <t>org. Säuren</t>
  </si>
  <si>
    <t>Pflanzenschutzmittel, fest</t>
  </si>
  <si>
    <t>Pflanzenschutzmittel, flüssig</t>
  </si>
  <si>
    <t>Phosphide</t>
  </si>
  <si>
    <t>Quecksilberabfälle, metallisch</t>
  </si>
  <si>
    <t>Säuren, fest</t>
  </si>
  <si>
    <t>Säuren, Säuregemische</t>
  </si>
  <si>
    <t>Schwefel, Phosphor</t>
  </si>
  <si>
    <t>Schwefelsäure</t>
  </si>
  <si>
    <t>Spraydosen</t>
  </si>
  <si>
    <t>Wasserstoffperoxidlösung</t>
  </si>
  <si>
    <t>Metallemballagen mit 
schädlichen Verunreinigungen</t>
  </si>
  <si>
    <t>Farben, Druckfarben, Klebstoffe und Kunstharze, 
die gefährliche Stoffe enthalten</t>
  </si>
  <si>
    <t>Kunststoffemballagen 
mit schädlichen Verunreinigungen</t>
  </si>
  <si>
    <t>Anzahl</t>
  </si>
  <si>
    <t>Pauschale je Entsorgungs- / Verwertungsnachweis in [€{Stück] o. Ust.
(ohne SAM-Gebühr)</t>
  </si>
  <si>
    <t>Pauschale für An- und Abfahrt in [€] o. Ust.</t>
  </si>
  <si>
    <t>Verrechnungssatz für Einsatz für die Unterstützung durch einen Chemiker in [€/h] o. Ust.</t>
  </si>
  <si>
    <t>Verrechnungssatz für Einsatz Schadstoffmobil mit 2-Mann-Besatzung in [€/h] o. Ust.</t>
  </si>
  <si>
    <t>D-3.1.1</t>
  </si>
  <si>
    <t>D-3.1.2</t>
  </si>
  <si>
    <t>D-3.1 Entsorgung von Schulen</t>
  </si>
  <si>
    <t xml:space="preserve">D-3.2 Entsorgungs- und Verwertungsnachweise </t>
  </si>
  <si>
    <t>D-3.2.1</t>
  </si>
  <si>
    <t>D-3.2.2</t>
  </si>
  <si>
    <t xml:space="preserve">D-3.3 Unterstützung eines Chemikers </t>
  </si>
  <si>
    <t>Bitte übertragen Sie die Auftragsumme (brutto) in das Formblatt 633 an die dafür vorgesehene Stelle.</t>
  </si>
  <si>
    <t>D-4.1</t>
  </si>
  <si>
    <t>D-4.2</t>
  </si>
  <si>
    <t>D-4.3</t>
  </si>
  <si>
    <t>D-4.4</t>
  </si>
  <si>
    <t>D-4.5</t>
  </si>
  <si>
    <t>D-4.6</t>
  </si>
  <si>
    <t>D-4.7</t>
  </si>
  <si>
    <t>Satz Umsatzsteuer in [%]*</t>
  </si>
  <si>
    <r>
      <t xml:space="preserve">Umsatzsteuer in [€]
</t>
    </r>
    <r>
      <rPr>
        <i/>
        <sz val="10"/>
        <rFont val="Calibri"/>
        <family val="2"/>
        <scheme val="minor"/>
      </rPr>
      <t>(gerundet auf zwei Stellen nach dem Komma)</t>
    </r>
  </si>
  <si>
    <t xml:space="preserve">* Bei der Ermittlung der Gesamtangebotssumme wird der zum Zeitpunkt der Ausfühunrg voraussichtlich gültige Umsatzsteuersatz von 19 % angesetzt. Für die tatsächliche Vergütung im Falle der Auftragsvergabe ist die dann jeweils gesetzlich festgelegte Höhe des Umsatzsteuerbetages maßgeblich. </t>
  </si>
  <si>
    <t>Kosten</t>
  </si>
  <si>
    <t>D-3.2.3</t>
  </si>
  <si>
    <t>D-3.3.1</t>
  </si>
  <si>
    <t>D-3.3.2</t>
  </si>
  <si>
    <t>Formblätter D : Preisblätter und Ermittlung der Gesamtangebotssumme</t>
  </si>
  <si>
    <t>Formblatt D-1 Kosten für den Leistungsbereich "Entsorgung der stationären Sammelstelle" (gem. Ziffer A-2.1 der Leistungsbeschreibung)</t>
  </si>
  <si>
    <t>Formblatt D-3 Kosten für den Leistungsbereich "Entsorgung von Schulen und anderen Anfallstellen" 
(gem. Ziffer A-2.3 der Leistungsbeschreibung)</t>
  </si>
  <si>
    <t>Formblatt D-4 Ermittlung der Gesamtangebotssumme</t>
  </si>
  <si>
    <t>Bitte geben Sie im Folgenden alle Kosten ohne Umsatzsteuer an.
Die Umsatzsteuer wird erst bei der Ermittlung der Gesamtangebotssumme gem. D-4 berücksichtigt.
Weiter Hinweise zurm Ausfüllen der Tabelle finden Sie in Anlage E-1 der zur Leistungsbeschreibung</t>
  </si>
  <si>
    <t>IBC 800 (X-Codiert)</t>
  </si>
  <si>
    <t>Behälter gem. Sondervorschrit 327</t>
  </si>
  <si>
    <t>voraussichtliche Entsorgungs-
vorgänge
(nur Sammelstelle) 
pro Jahr</t>
  </si>
  <si>
    <t>IBC 800
PE Fass
120 L</t>
  </si>
  <si>
    <t>IBC800 (X-codiert)</t>
  </si>
  <si>
    <t>IBC 800 (X-codiert)
PE Fass
120 L</t>
  </si>
  <si>
    <t>IBC 800 (X-codiert)
PE Fass
120 L
200 L</t>
  </si>
  <si>
    <t>Weiter Hinweise zurm Ausfüllen der Tabelle finden Sie in Anlage E-1 der zur Leistungsbeschreibung</t>
  </si>
  <si>
    <t>D-1.43</t>
  </si>
  <si>
    <t>D-1.44</t>
  </si>
  <si>
    <t>Gitterbox</t>
  </si>
  <si>
    <t xml:space="preserve">Angebotspreis, 
netto 
</t>
  </si>
  <si>
    <r>
      <t xml:space="preserve">Menge 
Mittelwert 
3-Jahre
</t>
    </r>
    <r>
      <rPr>
        <i/>
        <sz val="9"/>
        <rFont val="Calibri"/>
        <family val="2"/>
        <scheme val="minor"/>
      </rPr>
      <t>(Sammelstelle und 
mobile Sammlung)</t>
    </r>
    <r>
      <rPr>
        <sz val="11"/>
        <rFont val="Calibri"/>
        <family val="2"/>
        <scheme val="minor"/>
      </rPr>
      <t xml:space="preserve">
</t>
    </r>
  </si>
  <si>
    <t>Transformatoren und Kondensatoren, die PCB enthalten</t>
  </si>
  <si>
    <t>PCB-haltige Kondensatoren</t>
  </si>
  <si>
    <t>PE Fass
120 L
200 L</t>
  </si>
  <si>
    <r>
      <t xml:space="preserve">Gesamtkosten D-1 in [€] o. Ust.
</t>
    </r>
    <r>
      <rPr>
        <i/>
        <sz val="10"/>
        <rFont val="Calibri"/>
        <family val="2"/>
        <scheme val="minor"/>
      </rPr>
      <t>(= Pos. D-1.44 aus Anlage D-1)</t>
    </r>
  </si>
  <si>
    <t>Annahmemenge Haushaltsfette  und -öle ca. [Liter]</t>
  </si>
  <si>
    <t>Annahmemenge Bleiakkus ca. [Stück]</t>
  </si>
  <si>
    <t>Gesamtkosten Altöl [€] o. Ust.</t>
  </si>
  <si>
    <t>Gesamtkosten Haushaltsfette und -öle [€] o. Ust.</t>
  </si>
  <si>
    <t>Gesamtkosten Bleiakkus [€] o Ust.</t>
  </si>
  <si>
    <t>D-2.4.4</t>
  </si>
  <si>
    <t>D-2.4.5</t>
  </si>
  <si>
    <t>D-2.4.6</t>
  </si>
  <si>
    <t>D-2.3.3</t>
  </si>
  <si>
    <t>D-2.3.5</t>
  </si>
  <si>
    <t>D-2.3.6</t>
  </si>
  <si>
    <t>D-2.3.7</t>
  </si>
  <si>
    <t>D-2.3.8</t>
  </si>
  <si>
    <t>D-2.3.9</t>
  </si>
  <si>
    <r>
      <t xml:space="preserve">Gesamtkosten Altöl in [€] o. Ust.
</t>
    </r>
    <r>
      <rPr>
        <i/>
        <sz val="10"/>
        <rFont val="Calibri"/>
        <family val="2"/>
        <scheme val="minor"/>
      </rPr>
      <t>(=D-2.3.1)</t>
    </r>
  </si>
  <si>
    <r>
      <t xml:space="preserve">Gesamtkosten Bleiakkus in [€] o. Ust.
</t>
    </r>
    <r>
      <rPr>
        <i/>
        <sz val="10"/>
        <rFont val="Calibri"/>
        <family val="2"/>
        <scheme val="minor"/>
      </rPr>
      <t>(= D-2.3.9)</t>
    </r>
  </si>
  <si>
    <t>Bedarf während der Vertragslaufzeit ca. [Stück]</t>
  </si>
  <si>
    <t>D-3.1.3</t>
  </si>
  <si>
    <t>D-3.1.4</t>
  </si>
  <si>
    <t>D-3.1.5</t>
  </si>
  <si>
    <t>Einsatzzeit während der Vertragslaufzeit ca.  [h]</t>
  </si>
  <si>
    <r>
      <t xml:space="preserve">Gesamtkosten Entsorgung von Schulen in [€] o. Ust.
</t>
    </r>
    <r>
      <rPr>
        <b/>
        <i/>
        <sz val="10"/>
        <rFont val="Calibri"/>
        <family val="2"/>
        <scheme val="minor"/>
      </rPr>
      <t>(=(D-3.1.1*D3.1.2)+(D-3.1.3*D-3.1.4))</t>
    </r>
  </si>
  <si>
    <t>Bedarf währen der Vertragslaufzeit ca. [Stück]</t>
  </si>
  <si>
    <t>D-3.3.3</t>
  </si>
  <si>
    <t>D-3.3.4</t>
  </si>
  <si>
    <t>D-3.3.5</t>
  </si>
  <si>
    <r>
      <t xml:space="preserve">Gesamtkosten Unterstützung eines Chemikers in [€] o. Ust.
</t>
    </r>
    <r>
      <rPr>
        <b/>
        <i/>
        <sz val="10"/>
        <rFont val="Calibri"/>
        <family val="2"/>
        <scheme val="minor"/>
      </rPr>
      <t>(=(D-3.3.1*D-3.3.2)+(D-3.3.3*D-3.3.4))</t>
    </r>
  </si>
  <si>
    <r>
      <t xml:space="preserve">Gesamtkosten Haushaltsfette und -öle in [€] o. Ust.
</t>
    </r>
    <r>
      <rPr>
        <i/>
        <sz val="10"/>
        <rFont val="Calibri"/>
        <family val="2"/>
        <scheme val="minor"/>
      </rPr>
      <t>(=D-2.3.6)</t>
    </r>
  </si>
  <si>
    <t xml:space="preserve"> D-3 .4 Ermittlung der Gesamtangebotssumme Leistungsbereich "Mobile Schadstoffsammlung in den Stadtteilen"</t>
  </si>
  <si>
    <t>D-3.4.1</t>
  </si>
  <si>
    <t>D-3.4.2</t>
  </si>
  <si>
    <t>D-3.4.3</t>
  </si>
  <si>
    <t>D-3.4.4</t>
  </si>
  <si>
    <r>
      <t xml:space="preserve">Gesamtkosten D-3.2 Ensorgungs- und Verwertungsnachweis in [€] o. Ust.
</t>
    </r>
    <r>
      <rPr>
        <b/>
        <i/>
        <sz val="10"/>
        <rFont val="Calibri"/>
        <family val="2"/>
        <scheme val="minor"/>
      </rPr>
      <t>(=D-3.2.1 + D-3.2.2)</t>
    </r>
  </si>
  <si>
    <r>
      <t xml:space="preserve">Gesamtkosten Entsorgung von Schulen in [€] o. Ust.
</t>
    </r>
    <r>
      <rPr>
        <i/>
        <sz val="10"/>
        <rFont val="Calibri"/>
        <family val="2"/>
        <scheme val="minor"/>
      </rPr>
      <t>(= D-3.1.5)</t>
    </r>
  </si>
  <si>
    <r>
      <t xml:space="preserve">Gesamtkosten D-3.2 Ensorgungs- und Verwertungsnachweis in [€] o. Ust.
</t>
    </r>
    <r>
      <rPr>
        <i/>
        <sz val="10"/>
        <rFont val="Calibri"/>
        <family val="2"/>
        <scheme val="minor"/>
      </rPr>
      <t>(= D-3.2.3 )</t>
    </r>
  </si>
  <si>
    <r>
      <t xml:space="preserve">Gesamtkosten Unterstützung eines Chemikers in [€] o. Ust.
</t>
    </r>
    <r>
      <rPr>
        <i/>
        <sz val="10"/>
        <rFont val="Calibri"/>
        <family val="2"/>
        <scheme val="minor"/>
      </rPr>
      <t>(= D-3.3.5)</t>
    </r>
  </si>
  <si>
    <r>
      <t xml:space="preserve">Gesamtkosten D-3 pro Jahr in [€] o. Ust.
</t>
    </r>
    <r>
      <rPr>
        <i/>
        <sz val="10"/>
        <rFont val="Calibri"/>
        <family val="2"/>
        <scheme val="minor"/>
      </rPr>
      <t>(=D-3.4.1 + D-3.4.2+D-3.4.3+D-3.4.))</t>
    </r>
  </si>
  <si>
    <r>
      <t xml:space="preserve">Gesamtkosten D-2  in [€] o. Ust.
</t>
    </r>
    <r>
      <rPr>
        <i/>
        <sz val="10"/>
        <rFont val="Calibri"/>
        <family val="2"/>
        <scheme val="minor"/>
      </rPr>
      <t>(=D-2.4.1 + D-2.4.2+D-2.4.3+D-2.4.4+D-2.4.5)</t>
    </r>
  </si>
  <si>
    <r>
      <t xml:space="preserve">Gesamtkosten An- und Abfahrt Schadstoffmobile in [€] o. Ust.
</t>
    </r>
    <r>
      <rPr>
        <i/>
        <sz val="10"/>
        <rFont val="Calibri"/>
        <family val="2"/>
        <scheme val="minor"/>
      </rPr>
      <t>(=D-2.1.3)</t>
    </r>
  </si>
  <si>
    <r>
      <t xml:space="preserve">Gesamtkosten Einsatzzeit in [€] o. Ust.
</t>
    </r>
    <r>
      <rPr>
        <i/>
        <sz val="10"/>
        <rFont val="Calibri"/>
        <family val="2"/>
        <scheme val="minor"/>
      </rPr>
      <t>(=D-2.2.1 x D-2.2.2 x D-2.2.3)</t>
    </r>
  </si>
  <si>
    <t xml:space="preserve">Anzahl Sammeltermine </t>
  </si>
  <si>
    <t>Anzahl der Sammeltermine</t>
  </si>
  <si>
    <r>
      <t xml:space="preserve">Gesamtkosten An- und Abfahrt Schadstoffmobil pro in [€] o. Ust.
</t>
    </r>
    <r>
      <rPr>
        <i/>
        <sz val="10"/>
        <rFont val="Calibri"/>
        <family val="2"/>
        <scheme val="minor"/>
      </rPr>
      <t>(=D-2.1.1 x D-2.1.2)</t>
    </r>
  </si>
  <si>
    <t>Annahmemenge Altöl ca. [Liter]</t>
  </si>
  <si>
    <r>
      <t xml:space="preserve">Gesamtkosten D-2 in [€] o. Ust.
</t>
    </r>
    <r>
      <rPr>
        <i/>
        <sz val="10"/>
        <rFont val="Calibri"/>
        <family val="2"/>
        <scheme val="minor"/>
      </rPr>
      <t>(= Pos. D-2.4.6 aus Anlage D-2)</t>
    </r>
  </si>
  <si>
    <r>
      <t xml:space="preserve">Gesamtkosten D-3  in [€] o. Ust.
</t>
    </r>
    <r>
      <rPr>
        <i/>
        <sz val="10"/>
        <rFont val="Calibri"/>
        <family val="2"/>
        <scheme val="minor"/>
      </rPr>
      <t>(=Pos. D-3.4.4 aus Anlage D-3)</t>
    </r>
  </si>
  <si>
    <r>
      <t xml:space="preserve">Angebotspreis o. Ust. 
</t>
    </r>
    <r>
      <rPr>
        <i/>
        <sz val="10"/>
        <rFont val="Calibri"/>
        <family val="2"/>
        <scheme val="minor"/>
      </rPr>
      <t>(=D-4.1 + D-4.2+D-4.3)</t>
    </r>
  </si>
  <si>
    <r>
      <t xml:space="preserve">Gesamtangebotssumme inkl. Ust.
</t>
    </r>
    <r>
      <rPr>
        <b/>
        <i/>
        <sz val="10"/>
        <rFont val="Calibri"/>
        <family val="2"/>
        <scheme val="minor"/>
      </rPr>
      <t>(= D-4.4 + D-4.6)</t>
    </r>
  </si>
  <si>
    <r>
      <t xml:space="preserve">Kosten pro Jahr 
in [€] o. Ust., 
</t>
    </r>
    <r>
      <rPr>
        <i/>
        <sz val="10"/>
        <rFont val="Calibri"/>
        <family val="2"/>
        <scheme val="minor"/>
      </rPr>
      <t xml:space="preserve"> (gerundet auf zwei 
Nachkommastellen)</t>
    </r>
    <r>
      <rPr>
        <sz val="11"/>
        <rFont val="Calibri"/>
        <family val="2"/>
        <scheme val="minor"/>
      </rPr>
      <t xml:space="preserve">
 [€]</t>
    </r>
  </si>
  <si>
    <r>
      <rPr>
        <u/>
        <sz val="10"/>
        <rFont val="Calibri"/>
        <family val="2"/>
        <scheme val="minor"/>
      </rPr>
      <t xml:space="preserve">Einheiten: </t>
    </r>
    <r>
      <rPr>
        <sz val="10"/>
        <rFont val="Calibri"/>
        <family val="2"/>
        <scheme val="minor"/>
      </rPr>
      <t xml:space="preserve">
für Pos. D-1.1. bis Pos. D-42 in [€/Mg]
für Pos. D-1.43 in [€/Stück]</t>
    </r>
  </si>
  <si>
    <t>IBC 800 (X-codiert)
Deckel-
mulde
10m³</t>
  </si>
  <si>
    <t>Lachgas-Kartuschen 
(Gewicht ca. 1,2 - 6,5 kg/Stück)</t>
  </si>
  <si>
    <r>
      <t xml:space="preserve">Gesamtkosten D-1  pro Jahr  in [€] o. USt.
</t>
    </r>
    <r>
      <rPr>
        <b/>
        <i/>
        <sz val="10"/>
        <rFont val="Calibri"/>
        <family val="2"/>
        <scheme val="minor"/>
      </rPr>
      <t>(Addition Spalte 14  über die Positionen D-1.1 D-1.43)</t>
    </r>
  </si>
  <si>
    <t>Formblatt D-2 Kosten für den Leistungsbereich "Mobile Schadstoffsammlung in den Stadtteilen" (gem. Ziffer A-2.2 der Leistungsbeschreibung)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</si>
</sst>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0.000"/>
    <numFmt numFmtId="165" formatCode="#,##0_ ;\-#,##0\ "/>
    <numFmt numFmtId="166" formatCode="#,##0.00\ _€;\-#,##0.00\ _€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rgb="FF9C0006"/>
      <name val="Calibri"/>
      <family val="2"/>
      <scheme val="minor"/>
    </font>
    <font>
      <sz val="11"/>
      <name val="Calibri"/>
      <family val="2"/>
      <scheme val="minor"/>
    </font>
    <font>
      <b/>
      <sz val="16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b/>
      <u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2"/>
      <name val="Calibri"/>
      <family val="2"/>
      <scheme val="minor"/>
    </font>
    <font>
      <i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006100"/>
      <name val="Calibri"/>
      <family val="2"/>
      <scheme val="minor"/>
    </font>
    <font>
      <i/>
      <sz val="9"/>
      <name val="Calibri"/>
      <family val="2"/>
      <scheme val="minor"/>
    </font>
    <font>
      <sz val="10"/>
      <name val="Arial"/>
    </font>
    <font>
      <b/>
      <i/>
      <sz val="11"/>
      <name val="Calibri"/>
      <family val="2"/>
      <scheme val="minor"/>
    </font>
    <font>
      <b/>
      <i/>
      <sz val="12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8"/>
      <name val="Arial"/>
    </font>
    <font>
      <u/>
      <sz val="10"/>
      <name val="Calibri"/>
      <family val="2"/>
      <scheme val="minor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4" tint="0.79998168889431442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4" fillId="2" borderId="0" applyNumberFormat="0" applyBorder="0" applyAlignment="0" applyProtection="0"/>
    <xf numFmtId="0" fontId="2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0" applyNumberFormat="0" applyBorder="0" applyAlignment="0" applyProtection="0"/>
    <xf numFmtId="0" fontId="1" fillId="6" borderId="0" applyNumberFormat="0" applyBorder="0" applyAlignment="0" applyProtection="0"/>
    <xf numFmtId="44" fontId="20" fillId="0" borderId="0" applyFont="0" applyFill="0" applyBorder="0" applyAlignment="0" applyProtection="0"/>
  </cellStyleXfs>
  <cellXfs count="151">
    <xf numFmtId="0" fontId="0" fillId="0" borderId="0" xfId="0"/>
    <xf numFmtId="0" fontId="6" fillId="0" borderId="0" xfId="0" applyFont="1" applyProtection="1"/>
    <xf numFmtId="0" fontId="7" fillId="0" borderId="0" xfId="0" applyFont="1" applyProtection="1"/>
    <xf numFmtId="0" fontId="8" fillId="0" borderId="0" xfId="0" applyFont="1" applyProtection="1"/>
    <xf numFmtId="0" fontId="9" fillId="0" borderId="0" xfId="0" applyFont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vertical="center" wrapText="1"/>
    </xf>
    <xf numFmtId="0" fontId="10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8" fillId="0" borderId="0" xfId="0" applyFont="1" applyAlignment="1" applyProtection="1">
      <alignment wrapText="1"/>
    </xf>
    <xf numFmtId="0" fontId="5" fillId="0" borderId="1" xfId="0" applyFont="1" applyBorder="1" applyAlignment="1" applyProtection="1">
      <alignment vertical="center" wrapText="1"/>
    </xf>
    <xf numFmtId="0" fontId="15" fillId="0" borderId="0" xfId="0" applyFont="1" applyAlignment="1" applyProtection="1">
      <alignment vertical="center"/>
    </xf>
    <xf numFmtId="44" fontId="7" fillId="0" borderId="0" xfId="0" applyNumberFormat="1" applyFont="1" applyProtection="1"/>
    <xf numFmtId="0" fontId="5" fillId="0" borderId="13" xfId="0" applyFont="1" applyBorder="1" applyAlignment="1" applyProtection="1">
      <alignment horizontal="center" wrapText="1"/>
    </xf>
    <xf numFmtId="0" fontId="5" fillId="0" borderId="10" xfId="0" applyFont="1" applyBorder="1" applyAlignment="1" applyProtection="1">
      <alignment horizontal="center" wrapText="1"/>
    </xf>
    <xf numFmtId="164" fontId="5" fillId="0" borderId="1" xfId="1" applyNumberFormat="1" applyFont="1" applyFill="1" applyBorder="1" applyAlignment="1" applyProtection="1">
      <alignment horizontal="right" vertical="center"/>
    </xf>
    <xf numFmtId="164" fontId="5" fillId="0" borderId="1" xfId="5" applyNumberFormat="1" applyFont="1" applyFill="1" applyBorder="1" applyAlignment="1" applyProtection="1">
      <alignment horizontal="right" vertical="center"/>
    </xf>
    <xf numFmtId="164" fontId="5" fillId="0" borderId="1" xfId="0" applyNumberFormat="1" applyFont="1" applyFill="1" applyBorder="1" applyAlignment="1" applyProtection="1">
      <alignment horizontal="right" vertical="center"/>
    </xf>
    <xf numFmtId="164" fontId="5" fillId="0" borderId="12" xfId="1" applyNumberFormat="1" applyFont="1" applyFill="1" applyBorder="1" applyAlignment="1" applyProtection="1">
      <alignment horizontal="right" vertical="center"/>
    </xf>
    <xf numFmtId="164" fontId="5" fillId="0" borderId="4" xfId="0" applyNumberFormat="1" applyFont="1" applyFill="1" applyBorder="1" applyAlignment="1" applyProtection="1">
      <alignment horizontal="right" vertical="center"/>
    </xf>
    <xf numFmtId="164" fontId="5" fillId="0" borderId="1" xfId="4" applyNumberFormat="1" applyFont="1" applyFill="1" applyBorder="1" applyAlignment="1" applyProtection="1">
      <alignment horizontal="right" vertical="center"/>
    </xf>
    <xf numFmtId="164" fontId="5" fillId="0" borderId="1" xfId="3" applyNumberFormat="1" applyFont="1" applyFill="1" applyBorder="1" applyAlignment="1" applyProtection="1">
      <alignment horizontal="right" vertical="center"/>
    </xf>
    <xf numFmtId="164" fontId="5" fillId="0" borderId="1" xfId="1" applyNumberFormat="1" applyFont="1" applyFill="1" applyBorder="1" applyAlignment="1" applyProtection="1">
      <alignment vertical="center"/>
    </xf>
    <xf numFmtId="164" fontId="5" fillId="0" borderId="5" xfId="1" applyNumberFormat="1" applyFont="1" applyFill="1" applyBorder="1" applyAlignment="1" applyProtection="1">
      <alignment vertical="center"/>
    </xf>
    <xf numFmtId="1" fontId="5" fillId="0" borderId="5" xfId="1" applyNumberFormat="1" applyFont="1" applyFill="1" applyBorder="1" applyAlignment="1" applyProtection="1">
      <alignment vertical="center"/>
    </xf>
    <xf numFmtId="0" fontId="7" fillId="0" borderId="1" xfId="0" applyFont="1" applyBorder="1" applyProtection="1"/>
    <xf numFmtId="0" fontId="5" fillId="0" borderId="7" xfId="0" applyFont="1" applyBorder="1" applyProtection="1"/>
    <xf numFmtId="0" fontId="5" fillId="0" borderId="7" xfId="0" applyFont="1" applyBorder="1" applyAlignment="1" applyProtection="1">
      <alignment horizontal="center"/>
    </xf>
    <xf numFmtId="0" fontId="5" fillId="0" borderId="3" xfId="0" applyFont="1" applyBorder="1" applyAlignment="1" applyProtection="1">
      <alignment horizontal="center" wrapText="1"/>
    </xf>
    <xf numFmtId="0" fontId="5" fillId="0" borderId="9" xfId="0" applyFont="1" applyBorder="1" applyAlignment="1" applyProtection="1">
      <alignment horizontal="center" wrapText="1"/>
    </xf>
    <xf numFmtId="49" fontId="5" fillId="0" borderId="9" xfId="0" applyNumberFormat="1" applyFont="1" applyBorder="1" applyAlignment="1" applyProtection="1">
      <alignment horizontal="center"/>
    </xf>
    <xf numFmtId="0" fontId="5" fillId="0" borderId="9" xfId="0" applyFont="1" applyBorder="1" applyAlignment="1" applyProtection="1">
      <alignment horizontal="center"/>
    </xf>
    <xf numFmtId="0" fontId="5" fillId="0" borderId="11" xfId="0" applyFont="1" applyBorder="1" applyAlignment="1" applyProtection="1">
      <alignment horizontal="center" wrapText="1"/>
    </xf>
    <xf numFmtId="49" fontId="5" fillId="0" borderId="7" xfId="0" applyNumberFormat="1" applyFont="1" applyFill="1" applyBorder="1" applyAlignment="1" applyProtection="1">
      <alignment vertical="center"/>
    </xf>
    <xf numFmtId="0" fontId="5" fillId="0" borderId="3" xfId="0" applyFont="1" applyFill="1" applyBorder="1" applyAlignment="1" applyProtection="1">
      <alignment vertical="center" wrapText="1"/>
    </xf>
    <xf numFmtId="0" fontId="5" fillId="0" borderId="1" xfId="1" applyFont="1" applyFill="1" applyBorder="1" applyAlignment="1" applyProtection="1">
      <alignment vertical="center"/>
    </xf>
    <xf numFmtId="0" fontId="5" fillId="0" borderId="1" xfId="1" applyFont="1" applyFill="1" applyBorder="1" applyAlignment="1" applyProtection="1">
      <alignment vertical="center" wrapText="1"/>
    </xf>
    <xf numFmtId="49" fontId="5" fillId="7" borderId="1" xfId="1" applyNumberFormat="1" applyFont="1" applyFill="1" applyBorder="1" applyAlignment="1" applyProtection="1">
      <alignment horizontal="left" vertical="center"/>
      <protection locked="0"/>
    </xf>
    <xf numFmtId="0" fontId="5" fillId="7" borderId="1" xfId="1" applyFont="1" applyFill="1" applyBorder="1" applyAlignment="1" applyProtection="1">
      <alignment horizontal="left" vertical="center"/>
      <protection locked="0"/>
    </xf>
    <xf numFmtId="7" fontId="5" fillId="7" borderId="1" xfId="1" applyNumberFormat="1" applyFont="1" applyFill="1" applyBorder="1" applyAlignment="1" applyProtection="1">
      <alignment horizontal="right" vertical="center"/>
      <protection locked="0"/>
    </xf>
    <xf numFmtId="0" fontId="5" fillId="0" borderId="3" xfId="5" applyFont="1" applyFill="1" applyBorder="1" applyAlignment="1" applyProtection="1">
      <alignment vertical="center" wrapText="1"/>
    </xf>
    <xf numFmtId="0" fontId="5" fillId="0" borderId="1" xfId="5" applyFont="1" applyFill="1" applyBorder="1" applyAlignment="1" applyProtection="1">
      <alignment vertical="center"/>
    </xf>
    <xf numFmtId="0" fontId="5" fillId="0" borderId="1" xfId="5" applyFont="1" applyFill="1" applyBorder="1" applyAlignment="1" applyProtection="1">
      <alignment vertical="center" wrapText="1"/>
    </xf>
    <xf numFmtId="49" fontId="5" fillId="7" borderId="1" xfId="5" applyNumberFormat="1" applyFont="1" applyFill="1" applyBorder="1" applyAlignment="1" applyProtection="1">
      <alignment horizontal="left" vertical="center"/>
      <protection locked="0"/>
    </xf>
    <xf numFmtId="0" fontId="5" fillId="7" borderId="1" xfId="5" applyFont="1" applyFill="1" applyBorder="1" applyAlignment="1" applyProtection="1">
      <alignment horizontal="left" vertical="center"/>
      <protection locked="0"/>
    </xf>
    <xf numFmtId="7" fontId="5" fillId="7" borderId="1" xfId="5" applyNumberFormat="1" applyFont="1" applyFill="1" applyBorder="1" applyAlignment="1" applyProtection="1">
      <alignment horizontal="right" vertical="center"/>
      <protection locked="0"/>
    </xf>
    <xf numFmtId="0" fontId="26" fillId="0" borderId="1" xfId="0" applyFont="1" applyFill="1" applyBorder="1" applyAlignment="1" applyProtection="1">
      <alignment vertical="center"/>
    </xf>
    <xf numFmtId="0" fontId="5" fillId="0" borderId="1" xfId="0" applyFont="1" applyFill="1" applyBorder="1" applyAlignment="1" applyProtection="1">
      <alignment vertical="center" wrapText="1"/>
    </xf>
    <xf numFmtId="49" fontId="5" fillId="7" borderId="1" xfId="2" applyNumberFormat="1" applyFont="1" applyFill="1" applyBorder="1" applyAlignment="1" applyProtection="1">
      <alignment horizontal="left" vertical="center"/>
      <protection locked="0"/>
    </xf>
    <xf numFmtId="0" fontId="5" fillId="7" borderId="1" xfId="2" applyFont="1" applyFill="1" applyBorder="1" applyAlignment="1" applyProtection="1">
      <alignment horizontal="left" vertical="center"/>
      <protection locked="0"/>
    </xf>
    <xf numFmtId="7" fontId="5" fillId="7" borderId="1" xfId="2" applyNumberFormat="1" applyFont="1" applyFill="1" applyBorder="1" applyAlignment="1" applyProtection="1">
      <alignment horizontal="right" vertical="center"/>
      <protection locked="0"/>
    </xf>
    <xf numFmtId="0" fontId="26" fillId="0" borderId="5" xfId="0" applyFont="1" applyFill="1" applyBorder="1" applyAlignment="1" applyProtection="1">
      <alignment vertical="center"/>
    </xf>
    <xf numFmtId="0" fontId="5" fillId="0" borderId="5" xfId="0" applyFont="1" applyFill="1" applyBorder="1" applyAlignment="1" applyProtection="1">
      <alignment vertical="center" wrapText="1"/>
    </xf>
    <xf numFmtId="49" fontId="5" fillId="7" borderId="5" xfId="2" applyNumberFormat="1" applyFont="1" applyFill="1" applyBorder="1" applyAlignment="1" applyProtection="1">
      <alignment horizontal="left" vertical="center"/>
      <protection locked="0"/>
    </xf>
    <xf numFmtId="0" fontId="5" fillId="7" borderId="5" xfId="2" applyFont="1" applyFill="1" applyBorder="1" applyAlignment="1" applyProtection="1">
      <alignment horizontal="left" vertical="center"/>
      <protection locked="0"/>
    </xf>
    <xf numFmtId="7" fontId="5" fillId="7" borderId="5" xfId="2" applyNumberFormat="1" applyFont="1" applyFill="1" applyBorder="1" applyAlignment="1" applyProtection="1">
      <alignment horizontal="right" vertical="center"/>
      <protection locked="0"/>
    </xf>
    <xf numFmtId="0" fontId="5" fillId="0" borderId="1" xfId="4" applyFont="1" applyFill="1" applyBorder="1" applyAlignment="1" applyProtection="1">
      <alignment vertical="center"/>
    </xf>
    <xf numFmtId="0" fontId="5" fillId="0" borderId="1" xfId="4" applyFont="1" applyFill="1" applyBorder="1" applyAlignment="1" applyProtection="1">
      <alignment vertical="center" wrapText="1"/>
    </xf>
    <xf numFmtId="49" fontId="5" fillId="7" borderId="1" xfId="4" applyNumberFormat="1" applyFont="1" applyFill="1" applyBorder="1" applyAlignment="1" applyProtection="1">
      <alignment horizontal="left" vertical="center"/>
      <protection locked="0"/>
    </xf>
    <xf numFmtId="0" fontId="5" fillId="7" borderId="1" xfId="4" applyFont="1" applyFill="1" applyBorder="1" applyAlignment="1" applyProtection="1">
      <alignment horizontal="left" vertical="center"/>
      <protection locked="0"/>
    </xf>
    <xf numFmtId="7" fontId="5" fillId="7" borderId="1" xfId="4" applyNumberFormat="1" applyFont="1" applyFill="1" applyBorder="1" applyAlignment="1" applyProtection="1">
      <alignment horizontal="right" vertical="center"/>
      <protection locked="0"/>
    </xf>
    <xf numFmtId="0" fontId="26" fillId="0" borderId="1" xfId="0" applyFont="1" applyFill="1" applyBorder="1" applyAlignment="1" applyProtection="1">
      <alignment vertical="center" wrapText="1"/>
    </xf>
    <xf numFmtId="0" fontId="5" fillId="0" borderId="1" xfId="3" applyFont="1" applyFill="1" applyBorder="1" applyAlignment="1" applyProtection="1">
      <alignment vertical="center"/>
    </xf>
    <xf numFmtId="0" fontId="5" fillId="0" borderId="1" xfId="3" applyFont="1" applyFill="1" applyBorder="1" applyAlignment="1" applyProtection="1">
      <alignment vertical="center" wrapText="1"/>
    </xf>
    <xf numFmtId="49" fontId="5" fillId="7" borderId="1" xfId="3" applyNumberFormat="1" applyFont="1" applyFill="1" applyBorder="1" applyAlignment="1" applyProtection="1">
      <alignment horizontal="left" vertical="center"/>
      <protection locked="0"/>
    </xf>
    <xf numFmtId="0" fontId="5" fillId="7" borderId="1" xfId="3" applyFont="1" applyFill="1" applyBorder="1" applyAlignment="1" applyProtection="1">
      <alignment horizontal="left" vertical="center"/>
      <protection locked="0"/>
    </xf>
    <xf numFmtId="7" fontId="5" fillId="7" borderId="1" xfId="3" applyNumberFormat="1" applyFont="1" applyFill="1" applyBorder="1" applyAlignment="1" applyProtection="1">
      <alignment horizontal="right" vertical="center"/>
      <protection locked="0"/>
    </xf>
    <xf numFmtId="0" fontId="5" fillId="7" borderId="1" xfId="2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vertical="center"/>
    </xf>
    <xf numFmtId="0" fontId="5" fillId="0" borderId="2" xfId="0" applyFont="1" applyFill="1" applyBorder="1" applyAlignment="1" applyProtection="1">
      <alignment vertical="center" wrapText="1"/>
    </xf>
    <xf numFmtId="0" fontId="26" fillId="0" borderId="5" xfId="0" applyFont="1" applyFill="1" applyBorder="1" applyAlignment="1" applyProtection="1">
      <alignment vertical="center" wrapText="1"/>
    </xf>
    <xf numFmtId="0" fontId="5" fillId="0" borderId="5" xfId="0" applyFont="1" applyFill="1" applyBorder="1" applyAlignment="1" applyProtection="1">
      <alignment horizontal="right" vertical="center" wrapText="1"/>
    </xf>
    <xf numFmtId="49" fontId="11" fillId="0" borderId="7" xfId="0" applyNumberFormat="1" applyFont="1" applyFill="1" applyBorder="1" applyAlignment="1" applyProtection="1">
      <alignment vertical="center"/>
    </xf>
    <xf numFmtId="0" fontId="7" fillId="0" borderId="0" xfId="0" applyFont="1" applyAlignment="1" applyProtection="1">
      <alignment vertical="center" wrapText="1"/>
    </xf>
    <xf numFmtId="49" fontId="7" fillId="0" borderId="0" xfId="0" applyNumberFormat="1" applyFont="1" applyProtection="1"/>
    <xf numFmtId="164" fontId="7" fillId="0" borderId="0" xfId="0" applyNumberFormat="1" applyFont="1" applyProtection="1"/>
    <xf numFmtId="0" fontId="11" fillId="0" borderId="3" xfId="0" applyFont="1" applyBorder="1" applyAlignment="1" applyProtection="1">
      <alignment horizontal="center"/>
    </xf>
    <xf numFmtId="0" fontId="11" fillId="0" borderId="1" xfId="0" applyFont="1" applyBorder="1" applyAlignment="1" applyProtection="1">
      <alignment horizontal="center"/>
    </xf>
    <xf numFmtId="0" fontId="11" fillId="0" borderId="4" xfId="0" applyFont="1" applyBorder="1" applyAlignment="1" applyProtection="1">
      <alignment horizontal="center"/>
    </xf>
    <xf numFmtId="0" fontId="11" fillId="0" borderId="1" xfId="0" applyFont="1" applyBorder="1" applyAlignment="1" applyProtection="1">
      <alignment horizontal="center" wrapText="1"/>
    </xf>
    <xf numFmtId="0" fontId="11" fillId="0" borderId="1" xfId="0" applyFont="1" applyBorder="1" applyAlignment="1" applyProtection="1">
      <alignment horizontal="right" vertical="center" wrapText="1"/>
    </xf>
    <xf numFmtId="0" fontId="11" fillId="0" borderId="5" xfId="0" applyFont="1" applyBorder="1" applyAlignment="1" applyProtection="1">
      <alignment horizontal="right" vertical="center" wrapText="1"/>
    </xf>
    <xf numFmtId="0" fontId="11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 wrapText="1"/>
    </xf>
    <xf numFmtId="0" fontId="5" fillId="0" borderId="0" xfId="0" applyFont="1" applyAlignment="1" applyProtection="1">
      <alignment horizontal="left"/>
    </xf>
    <xf numFmtId="0" fontId="9" fillId="0" borderId="6" xfId="0" applyFont="1" applyBorder="1" applyAlignment="1" applyProtection="1">
      <alignment horizontal="left" vertical="center"/>
    </xf>
    <xf numFmtId="0" fontId="10" fillId="0" borderId="1" xfId="0" applyFont="1" applyBorder="1" applyAlignment="1" applyProtection="1">
      <alignment horizontal="center"/>
    </xf>
    <xf numFmtId="0" fontId="7" fillId="0" borderId="12" xfId="0" applyFont="1" applyBorder="1" applyAlignment="1" applyProtection="1">
      <alignment horizontal="left" wrapText="1"/>
    </xf>
    <xf numFmtId="0" fontId="7" fillId="0" borderId="16" xfId="0" applyFont="1" applyBorder="1" applyAlignment="1" applyProtection="1">
      <alignment horizontal="left" wrapText="1"/>
    </xf>
    <xf numFmtId="0" fontId="5" fillId="0" borderId="14" xfId="0" applyFont="1" applyBorder="1" applyAlignment="1" applyProtection="1">
      <alignment horizontal="center"/>
    </xf>
    <xf numFmtId="0" fontId="5" fillId="0" borderId="15" xfId="0" applyFont="1" applyBorder="1" applyAlignment="1" applyProtection="1">
      <alignment horizontal="center"/>
    </xf>
    <xf numFmtId="0" fontId="5" fillId="0" borderId="9" xfId="0" applyFont="1" applyBorder="1" applyAlignment="1" applyProtection="1">
      <alignment horizontal="center" wrapText="1"/>
    </xf>
    <xf numFmtId="0" fontId="5" fillId="0" borderId="5" xfId="0" applyFont="1" applyBorder="1" applyAlignment="1" applyProtection="1">
      <alignment horizontal="center" wrapText="1"/>
    </xf>
    <xf numFmtId="0" fontId="5" fillId="0" borderId="9" xfId="2" applyFont="1" applyFill="1" applyBorder="1" applyAlignment="1" applyProtection="1">
      <alignment horizontal="center" wrapText="1"/>
    </xf>
    <xf numFmtId="0" fontId="5" fillId="0" borderId="5" xfId="2" applyFont="1" applyFill="1" applyBorder="1" applyAlignment="1" applyProtection="1">
      <alignment horizontal="center" wrapText="1"/>
    </xf>
    <xf numFmtId="49" fontId="5" fillId="0" borderId="9" xfId="0" applyNumberFormat="1" applyFont="1" applyBorder="1" applyAlignment="1" applyProtection="1">
      <alignment horizontal="center"/>
    </xf>
    <xf numFmtId="49" fontId="5" fillId="0" borderId="5" xfId="0" applyNumberFormat="1" applyFont="1" applyBorder="1" applyAlignment="1" applyProtection="1">
      <alignment horizontal="center"/>
    </xf>
    <xf numFmtId="0" fontId="5" fillId="0" borderId="11" xfId="0" applyFont="1" applyBorder="1" applyAlignment="1" applyProtection="1">
      <alignment horizontal="center" wrapText="1"/>
    </xf>
    <xf numFmtId="0" fontId="5" fillId="0" borderId="8" xfId="0" applyFont="1" applyBorder="1" applyAlignment="1" applyProtection="1">
      <alignment horizontal="center" wrapText="1"/>
    </xf>
    <xf numFmtId="0" fontId="9" fillId="0" borderId="0" xfId="0" applyFont="1" applyAlignment="1" applyProtection="1">
      <alignment horizontal="left" vertical="center" wrapText="1"/>
    </xf>
    <xf numFmtId="0" fontId="12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/>
    </xf>
    <xf numFmtId="0" fontId="13" fillId="0" borderId="0" xfId="0" applyFont="1" applyAlignment="1" applyProtection="1">
      <alignment horizontal="left" vertical="center" wrapText="1"/>
    </xf>
    <xf numFmtId="0" fontId="8" fillId="0" borderId="0" xfId="0" applyFont="1" applyAlignment="1" applyProtection="1">
      <alignment horizontal="left" vertical="center" wrapText="1"/>
    </xf>
    <xf numFmtId="0" fontId="12" fillId="0" borderId="0" xfId="0" applyFont="1" applyBorder="1" applyAlignment="1" applyProtection="1">
      <alignment horizontal="left" vertical="center"/>
    </xf>
    <xf numFmtId="0" fontId="5" fillId="0" borderId="17" xfId="0" applyFont="1" applyBorder="1" applyAlignment="1" applyProtection="1">
      <alignment vertical="center"/>
    </xf>
    <xf numFmtId="0" fontId="8" fillId="0" borderId="18" xfId="0" applyFont="1" applyBorder="1" applyAlignment="1" applyProtection="1">
      <alignment vertical="center" wrapText="1"/>
    </xf>
    <xf numFmtId="44" fontId="2" fillId="3" borderId="19" xfId="2" applyNumberFormat="1" applyBorder="1" applyAlignment="1" applyProtection="1">
      <alignment vertical="center" wrapText="1"/>
      <protection locked="0"/>
    </xf>
    <xf numFmtId="0" fontId="5" fillId="0" borderId="7" xfId="0" applyFont="1" applyBorder="1" applyAlignment="1" applyProtection="1">
      <alignment vertical="center"/>
    </xf>
    <xf numFmtId="0" fontId="8" fillId="0" borderId="20" xfId="0" applyFont="1" applyBorder="1" applyAlignment="1" applyProtection="1">
      <alignment horizontal="right" vertical="center" wrapText="1"/>
    </xf>
    <xf numFmtId="0" fontId="5" fillId="0" borderId="21" xfId="0" applyFont="1" applyBorder="1" applyAlignment="1" applyProtection="1">
      <alignment vertical="center"/>
    </xf>
    <xf numFmtId="0" fontId="8" fillId="0" borderId="22" xfId="0" applyFont="1" applyBorder="1" applyAlignment="1" applyProtection="1">
      <alignment vertical="center" wrapText="1"/>
    </xf>
    <xf numFmtId="44" fontId="2" fillId="3" borderId="23" xfId="2" applyNumberFormat="1" applyBorder="1" applyAlignment="1" applyProtection="1">
      <alignment horizontal="center" vertical="center" wrapText="1"/>
      <protection locked="0"/>
    </xf>
    <xf numFmtId="7" fontId="2" fillId="3" borderId="19" xfId="2" applyNumberFormat="1" applyBorder="1" applyAlignment="1" applyProtection="1">
      <alignment vertical="center" wrapText="1"/>
      <protection locked="0"/>
    </xf>
    <xf numFmtId="44" fontId="2" fillId="3" borderId="19" xfId="2" applyNumberFormat="1" applyBorder="1" applyAlignment="1" applyProtection="1">
      <alignment horizontal="right" vertical="center" wrapText="1"/>
      <protection locked="0"/>
    </xf>
    <xf numFmtId="165" fontId="2" fillId="0" borderId="20" xfId="2" applyNumberFormat="1" applyFill="1" applyBorder="1" applyAlignment="1" applyProtection="1">
      <alignment horizontal="right" vertical="center" wrapText="1"/>
    </xf>
    <xf numFmtId="0" fontId="21" fillId="0" borderId="21" xfId="0" applyFont="1" applyBorder="1" applyAlignment="1" applyProtection="1">
      <alignment vertical="center"/>
    </xf>
    <xf numFmtId="0" fontId="22" fillId="0" borderId="22" xfId="0" applyFont="1" applyBorder="1" applyAlignment="1" applyProtection="1">
      <alignment vertical="center" wrapText="1"/>
    </xf>
    <xf numFmtId="7" fontId="23" fillId="3" borderId="23" xfId="2" applyNumberFormat="1" applyFont="1" applyBorder="1" applyAlignment="1" applyProtection="1">
      <alignment horizontal="right" vertical="center" wrapText="1"/>
      <protection locked="0"/>
    </xf>
    <xf numFmtId="0" fontId="5" fillId="0" borderId="12" xfId="0" applyFont="1" applyBorder="1" applyAlignment="1" applyProtection="1">
      <alignment vertical="center"/>
    </xf>
    <xf numFmtId="0" fontId="5" fillId="0" borderId="4" xfId="0" applyFont="1" applyBorder="1" applyAlignment="1" applyProtection="1">
      <alignment vertical="center"/>
    </xf>
    <xf numFmtId="0" fontId="8" fillId="0" borderId="17" xfId="0" applyFont="1" applyBorder="1" applyAlignment="1" applyProtection="1">
      <alignment vertical="center" wrapText="1"/>
    </xf>
    <xf numFmtId="0" fontId="8" fillId="0" borderId="7" xfId="0" applyFont="1" applyBorder="1" applyAlignment="1" applyProtection="1">
      <alignment vertical="center" wrapText="1"/>
    </xf>
    <xf numFmtId="0" fontId="13" fillId="0" borderId="0" xfId="0" applyFont="1" applyBorder="1" applyAlignment="1" applyProtection="1">
      <alignment horizontal="left" vertical="center"/>
    </xf>
    <xf numFmtId="166" fontId="2" fillId="3" borderId="19" xfId="2" applyNumberFormat="1" applyBorder="1" applyAlignment="1" applyProtection="1">
      <alignment horizontal="right" vertical="center" wrapText="1"/>
      <protection locked="0"/>
    </xf>
    <xf numFmtId="166" fontId="2" fillId="3" borderId="20" xfId="2" applyNumberFormat="1" applyBorder="1" applyAlignment="1" applyProtection="1">
      <alignment horizontal="right" vertical="center" wrapText="1"/>
      <protection locked="0"/>
    </xf>
    <xf numFmtId="0" fontId="11" fillId="0" borderId="21" xfId="0" applyFont="1" applyBorder="1" applyAlignment="1" applyProtection="1">
      <alignment vertical="center"/>
    </xf>
    <xf numFmtId="0" fontId="10" fillId="0" borderId="22" xfId="0" applyFont="1" applyBorder="1" applyAlignment="1" applyProtection="1">
      <alignment vertical="center" wrapText="1"/>
    </xf>
    <xf numFmtId="166" fontId="2" fillId="3" borderId="23" xfId="2" applyNumberFormat="1" applyBorder="1" applyAlignment="1" applyProtection="1">
      <alignment vertical="center" wrapText="1"/>
      <protection locked="0"/>
    </xf>
    <xf numFmtId="0" fontId="21" fillId="0" borderId="10" xfId="0" applyFont="1" applyBorder="1" applyAlignment="1" applyProtection="1">
      <alignment vertical="center"/>
    </xf>
    <xf numFmtId="0" fontId="22" fillId="0" borderId="14" xfId="0" applyFont="1" applyBorder="1" applyAlignment="1" applyProtection="1">
      <alignment vertical="center" wrapText="1"/>
    </xf>
    <xf numFmtId="7" fontId="23" fillId="7" borderId="11" xfId="2" applyNumberFormat="1" applyFont="1" applyFill="1" applyBorder="1" applyAlignment="1" applyProtection="1">
      <alignment horizontal="right" vertical="center" wrapText="1"/>
      <protection locked="0"/>
    </xf>
    <xf numFmtId="0" fontId="5" fillId="0" borderId="18" xfId="0" applyFont="1" applyBorder="1" applyAlignment="1" applyProtection="1">
      <alignment vertical="center" wrapText="1"/>
    </xf>
    <xf numFmtId="165" fontId="2" fillId="0" borderId="20" xfId="2" applyNumberFormat="1" applyFill="1" applyBorder="1" applyAlignment="1" applyProtection="1">
      <alignment vertical="center" wrapText="1"/>
    </xf>
    <xf numFmtId="44" fontId="2" fillId="3" borderId="20" xfId="2" applyNumberFormat="1" applyBorder="1" applyAlignment="1" applyProtection="1">
      <alignment vertical="center" wrapText="1"/>
      <protection locked="0"/>
    </xf>
    <xf numFmtId="0" fontId="11" fillId="0" borderId="22" xfId="0" applyFont="1" applyBorder="1" applyAlignment="1" applyProtection="1">
      <alignment vertical="center" wrapText="1"/>
    </xf>
    <xf numFmtId="7" fontId="16" fillId="7" borderId="23" xfId="2" applyNumberFormat="1" applyFont="1" applyFill="1" applyBorder="1" applyAlignment="1" applyProtection="1">
      <alignment vertical="center" wrapText="1"/>
      <protection locked="0"/>
    </xf>
    <xf numFmtId="44" fontId="16" fillId="3" borderId="23" xfId="2" applyNumberFormat="1" applyFont="1" applyBorder="1" applyAlignment="1" applyProtection="1">
      <alignment horizontal="right" vertical="center" wrapText="1"/>
      <protection locked="0"/>
    </xf>
    <xf numFmtId="7" fontId="16" fillId="3" borderId="23" xfId="2" applyNumberFormat="1" applyFont="1" applyBorder="1" applyAlignment="1" applyProtection="1">
      <alignment vertical="center" wrapText="1"/>
      <protection locked="0"/>
    </xf>
    <xf numFmtId="7" fontId="2" fillId="3" borderId="19" xfId="2" applyNumberFormat="1" applyBorder="1" applyAlignment="1" applyProtection="1">
      <alignment horizontal="right" vertical="center" wrapText="1"/>
      <protection locked="0"/>
    </xf>
    <xf numFmtId="44" fontId="2" fillId="3" borderId="20" xfId="2" applyNumberFormat="1" applyBorder="1" applyAlignment="1" applyProtection="1">
      <alignment horizontal="right" vertical="center" wrapText="1"/>
      <protection locked="0"/>
    </xf>
    <xf numFmtId="7" fontId="2" fillId="3" borderId="23" xfId="2" applyNumberFormat="1" applyBorder="1" applyAlignment="1" applyProtection="1">
      <alignment vertical="center" wrapText="1"/>
      <protection locked="0"/>
    </xf>
    <xf numFmtId="0" fontId="13" fillId="0" borderId="5" xfId="0" applyFont="1" applyBorder="1" applyAlignment="1" applyProtection="1">
      <alignment horizontal="left" vertical="center" wrapText="1"/>
    </xf>
    <xf numFmtId="166" fontId="2" fillId="3" borderId="20" xfId="2" applyNumberFormat="1" applyBorder="1" applyAlignment="1" applyProtection="1">
      <alignment vertical="center" wrapText="1"/>
      <protection locked="0"/>
    </xf>
    <xf numFmtId="9" fontId="5" fillId="0" borderId="20" xfId="0" applyNumberFormat="1" applyFont="1" applyBorder="1" applyAlignment="1" applyProtection="1">
      <alignment horizontal="right" vertical="center" wrapText="1"/>
    </xf>
    <xf numFmtId="44" fontId="16" fillId="3" borderId="23" xfId="6" applyFont="1" applyFill="1" applyBorder="1" applyAlignment="1" applyProtection="1">
      <alignment vertical="center" wrapText="1"/>
      <protection locked="0"/>
    </xf>
  </cellXfs>
  <cellStyles count="7">
    <cellStyle name="20 % - Akzent1" xfId="2" builtinId="30"/>
    <cellStyle name="20 % - Akzent6" xfId="5" builtinId="50"/>
    <cellStyle name="Gut" xfId="4" builtinId="26"/>
    <cellStyle name="Neutral" xfId="3" builtinId="28"/>
    <cellStyle name="Schlecht" xfId="1" builtinId="27"/>
    <cellStyle name="Standard" xfId="0" builtinId="0"/>
    <cellStyle name="Währung" xfId="6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35"/>
  <sheetViews>
    <sheetView tabSelected="1" topLeftCell="A32" zoomScaleNormal="100" zoomScaleSheetLayoutView="75" workbookViewId="0">
      <selection activeCell="B36" sqref="B36"/>
    </sheetView>
  </sheetViews>
  <sheetFormatPr baseColWidth="10" defaultRowHeight="12.75" x14ac:dyDescent="0.2"/>
  <cols>
    <col min="1" max="1" width="8.85546875" style="2" customWidth="1"/>
    <col min="2" max="2" width="48.7109375" style="2" bestFit="1" customWidth="1"/>
    <col min="3" max="3" width="32.28515625" style="2" bestFit="1" customWidth="1"/>
    <col min="4" max="4" width="18" style="2" customWidth="1"/>
    <col min="5" max="5" width="15.85546875" style="2" customWidth="1"/>
    <col min="6" max="6" width="26.28515625" style="75" customWidth="1"/>
    <col min="7" max="7" width="20.5703125" style="2" customWidth="1"/>
    <col min="8" max="9" width="25.7109375" style="2" customWidth="1"/>
    <col min="10" max="10" width="16.7109375" style="2" customWidth="1"/>
    <col min="11" max="11" width="24.42578125" style="2" customWidth="1"/>
    <col min="12" max="12" width="17.7109375" style="2" customWidth="1"/>
    <col min="13" max="13" width="14.5703125" style="2" customWidth="1"/>
    <col min="14" max="14" width="17.28515625" style="2" customWidth="1"/>
    <col min="15" max="16384" width="11.42578125" style="2"/>
  </cols>
  <sheetData>
    <row r="1" spans="1:14" ht="15" x14ac:dyDescent="0.25">
      <c r="A1" s="83" t="s">
        <v>178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</row>
    <row r="2" spans="1:14" ht="57.75" customHeight="1" x14ac:dyDescent="0.25">
      <c r="A2" s="84" t="s">
        <v>182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</row>
    <row r="3" spans="1:14" ht="19.5" customHeight="1" x14ac:dyDescent="0.2">
      <c r="A3" s="86" t="s">
        <v>179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</row>
    <row r="4" spans="1:14" ht="15.75" x14ac:dyDescent="0.25">
      <c r="A4" s="26"/>
      <c r="B4" s="87" t="s">
        <v>0</v>
      </c>
      <c r="C4" s="87"/>
      <c r="D4" s="87"/>
      <c r="E4" s="87"/>
      <c r="F4" s="87" t="s">
        <v>1</v>
      </c>
      <c r="G4" s="87"/>
      <c r="H4" s="87"/>
      <c r="I4" s="87"/>
      <c r="J4" s="87"/>
      <c r="K4" s="87"/>
      <c r="L4" s="87" t="s">
        <v>174</v>
      </c>
      <c r="M4" s="87"/>
      <c r="N4" s="87"/>
    </row>
    <row r="5" spans="1:14" ht="35.25" customHeight="1" x14ac:dyDescent="0.25">
      <c r="A5" s="27"/>
      <c r="B5" s="77" t="s">
        <v>2</v>
      </c>
      <c r="C5" s="78"/>
      <c r="D5" s="78"/>
      <c r="E5" s="79"/>
      <c r="F5" s="80" t="s">
        <v>3</v>
      </c>
      <c r="G5" s="78"/>
      <c r="H5" s="78"/>
      <c r="I5" s="78"/>
      <c r="J5" s="78"/>
      <c r="K5" s="78"/>
      <c r="L5" s="78"/>
      <c r="M5" s="78"/>
      <c r="N5" s="79"/>
    </row>
    <row r="6" spans="1:14" ht="90" customHeight="1" x14ac:dyDescent="0.25">
      <c r="A6" s="90" t="s">
        <v>4</v>
      </c>
      <c r="B6" s="92" t="s">
        <v>5</v>
      </c>
      <c r="C6" s="92" t="s">
        <v>6</v>
      </c>
      <c r="D6" s="94" t="s">
        <v>7</v>
      </c>
      <c r="E6" s="94" t="s">
        <v>185</v>
      </c>
      <c r="F6" s="96" t="s">
        <v>8</v>
      </c>
      <c r="G6" s="92" t="s">
        <v>33</v>
      </c>
      <c r="H6" s="92" t="s">
        <v>9</v>
      </c>
      <c r="I6" s="92" t="s">
        <v>10</v>
      </c>
      <c r="J6" s="92" t="s">
        <v>11</v>
      </c>
      <c r="K6" s="92" t="s">
        <v>34</v>
      </c>
      <c r="L6" s="14" t="s">
        <v>194</v>
      </c>
      <c r="M6" s="14" t="s">
        <v>195</v>
      </c>
      <c r="N6" s="98" t="s">
        <v>249</v>
      </c>
    </row>
    <row r="7" spans="1:14" ht="34.5" customHeight="1" x14ac:dyDescent="0.2">
      <c r="A7" s="91"/>
      <c r="B7" s="93"/>
      <c r="C7" s="93"/>
      <c r="D7" s="95"/>
      <c r="E7" s="95"/>
      <c r="F7" s="97"/>
      <c r="G7" s="93"/>
      <c r="H7" s="93"/>
      <c r="I7" s="93"/>
      <c r="J7" s="93"/>
      <c r="K7" s="93"/>
      <c r="L7" s="88" t="s">
        <v>250</v>
      </c>
      <c r="M7" s="89"/>
      <c r="N7" s="99"/>
    </row>
    <row r="8" spans="1:14" ht="15" x14ac:dyDescent="0.25">
      <c r="A8" s="28">
        <v>1</v>
      </c>
      <c r="B8" s="29">
        <v>2</v>
      </c>
      <c r="C8" s="30">
        <v>3</v>
      </c>
      <c r="D8" s="30">
        <v>4</v>
      </c>
      <c r="E8" s="15">
        <v>5</v>
      </c>
      <c r="F8" s="31">
        <v>6</v>
      </c>
      <c r="G8" s="30">
        <v>7</v>
      </c>
      <c r="H8" s="30">
        <v>8</v>
      </c>
      <c r="I8" s="32">
        <v>9</v>
      </c>
      <c r="J8" s="30">
        <v>10</v>
      </c>
      <c r="K8" s="30">
        <v>11</v>
      </c>
      <c r="L8" s="32">
        <v>12</v>
      </c>
      <c r="M8" s="15">
        <v>13</v>
      </c>
      <c r="N8" s="33">
        <v>14</v>
      </c>
    </row>
    <row r="9" spans="1:14" ht="76.5" customHeight="1" x14ac:dyDescent="0.2">
      <c r="A9" s="34" t="s">
        <v>47</v>
      </c>
      <c r="B9" s="35" t="s">
        <v>149</v>
      </c>
      <c r="C9" s="36" t="s">
        <v>114</v>
      </c>
      <c r="D9" s="37" t="s">
        <v>187</v>
      </c>
      <c r="E9" s="37">
        <v>8</v>
      </c>
      <c r="F9" s="38"/>
      <c r="G9" s="39"/>
      <c r="H9" s="39"/>
      <c r="I9" s="39"/>
      <c r="J9" s="39"/>
      <c r="K9" s="39"/>
      <c r="L9" s="40"/>
      <c r="M9" s="16">
        <v>16.850999999999999</v>
      </c>
      <c r="N9" s="40" t="str">
        <f>IF(L9="","",ROUND(L9*M9,2))</f>
        <v/>
      </c>
    </row>
    <row r="10" spans="1:14" ht="76.5" customHeight="1" x14ac:dyDescent="0.2">
      <c r="A10" s="34" t="s">
        <v>48</v>
      </c>
      <c r="B10" s="41" t="s">
        <v>13</v>
      </c>
      <c r="C10" s="42" t="s">
        <v>115</v>
      </c>
      <c r="D10" s="43" t="s">
        <v>38</v>
      </c>
      <c r="E10" s="43">
        <v>2</v>
      </c>
      <c r="F10" s="44"/>
      <c r="G10" s="45"/>
      <c r="H10" s="45"/>
      <c r="I10" s="45"/>
      <c r="J10" s="45"/>
      <c r="K10" s="45"/>
      <c r="L10" s="46"/>
      <c r="M10" s="17">
        <v>1E-3</v>
      </c>
      <c r="N10" s="40" t="str">
        <f t="shared" ref="N10:N51" si="0">IF(L10="","",ROUND(L10*M10,2))</f>
        <v/>
      </c>
    </row>
    <row r="11" spans="1:14" ht="76.5" customHeight="1" x14ac:dyDescent="0.2">
      <c r="A11" s="34" t="s">
        <v>49</v>
      </c>
      <c r="B11" s="35" t="s">
        <v>14</v>
      </c>
      <c r="C11" s="47" t="s">
        <v>14</v>
      </c>
      <c r="D11" s="48" t="s">
        <v>40</v>
      </c>
      <c r="E11" s="48">
        <v>2</v>
      </c>
      <c r="F11" s="49"/>
      <c r="G11" s="50"/>
      <c r="H11" s="50"/>
      <c r="I11" s="50"/>
      <c r="J11" s="50"/>
      <c r="K11" s="50"/>
      <c r="L11" s="51"/>
      <c r="M11" s="18">
        <v>0.17699999999999999</v>
      </c>
      <c r="N11" s="40" t="str">
        <f t="shared" si="0"/>
        <v/>
      </c>
    </row>
    <row r="12" spans="1:14" ht="76.5" customHeight="1" x14ac:dyDescent="0.2">
      <c r="A12" s="34" t="s">
        <v>50</v>
      </c>
      <c r="B12" s="41" t="s">
        <v>15</v>
      </c>
      <c r="C12" s="42" t="s">
        <v>116</v>
      </c>
      <c r="D12" s="43" t="s">
        <v>39</v>
      </c>
      <c r="E12" s="43">
        <v>0.5</v>
      </c>
      <c r="F12" s="44"/>
      <c r="G12" s="45"/>
      <c r="H12" s="45"/>
      <c r="I12" s="45"/>
      <c r="J12" s="45"/>
      <c r="K12" s="45"/>
      <c r="L12" s="46"/>
      <c r="M12" s="17">
        <v>1E-3</v>
      </c>
      <c r="N12" s="40" t="str">
        <f t="shared" si="0"/>
        <v/>
      </c>
    </row>
    <row r="13" spans="1:14" ht="76.5" customHeight="1" x14ac:dyDescent="0.2">
      <c r="A13" s="34" t="s">
        <v>51</v>
      </c>
      <c r="B13" s="41" t="s">
        <v>15</v>
      </c>
      <c r="C13" s="42" t="s">
        <v>117</v>
      </c>
      <c r="D13" s="43" t="s">
        <v>39</v>
      </c>
      <c r="E13" s="43">
        <v>0.5</v>
      </c>
      <c r="F13" s="44"/>
      <c r="G13" s="45"/>
      <c r="H13" s="45"/>
      <c r="I13" s="45"/>
      <c r="J13" s="45"/>
      <c r="K13" s="45"/>
      <c r="L13" s="46"/>
      <c r="M13" s="17">
        <v>1E-3</v>
      </c>
      <c r="N13" s="40" t="str">
        <f t="shared" si="0"/>
        <v/>
      </c>
    </row>
    <row r="14" spans="1:14" ht="76.5" customHeight="1" x14ac:dyDescent="0.2">
      <c r="A14" s="34" t="s">
        <v>52</v>
      </c>
      <c r="B14" s="41" t="s">
        <v>15</v>
      </c>
      <c r="C14" s="42" t="s">
        <v>118</v>
      </c>
      <c r="D14" s="43" t="s">
        <v>39</v>
      </c>
      <c r="E14" s="43">
        <v>0.5</v>
      </c>
      <c r="F14" s="44"/>
      <c r="G14" s="45"/>
      <c r="H14" s="45"/>
      <c r="I14" s="45"/>
      <c r="J14" s="45"/>
      <c r="K14" s="45"/>
      <c r="L14" s="46"/>
      <c r="M14" s="17">
        <v>1E-3</v>
      </c>
      <c r="N14" s="40" t="str">
        <f t="shared" si="0"/>
        <v/>
      </c>
    </row>
    <row r="15" spans="1:14" ht="76.5" customHeight="1" x14ac:dyDescent="0.2">
      <c r="A15" s="34" t="s">
        <v>53</v>
      </c>
      <c r="B15" s="35" t="s">
        <v>17</v>
      </c>
      <c r="C15" s="36" t="s">
        <v>119</v>
      </c>
      <c r="D15" s="37" t="s">
        <v>45</v>
      </c>
      <c r="E15" s="37">
        <v>8</v>
      </c>
      <c r="F15" s="38"/>
      <c r="G15" s="39"/>
      <c r="H15" s="39"/>
      <c r="I15" s="39"/>
      <c r="J15" s="39"/>
      <c r="K15" s="39"/>
      <c r="L15" s="40"/>
      <c r="M15" s="16">
        <v>53.597000000000001</v>
      </c>
      <c r="N15" s="40" t="str">
        <f t="shared" si="0"/>
        <v/>
      </c>
    </row>
    <row r="16" spans="1:14" ht="76.5" customHeight="1" x14ac:dyDescent="0.2">
      <c r="A16" s="34" t="s">
        <v>54</v>
      </c>
      <c r="B16" s="35" t="s">
        <v>18</v>
      </c>
      <c r="C16" s="52" t="s">
        <v>120</v>
      </c>
      <c r="D16" s="53" t="s">
        <v>42</v>
      </c>
      <c r="E16" s="53">
        <v>1</v>
      </c>
      <c r="F16" s="54"/>
      <c r="G16" s="55"/>
      <c r="H16" s="55"/>
      <c r="I16" s="55"/>
      <c r="J16" s="55"/>
      <c r="K16" s="55"/>
      <c r="L16" s="56"/>
      <c r="M16" s="19">
        <v>1E-3</v>
      </c>
      <c r="N16" s="40" t="str">
        <f t="shared" si="0"/>
        <v/>
      </c>
    </row>
    <row r="17" spans="1:14" ht="76.5" customHeight="1" x14ac:dyDescent="0.2">
      <c r="A17" s="34" t="s">
        <v>55</v>
      </c>
      <c r="B17" s="35" t="s">
        <v>19</v>
      </c>
      <c r="C17" s="47" t="s">
        <v>121</v>
      </c>
      <c r="D17" s="48" t="s">
        <v>188</v>
      </c>
      <c r="E17" s="48">
        <v>2</v>
      </c>
      <c r="F17" s="49"/>
      <c r="G17" s="50"/>
      <c r="H17" s="50"/>
      <c r="I17" s="50"/>
      <c r="J17" s="50"/>
      <c r="K17" s="50"/>
      <c r="L17" s="51"/>
      <c r="M17" s="20">
        <v>0.16700000000000001</v>
      </c>
      <c r="N17" s="40" t="str">
        <f t="shared" si="0"/>
        <v/>
      </c>
    </row>
    <row r="18" spans="1:14" ht="76.5" customHeight="1" x14ac:dyDescent="0.2">
      <c r="A18" s="34" t="s">
        <v>56</v>
      </c>
      <c r="B18" s="35" t="s">
        <v>20</v>
      </c>
      <c r="C18" s="47" t="s">
        <v>122</v>
      </c>
      <c r="D18" s="48" t="s">
        <v>43</v>
      </c>
      <c r="E18" s="48">
        <v>6</v>
      </c>
      <c r="F18" s="49"/>
      <c r="G18" s="50"/>
      <c r="H18" s="50"/>
      <c r="I18" s="50"/>
      <c r="J18" s="50"/>
      <c r="K18" s="50"/>
      <c r="L18" s="51"/>
      <c r="M18" s="20">
        <v>2.5529999999999999</v>
      </c>
      <c r="N18" s="40" t="str">
        <f t="shared" si="0"/>
        <v/>
      </c>
    </row>
    <row r="19" spans="1:14" ht="76.5" customHeight="1" x14ac:dyDescent="0.2">
      <c r="A19" s="34" t="s">
        <v>57</v>
      </c>
      <c r="B19" s="35" t="s">
        <v>21</v>
      </c>
      <c r="C19" s="47" t="s">
        <v>123</v>
      </c>
      <c r="D19" s="48" t="s">
        <v>44</v>
      </c>
      <c r="E19" s="48">
        <v>1</v>
      </c>
      <c r="F19" s="49"/>
      <c r="G19" s="50"/>
      <c r="H19" s="50"/>
      <c r="I19" s="50"/>
      <c r="J19" s="50"/>
      <c r="K19" s="50"/>
      <c r="L19" s="51"/>
      <c r="M19" s="20">
        <v>0</v>
      </c>
      <c r="N19" s="40" t="str">
        <f t="shared" si="0"/>
        <v/>
      </c>
    </row>
    <row r="20" spans="1:14" ht="76.5" customHeight="1" x14ac:dyDescent="0.2">
      <c r="A20" s="34" t="s">
        <v>58</v>
      </c>
      <c r="B20" s="35" t="s">
        <v>19</v>
      </c>
      <c r="C20" s="47" t="s">
        <v>124</v>
      </c>
      <c r="D20" s="48" t="s">
        <v>186</v>
      </c>
      <c r="E20" s="48">
        <v>2</v>
      </c>
      <c r="F20" s="49"/>
      <c r="G20" s="50"/>
      <c r="H20" s="50"/>
      <c r="I20" s="50"/>
      <c r="J20" s="50"/>
      <c r="K20" s="50"/>
      <c r="L20" s="51"/>
      <c r="M20" s="20">
        <v>0.19600000000000001</v>
      </c>
      <c r="N20" s="40" t="str">
        <f t="shared" si="0"/>
        <v/>
      </c>
    </row>
    <row r="21" spans="1:14" ht="76.5" customHeight="1" x14ac:dyDescent="0.2">
      <c r="A21" s="34" t="s">
        <v>59</v>
      </c>
      <c r="B21" s="35" t="s">
        <v>22</v>
      </c>
      <c r="C21" s="57" t="s">
        <v>125</v>
      </c>
      <c r="D21" s="58" t="s">
        <v>188</v>
      </c>
      <c r="E21" s="58">
        <v>8</v>
      </c>
      <c r="F21" s="59"/>
      <c r="G21" s="60"/>
      <c r="H21" s="60"/>
      <c r="I21" s="60"/>
      <c r="J21" s="60"/>
      <c r="K21" s="60"/>
      <c r="L21" s="61"/>
      <c r="M21" s="21">
        <v>3.5760000000000001</v>
      </c>
      <c r="N21" s="40" t="str">
        <f t="shared" si="0"/>
        <v/>
      </c>
    </row>
    <row r="22" spans="1:14" ht="76.5" customHeight="1" x14ac:dyDescent="0.2">
      <c r="A22" s="34" t="s">
        <v>60</v>
      </c>
      <c r="B22" s="35" t="s">
        <v>23</v>
      </c>
      <c r="C22" s="57" t="s">
        <v>126</v>
      </c>
      <c r="D22" s="58" t="s">
        <v>188</v>
      </c>
      <c r="E22" s="58">
        <v>8</v>
      </c>
      <c r="F22" s="59"/>
      <c r="G22" s="60"/>
      <c r="H22" s="60"/>
      <c r="I22" s="60"/>
      <c r="J22" s="60"/>
      <c r="K22" s="60"/>
      <c r="L22" s="61"/>
      <c r="M22" s="21">
        <v>2.706</v>
      </c>
      <c r="N22" s="40" t="str">
        <f t="shared" si="0"/>
        <v/>
      </c>
    </row>
    <row r="23" spans="1:14" ht="76.5" customHeight="1" x14ac:dyDescent="0.2">
      <c r="A23" s="34" t="s">
        <v>61</v>
      </c>
      <c r="B23" s="41" t="s">
        <v>15</v>
      </c>
      <c r="C23" s="42" t="s">
        <v>127</v>
      </c>
      <c r="D23" s="43" t="s">
        <v>38</v>
      </c>
      <c r="E23" s="43">
        <v>5</v>
      </c>
      <c r="F23" s="44"/>
      <c r="G23" s="45"/>
      <c r="H23" s="45"/>
      <c r="I23" s="45"/>
      <c r="J23" s="45"/>
      <c r="K23" s="45"/>
      <c r="L23" s="46"/>
      <c r="M23" s="17">
        <v>1E-3</v>
      </c>
      <c r="N23" s="40" t="str">
        <f t="shared" si="0"/>
        <v/>
      </c>
    </row>
    <row r="24" spans="1:14" ht="76.5" customHeight="1" x14ac:dyDescent="0.2">
      <c r="A24" s="34" t="s">
        <v>62</v>
      </c>
      <c r="B24" s="35" t="s">
        <v>24</v>
      </c>
      <c r="C24" s="47" t="s">
        <v>128</v>
      </c>
      <c r="D24" s="48" t="s">
        <v>40</v>
      </c>
      <c r="E24" s="48">
        <v>5</v>
      </c>
      <c r="F24" s="49"/>
      <c r="G24" s="50"/>
      <c r="H24" s="50"/>
      <c r="I24" s="50"/>
      <c r="J24" s="50"/>
      <c r="K24" s="50"/>
      <c r="L24" s="51"/>
      <c r="M24" s="18">
        <v>0.65300000000000002</v>
      </c>
      <c r="N24" s="40" t="str">
        <f t="shared" si="0"/>
        <v/>
      </c>
    </row>
    <row r="25" spans="1:14" ht="76.5" customHeight="1" x14ac:dyDescent="0.2">
      <c r="A25" s="34" t="s">
        <v>63</v>
      </c>
      <c r="B25" s="35" t="s">
        <v>25</v>
      </c>
      <c r="C25" s="62" t="s">
        <v>150</v>
      </c>
      <c r="D25" s="48" t="s">
        <v>45</v>
      </c>
      <c r="E25" s="48">
        <v>2</v>
      </c>
      <c r="F25" s="49"/>
      <c r="G25" s="50"/>
      <c r="H25" s="50"/>
      <c r="I25" s="50"/>
      <c r="J25" s="50"/>
      <c r="K25" s="50"/>
      <c r="L25" s="51"/>
      <c r="M25" s="18">
        <v>0.63</v>
      </c>
      <c r="N25" s="40" t="str">
        <f t="shared" si="0"/>
        <v/>
      </c>
    </row>
    <row r="26" spans="1:14" ht="76.5" customHeight="1" x14ac:dyDescent="0.2">
      <c r="A26" s="34" t="s">
        <v>64</v>
      </c>
      <c r="B26" s="35" t="s">
        <v>26</v>
      </c>
      <c r="C26" s="47" t="s">
        <v>129</v>
      </c>
      <c r="D26" s="48" t="s">
        <v>41</v>
      </c>
      <c r="E26" s="48">
        <v>3</v>
      </c>
      <c r="F26" s="49"/>
      <c r="G26" s="50"/>
      <c r="H26" s="50"/>
      <c r="I26" s="50"/>
      <c r="J26" s="50"/>
      <c r="K26" s="50"/>
      <c r="L26" s="51"/>
      <c r="M26" s="18">
        <v>0.45200000000000001</v>
      </c>
      <c r="N26" s="40" t="str">
        <f t="shared" si="0"/>
        <v/>
      </c>
    </row>
    <row r="27" spans="1:14" ht="76.5" customHeight="1" x14ac:dyDescent="0.2">
      <c r="A27" s="34" t="s">
        <v>65</v>
      </c>
      <c r="B27" s="35" t="s">
        <v>27</v>
      </c>
      <c r="C27" s="47" t="s">
        <v>130</v>
      </c>
      <c r="D27" s="48" t="s">
        <v>41</v>
      </c>
      <c r="E27" s="48">
        <v>2</v>
      </c>
      <c r="F27" s="49"/>
      <c r="G27" s="50"/>
      <c r="H27" s="50"/>
      <c r="I27" s="50"/>
      <c r="J27" s="50"/>
      <c r="K27" s="50"/>
      <c r="L27" s="51"/>
      <c r="M27" s="18">
        <v>2.4E-2</v>
      </c>
      <c r="N27" s="40" t="str">
        <f t="shared" si="0"/>
        <v/>
      </c>
    </row>
    <row r="28" spans="1:14" ht="76.5" customHeight="1" x14ac:dyDescent="0.2">
      <c r="A28" s="34" t="s">
        <v>66</v>
      </c>
      <c r="B28" s="35" t="s">
        <v>28</v>
      </c>
      <c r="C28" s="47" t="s">
        <v>131</v>
      </c>
      <c r="D28" s="48" t="s">
        <v>46</v>
      </c>
      <c r="E28" s="48">
        <v>4</v>
      </c>
      <c r="F28" s="49"/>
      <c r="G28" s="50"/>
      <c r="H28" s="50"/>
      <c r="I28" s="50"/>
      <c r="J28" s="50"/>
      <c r="K28" s="50"/>
      <c r="L28" s="51"/>
      <c r="M28" s="18">
        <v>0.27200000000000002</v>
      </c>
      <c r="N28" s="40" t="str">
        <f t="shared" si="0"/>
        <v/>
      </c>
    </row>
    <row r="29" spans="1:14" ht="76.5" customHeight="1" x14ac:dyDescent="0.2">
      <c r="A29" s="34" t="s">
        <v>67</v>
      </c>
      <c r="B29" s="35" t="s">
        <v>12</v>
      </c>
      <c r="C29" s="57" t="s">
        <v>132</v>
      </c>
      <c r="D29" s="58" t="s">
        <v>183</v>
      </c>
      <c r="E29" s="58">
        <v>8</v>
      </c>
      <c r="F29" s="59"/>
      <c r="G29" s="60"/>
      <c r="H29" s="60"/>
      <c r="I29" s="60"/>
      <c r="J29" s="60"/>
      <c r="K29" s="60"/>
      <c r="L29" s="61"/>
      <c r="M29" s="21">
        <v>3.3029999999999999</v>
      </c>
      <c r="N29" s="40" t="str">
        <f t="shared" si="0"/>
        <v/>
      </c>
    </row>
    <row r="30" spans="1:14" ht="76.5" customHeight="1" x14ac:dyDescent="0.2">
      <c r="A30" s="34" t="s">
        <v>68</v>
      </c>
      <c r="B30" s="35" t="s">
        <v>24</v>
      </c>
      <c r="C30" s="63" t="s">
        <v>133</v>
      </c>
      <c r="D30" s="64" t="s">
        <v>183</v>
      </c>
      <c r="E30" s="64">
        <v>8</v>
      </c>
      <c r="F30" s="65"/>
      <c r="G30" s="66"/>
      <c r="H30" s="66"/>
      <c r="I30" s="66"/>
      <c r="J30" s="66"/>
      <c r="K30" s="66"/>
      <c r="L30" s="67"/>
      <c r="M30" s="22">
        <v>7.4820000000000002</v>
      </c>
      <c r="N30" s="40" t="str">
        <f t="shared" si="0"/>
        <v/>
      </c>
    </row>
    <row r="31" spans="1:14" ht="76.5" customHeight="1" x14ac:dyDescent="0.2">
      <c r="A31" s="34" t="s">
        <v>69</v>
      </c>
      <c r="B31" s="35" t="s">
        <v>29</v>
      </c>
      <c r="C31" s="57" t="s">
        <v>134</v>
      </c>
      <c r="D31" s="58" t="s">
        <v>183</v>
      </c>
      <c r="E31" s="58">
        <v>8</v>
      </c>
      <c r="F31" s="59"/>
      <c r="G31" s="60"/>
      <c r="H31" s="60"/>
      <c r="I31" s="60"/>
      <c r="J31" s="60"/>
      <c r="K31" s="60"/>
      <c r="L31" s="61"/>
      <c r="M31" s="21">
        <v>2.698</v>
      </c>
      <c r="N31" s="40" t="str">
        <f t="shared" si="0"/>
        <v/>
      </c>
    </row>
    <row r="32" spans="1:14" ht="76.5" customHeight="1" x14ac:dyDescent="0.2">
      <c r="A32" s="34" t="s">
        <v>70</v>
      </c>
      <c r="B32" s="35" t="s">
        <v>25</v>
      </c>
      <c r="C32" s="62" t="s">
        <v>148</v>
      </c>
      <c r="D32" s="48" t="s">
        <v>45</v>
      </c>
      <c r="E32" s="48">
        <v>1</v>
      </c>
      <c r="F32" s="49"/>
      <c r="G32" s="50"/>
      <c r="H32" s="50"/>
      <c r="I32" s="50"/>
      <c r="J32" s="50"/>
      <c r="K32" s="50"/>
      <c r="L32" s="51"/>
      <c r="M32" s="18">
        <v>1.4550000000000001</v>
      </c>
      <c r="N32" s="40" t="str">
        <f t="shared" si="0"/>
        <v/>
      </c>
    </row>
    <row r="33" spans="1:14" ht="76.5" customHeight="1" x14ac:dyDescent="0.2">
      <c r="A33" s="34" t="s">
        <v>71</v>
      </c>
      <c r="B33" s="35" t="s">
        <v>30</v>
      </c>
      <c r="C33" s="47" t="s">
        <v>30</v>
      </c>
      <c r="D33" s="48" t="s">
        <v>46</v>
      </c>
      <c r="E33" s="48">
        <v>1</v>
      </c>
      <c r="F33" s="49"/>
      <c r="G33" s="50"/>
      <c r="H33" s="50"/>
      <c r="I33" s="50"/>
      <c r="J33" s="50"/>
      <c r="K33" s="68"/>
      <c r="L33" s="51"/>
      <c r="M33" s="18">
        <v>1.9E-2</v>
      </c>
      <c r="N33" s="40" t="str">
        <f t="shared" si="0"/>
        <v/>
      </c>
    </row>
    <row r="34" spans="1:14" ht="76.5" customHeight="1" x14ac:dyDescent="0.2">
      <c r="A34" s="34" t="s">
        <v>72</v>
      </c>
      <c r="B34" s="35" t="s">
        <v>16</v>
      </c>
      <c r="C34" s="63" t="s">
        <v>135</v>
      </c>
      <c r="D34" s="64" t="s">
        <v>251</v>
      </c>
      <c r="E34" s="64">
        <v>6</v>
      </c>
      <c r="F34" s="65"/>
      <c r="G34" s="66"/>
      <c r="H34" s="66"/>
      <c r="I34" s="66"/>
      <c r="J34" s="66"/>
      <c r="K34" s="66"/>
      <c r="L34" s="67"/>
      <c r="M34" s="22">
        <v>3.5169999999999999</v>
      </c>
      <c r="N34" s="40" t="str">
        <f t="shared" si="0"/>
        <v/>
      </c>
    </row>
    <row r="35" spans="1:14" ht="76.5" customHeight="1" x14ac:dyDescent="0.2">
      <c r="A35" s="34" t="s">
        <v>73</v>
      </c>
      <c r="B35" s="41" t="s">
        <v>15</v>
      </c>
      <c r="C35" s="42" t="s">
        <v>136</v>
      </c>
      <c r="D35" s="43" t="s">
        <v>39</v>
      </c>
      <c r="E35" s="43">
        <v>1</v>
      </c>
      <c r="F35" s="44"/>
      <c r="G35" s="45"/>
      <c r="H35" s="45"/>
      <c r="I35" s="45"/>
      <c r="J35" s="45"/>
      <c r="K35" s="45"/>
      <c r="L35" s="46"/>
      <c r="M35" s="17">
        <v>1E-3</v>
      </c>
      <c r="N35" s="40" t="str">
        <f t="shared" si="0"/>
        <v/>
      </c>
    </row>
    <row r="36" spans="1:14" ht="76.5" customHeight="1" x14ac:dyDescent="0.2">
      <c r="A36" s="34" t="s">
        <v>74</v>
      </c>
      <c r="B36" s="41" t="s">
        <v>15</v>
      </c>
      <c r="C36" s="42" t="s">
        <v>137</v>
      </c>
      <c r="D36" s="43" t="s">
        <v>41</v>
      </c>
      <c r="E36" s="43">
        <v>2</v>
      </c>
      <c r="F36" s="44"/>
      <c r="G36" s="45"/>
      <c r="H36" s="45"/>
      <c r="I36" s="45"/>
      <c r="J36" s="45"/>
      <c r="K36" s="45"/>
      <c r="L36" s="46"/>
      <c r="M36" s="17">
        <v>1E-3</v>
      </c>
      <c r="N36" s="40" t="str">
        <f t="shared" si="0"/>
        <v/>
      </c>
    </row>
    <row r="37" spans="1:14" ht="76.5" customHeight="1" x14ac:dyDescent="0.2">
      <c r="A37" s="34" t="s">
        <v>75</v>
      </c>
      <c r="B37" s="35" t="s">
        <v>23</v>
      </c>
      <c r="C37" s="57" t="s">
        <v>138</v>
      </c>
      <c r="D37" s="58" t="s">
        <v>189</v>
      </c>
      <c r="E37" s="58">
        <v>8</v>
      </c>
      <c r="F37" s="59"/>
      <c r="G37" s="60"/>
      <c r="H37" s="60"/>
      <c r="I37" s="60"/>
      <c r="J37" s="60"/>
      <c r="K37" s="60"/>
      <c r="L37" s="61"/>
      <c r="M37" s="21">
        <v>2.6150000000000002</v>
      </c>
      <c r="N37" s="40" t="str">
        <f t="shared" si="0"/>
        <v/>
      </c>
    </row>
    <row r="38" spans="1:14" ht="76.5" customHeight="1" x14ac:dyDescent="0.2">
      <c r="A38" s="34" t="s">
        <v>76</v>
      </c>
      <c r="B38" s="35" t="s">
        <v>23</v>
      </c>
      <c r="C38" s="47" t="s">
        <v>139</v>
      </c>
      <c r="D38" s="48" t="s">
        <v>189</v>
      </c>
      <c r="E38" s="48">
        <v>8</v>
      </c>
      <c r="F38" s="49"/>
      <c r="G38" s="50"/>
      <c r="H38" s="50"/>
      <c r="I38" s="50"/>
      <c r="J38" s="50"/>
      <c r="K38" s="50"/>
      <c r="L38" s="51"/>
      <c r="M38" s="16">
        <v>1E-3</v>
      </c>
      <c r="N38" s="40" t="str">
        <f t="shared" si="0"/>
        <v/>
      </c>
    </row>
    <row r="39" spans="1:14" ht="76.5" customHeight="1" x14ac:dyDescent="0.2">
      <c r="A39" s="34" t="s">
        <v>77</v>
      </c>
      <c r="B39" s="41" t="s">
        <v>15</v>
      </c>
      <c r="C39" s="42" t="s">
        <v>140</v>
      </c>
      <c r="D39" s="43" t="s">
        <v>39</v>
      </c>
      <c r="E39" s="43">
        <v>1</v>
      </c>
      <c r="F39" s="44"/>
      <c r="G39" s="45"/>
      <c r="H39" s="45"/>
      <c r="I39" s="45"/>
      <c r="J39" s="45"/>
      <c r="K39" s="45"/>
      <c r="L39" s="46"/>
      <c r="M39" s="17">
        <v>1E-3</v>
      </c>
      <c r="N39" s="40" t="str">
        <f t="shared" si="0"/>
        <v/>
      </c>
    </row>
    <row r="40" spans="1:14" ht="76.5" customHeight="1" x14ac:dyDescent="0.2">
      <c r="A40" s="34" t="s">
        <v>78</v>
      </c>
      <c r="B40" s="69" t="s">
        <v>31</v>
      </c>
      <c r="C40" s="47" t="s">
        <v>141</v>
      </c>
      <c r="D40" s="48" t="s">
        <v>38</v>
      </c>
      <c r="E40" s="48">
        <v>1</v>
      </c>
      <c r="F40" s="49"/>
      <c r="G40" s="50"/>
      <c r="H40" s="50"/>
      <c r="I40" s="50"/>
      <c r="J40" s="50"/>
      <c r="K40" s="50"/>
      <c r="L40" s="51"/>
      <c r="M40" s="18">
        <v>0.01</v>
      </c>
      <c r="N40" s="40" t="str">
        <f t="shared" si="0"/>
        <v/>
      </c>
    </row>
    <row r="41" spans="1:14" ht="76.5" customHeight="1" x14ac:dyDescent="0.2">
      <c r="A41" s="34" t="s">
        <v>79</v>
      </c>
      <c r="B41" s="41" t="s">
        <v>26</v>
      </c>
      <c r="C41" s="42" t="s">
        <v>142</v>
      </c>
      <c r="D41" s="43" t="s">
        <v>38</v>
      </c>
      <c r="E41" s="43">
        <v>2</v>
      </c>
      <c r="F41" s="44"/>
      <c r="G41" s="45"/>
      <c r="H41" s="45"/>
      <c r="I41" s="45"/>
      <c r="J41" s="45"/>
      <c r="K41" s="45"/>
      <c r="L41" s="46"/>
      <c r="M41" s="17">
        <v>1E-3</v>
      </c>
      <c r="N41" s="40" t="str">
        <f t="shared" si="0"/>
        <v/>
      </c>
    </row>
    <row r="42" spans="1:14" ht="76.5" customHeight="1" x14ac:dyDescent="0.2">
      <c r="A42" s="34" t="s">
        <v>80</v>
      </c>
      <c r="B42" s="35" t="s">
        <v>32</v>
      </c>
      <c r="C42" s="47" t="s">
        <v>143</v>
      </c>
      <c r="D42" s="48" t="s">
        <v>46</v>
      </c>
      <c r="E42" s="48">
        <v>5</v>
      </c>
      <c r="F42" s="49"/>
      <c r="G42" s="50"/>
      <c r="H42" s="50"/>
      <c r="I42" s="50"/>
      <c r="J42" s="50"/>
      <c r="K42" s="50"/>
      <c r="L42" s="51"/>
      <c r="M42" s="18">
        <v>0.53200000000000003</v>
      </c>
      <c r="N42" s="40" t="str">
        <f t="shared" si="0"/>
        <v/>
      </c>
    </row>
    <row r="43" spans="1:14" ht="76.5" customHeight="1" x14ac:dyDescent="0.2">
      <c r="A43" s="34" t="s">
        <v>81</v>
      </c>
      <c r="B43" s="35" t="s">
        <v>26</v>
      </c>
      <c r="C43" s="47" t="s">
        <v>144</v>
      </c>
      <c r="D43" s="48" t="s">
        <v>41</v>
      </c>
      <c r="E43" s="48">
        <v>0.5</v>
      </c>
      <c r="F43" s="49"/>
      <c r="G43" s="50"/>
      <c r="H43" s="50"/>
      <c r="I43" s="50"/>
      <c r="J43" s="50"/>
      <c r="K43" s="50"/>
      <c r="L43" s="51"/>
      <c r="M43" s="16">
        <v>1E-3</v>
      </c>
      <c r="N43" s="40" t="str">
        <f t="shared" si="0"/>
        <v/>
      </c>
    </row>
    <row r="44" spans="1:14" ht="76.5" customHeight="1" x14ac:dyDescent="0.2">
      <c r="A44" s="34" t="s">
        <v>82</v>
      </c>
      <c r="B44" s="69" t="s">
        <v>32</v>
      </c>
      <c r="C44" s="47" t="s">
        <v>145</v>
      </c>
      <c r="D44" s="48" t="s">
        <v>38</v>
      </c>
      <c r="E44" s="48">
        <v>3</v>
      </c>
      <c r="F44" s="49"/>
      <c r="G44" s="50"/>
      <c r="H44" s="50"/>
      <c r="I44" s="50"/>
      <c r="J44" s="50"/>
      <c r="K44" s="50"/>
      <c r="L44" s="51"/>
      <c r="M44" s="16">
        <v>1E-3</v>
      </c>
      <c r="N44" s="40" t="str">
        <f t="shared" si="0"/>
        <v/>
      </c>
    </row>
    <row r="45" spans="1:14" ht="76.5" customHeight="1" x14ac:dyDescent="0.2">
      <c r="A45" s="34" t="s">
        <v>83</v>
      </c>
      <c r="B45" s="35" t="s">
        <v>18</v>
      </c>
      <c r="C45" s="57" t="s">
        <v>146</v>
      </c>
      <c r="D45" s="58" t="s">
        <v>184</v>
      </c>
      <c r="E45" s="58">
        <v>8</v>
      </c>
      <c r="F45" s="59"/>
      <c r="G45" s="60"/>
      <c r="H45" s="60"/>
      <c r="I45" s="60"/>
      <c r="J45" s="60"/>
      <c r="K45" s="60"/>
      <c r="L45" s="61"/>
      <c r="M45" s="21">
        <v>2.2930000000000001</v>
      </c>
      <c r="N45" s="40" t="str">
        <f t="shared" si="0"/>
        <v/>
      </c>
    </row>
    <row r="46" spans="1:14" ht="76.5" customHeight="1" x14ac:dyDescent="0.2">
      <c r="A46" s="34" t="s">
        <v>84</v>
      </c>
      <c r="B46" s="41" t="s">
        <v>26</v>
      </c>
      <c r="C46" s="42" t="s">
        <v>147</v>
      </c>
      <c r="D46" s="43" t="s">
        <v>41</v>
      </c>
      <c r="E46" s="43">
        <v>2</v>
      </c>
      <c r="F46" s="44"/>
      <c r="G46" s="45"/>
      <c r="H46" s="45"/>
      <c r="I46" s="45"/>
      <c r="J46" s="45"/>
      <c r="K46" s="45"/>
      <c r="L46" s="46"/>
      <c r="M46" s="17">
        <v>1E-3</v>
      </c>
      <c r="N46" s="40" t="str">
        <f t="shared" si="0"/>
        <v/>
      </c>
    </row>
    <row r="47" spans="1:14" ht="76.5" customHeight="1" x14ac:dyDescent="0.2">
      <c r="A47" s="34" t="s">
        <v>85</v>
      </c>
      <c r="B47" s="35" t="s">
        <v>15</v>
      </c>
      <c r="C47" s="47" t="s">
        <v>35</v>
      </c>
      <c r="D47" s="48" t="s">
        <v>41</v>
      </c>
      <c r="E47" s="48">
        <v>0.5</v>
      </c>
      <c r="F47" s="49"/>
      <c r="G47" s="50"/>
      <c r="H47" s="50"/>
      <c r="I47" s="50"/>
      <c r="J47" s="50"/>
      <c r="K47" s="50"/>
      <c r="L47" s="51"/>
      <c r="M47" s="16">
        <v>1E-3</v>
      </c>
      <c r="N47" s="40" t="str">
        <f t="shared" si="0"/>
        <v/>
      </c>
    </row>
    <row r="48" spans="1:14" ht="76.5" customHeight="1" x14ac:dyDescent="0.2">
      <c r="A48" s="34" t="s">
        <v>86</v>
      </c>
      <c r="B48" s="70" t="s">
        <v>15</v>
      </c>
      <c r="C48" s="47" t="s">
        <v>36</v>
      </c>
      <c r="D48" s="48" t="s">
        <v>41</v>
      </c>
      <c r="E48" s="48">
        <v>0.5</v>
      </c>
      <c r="F48" s="49"/>
      <c r="G48" s="50"/>
      <c r="H48" s="50"/>
      <c r="I48" s="50"/>
      <c r="J48" s="50"/>
      <c r="K48" s="50"/>
      <c r="L48" s="51"/>
      <c r="M48" s="23">
        <v>1E-3</v>
      </c>
      <c r="N48" s="40" t="str">
        <f t="shared" si="0"/>
        <v/>
      </c>
    </row>
    <row r="49" spans="1:14" ht="76.5" customHeight="1" x14ac:dyDescent="0.2">
      <c r="A49" s="34" t="s">
        <v>87</v>
      </c>
      <c r="B49" s="35" t="s">
        <v>20</v>
      </c>
      <c r="C49" s="47" t="s">
        <v>37</v>
      </c>
      <c r="D49" s="48" t="s">
        <v>46</v>
      </c>
      <c r="E49" s="48">
        <v>0.5</v>
      </c>
      <c r="F49" s="49"/>
      <c r="G49" s="50"/>
      <c r="H49" s="50"/>
      <c r="I49" s="50"/>
      <c r="J49" s="50"/>
      <c r="K49" s="50"/>
      <c r="L49" s="51"/>
      <c r="M49" s="23">
        <v>1.9E-2</v>
      </c>
      <c r="N49" s="40" t="str">
        <f t="shared" si="0"/>
        <v/>
      </c>
    </row>
    <row r="50" spans="1:14" ht="76.5" customHeight="1" x14ac:dyDescent="0.2">
      <c r="A50" s="34" t="s">
        <v>88</v>
      </c>
      <c r="B50" s="35" t="s">
        <v>196</v>
      </c>
      <c r="C50" s="71" t="s">
        <v>197</v>
      </c>
      <c r="D50" s="53" t="s">
        <v>198</v>
      </c>
      <c r="E50" s="72">
        <v>1</v>
      </c>
      <c r="F50" s="54"/>
      <c r="G50" s="55"/>
      <c r="H50" s="55"/>
      <c r="I50" s="55"/>
      <c r="J50" s="55"/>
      <c r="K50" s="55"/>
      <c r="L50" s="56"/>
      <c r="M50" s="24">
        <v>1.9E-2</v>
      </c>
      <c r="N50" s="40" t="str">
        <f t="shared" si="0"/>
        <v/>
      </c>
    </row>
    <row r="51" spans="1:14" ht="76.5" customHeight="1" x14ac:dyDescent="0.2">
      <c r="A51" s="34" t="s">
        <v>191</v>
      </c>
      <c r="B51" s="35" t="s">
        <v>20</v>
      </c>
      <c r="C51" s="71" t="s">
        <v>252</v>
      </c>
      <c r="D51" s="53" t="s">
        <v>193</v>
      </c>
      <c r="E51" s="72">
        <v>2</v>
      </c>
      <c r="F51" s="54"/>
      <c r="G51" s="55"/>
      <c r="H51" s="55"/>
      <c r="I51" s="55"/>
      <c r="J51" s="55"/>
      <c r="K51" s="55"/>
      <c r="L51" s="56"/>
      <c r="M51" s="25">
        <v>250</v>
      </c>
      <c r="N51" s="40" t="str">
        <f t="shared" si="0"/>
        <v/>
      </c>
    </row>
    <row r="52" spans="1:14" ht="70.5" customHeight="1" x14ac:dyDescent="0.2">
      <c r="A52" s="73" t="s">
        <v>192</v>
      </c>
      <c r="B52" s="81" t="s">
        <v>253</v>
      </c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40" t="str">
        <f>IF(SUM(N9:N51)=0,"",SUM(N9:N51))</f>
        <v/>
      </c>
    </row>
    <row r="53" spans="1:14" x14ac:dyDescent="0.2">
      <c r="C53" s="74"/>
      <c r="D53" s="74"/>
      <c r="E53" s="74"/>
    </row>
    <row r="54" spans="1:14" x14ac:dyDescent="0.2">
      <c r="C54" s="74"/>
      <c r="D54" s="74"/>
      <c r="E54" s="74"/>
      <c r="M54" s="76"/>
      <c r="N54" s="76"/>
    </row>
    <row r="55" spans="1:14" x14ac:dyDescent="0.2">
      <c r="C55" s="74"/>
      <c r="D55" s="74"/>
      <c r="E55" s="74"/>
      <c r="N55" s="76"/>
    </row>
    <row r="56" spans="1:14" x14ac:dyDescent="0.2">
      <c r="C56" s="74"/>
      <c r="D56" s="74"/>
      <c r="E56" s="74"/>
      <c r="N56" s="76"/>
    </row>
    <row r="57" spans="1:14" x14ac:dyDescent="0.2">
      <c r="C57" s="74"/>
      <c r="D57" s="74"/>
      <c r="E57" s="74"/>
      <c r="N57" s="76"/>
    </row>
    <row r="58" spans="1:14" x14ac:dyDescent="0.2">
      <c r="C58" s="74"/>
      <c r="D58" s="74"/>
      <c r="E58" s="74"/>
    </row>
    <row r="59" spans="1:14" x14ac:dyDescent="0.2">
      <c r="C59" s="74"/>
      <c r="D59" s="74"/>
      <c r="E59" s="74"/>
    </row>
    <row r="60" spans="1:14" x14ac:dyDescent="0.2">
      <c r="C60" s="74"/>
      <c r="D60" s="74"/>
      <c r="E60" s="74"/>
    </row>
    <row r="61" spans="1:14" x14ac:dyDescent="0.2">
      <c r="C61" s="74"/>
      <c r="D61" s="74"/>
      <c r="E61" s="74"/>
    </row>
    <row r="62" spans="1:14" x14ac:dyDescent="0.2">
      <c r="C62" s="74"/>
      <c r="D62" s="74"/>
      <c r="E62" s="74"/>
    </row>
    <row r="63" spans="1:14" x14ac:dyDescent="0.2">
      <c r="C63" s="74"/>
      <c r="D63" s="74"/>
      <c r="E63" s="74"/>
    </row>
    <row r="64" spans="1:14" x14ac:dyDescent="0.2">
      <c r="C64" s="74"/>
      <c r="D64" s="74"/>
      <c r="E64" s="74"/>
    </row>
    <row r="65" spans="2:5" x14ac:dyDescent="0.2">
      <c r="C65" s="74"/>
      <c r="D65" s="74"/>
      <c r="E65" s="74"/>
    </row>
    <row r="66" spans="2:5" x14ac:dyDescent="0.2">
      <c r="C66" s="74"/>
      <c r="D66" s="74"/>
      <c r="E66" s="74"/>
    </row>
    <row r="67" spans="2:5" x14ac:dyDescent="0.2">
      <c r="C67" s="74"/>
      <c r="D67" s="74"/>
      <c r="E67" s="74"/>
    </row>
    <row r="68" spans="2:5" x14ac:dyDescent="0.2">
      <c r="C68" s="74"/>
      <c r="D68" s="74"/>
      <c r="E68" s="74"/>
    </row>
    <row r="69" spans="2:5" x14ac:dyDescent="0.2">
      <c r="C69" s="74"/>
      <c r="D69" s="74"/>
      <c r="E69" s="74"/>
    </row>
    <row r="70" spans="2:5" x14ac:dyDescent="0.2">
      <c r="C70" s="74"/>
      <c r="D70" s="74"/>
      <c r="E70" s="74"/>
    </row>
    <row r="71" spans="2:5" x14ac:dyDescent="0.2">
      <c r="C71" s="74"/>
      <c r="D71" s="74"/>
      <c r="E71" s="74"/>
    </row>
    <row r="72" spans="2:5" x14ac:dyDescent="0.2">
      <c r="B72" s="75"/>
      <c r="C72" s="74"/>
      <c r="D72" s="74"/>
      <c r="E72" s="74"/>
    </row>
    <row r="73" spans="2:5" x14ac:dyDescent="0.2">
      <c r="B73" s="75"/>
      <c r="C73" s="74"/>
      <c r="D73" s="74"/>
      <c r="E73" s="74"/>
    </row>
    <row r="74" spans="2:5" x14ac:dyDescent="0.2">
      <c r="B74" s="75"/>
      <c r="C74" s="74"/>
      <c r="D74" s="74"/>
      <c r="E74" s="74"/>
    </row>
    <row r="75" spans="2:5" x14ac:dyDescent="0.2">
      <c r="B75" s="75"/>
      <c r="C75" s="74"/>
      <c r="D75" s="74"/>
      <c r="E75" s="74"/>
    </row>
    <row r="76" spans="2:5" x14ac:dyDescent="0.2">
      <c r="B76" s="75"/>
      <c r="C76" s="74"/>
      <c r="D76" s="74"/>
      <c r="E76" s="74"/>
    </row>
    <row r="77" spans="2:5" x14ac:dyDescent="0.2">
      <c r="B77" s="75"/>
      <c r="C77" s="74"/>
      <c r="D77" s="74"/>
      <c r="E77" s="74"/>
    </row>
    <row r="78" spans="2:5" x14ac:dyDescent="0.2">
      <c r="B78" s="75"/>
      <c r="C78" s="74"/>
      <c r="D78" s="74"/>
      <c r="E78" s="74"/>
    </row>
    <row r="79" spans="2:5" x14ac:dyDescent="0.2">
      <c r="B79" s="75"/>
      <c r="C79" s="74"/>
      <c r="D79" s="74"/>
      <c r="E79" s="74"/>
    </row>
    <row r="80" spans="2:5" x14ac:dyDescent="0.2">
      <c r="B80" s="75"/>
      <c r="C80" s="74"/>
      <c r="D80" s="74"/>
      <c r="E80" s="74"/>
    </row>
    <row r="81" spans="2:5" x14ac:dyDescent="0.2">
      <c r="B81" s="75"/>
      <c r="C81" s="74"/>
      <c r="D81" s="74"/>
      <c r="E81" s="74"/>
    </row>
    <row r="82" spans="2:5" x14ac:dyDescent="0.2">
      <c r="B82" s="75"/>
      <c r="C82" s="74"/>
      <c r="D82" s="74"/>
      <c r="E82" s="74"/>
    </row>
    <row r="83" spans="2:5" x14ac:dyDescent="0.2">
      <c r="B83" s="75"/>
      <c r="C83" s="74"/>
      <c r="D83" s="74"/>
      <c r="E83" s="74"/>
    </row>
    <row r="84" spans="2:5" x14ac:dyDescent="0.2">
      <c r="B84" s="75"/>
      <c r="C84" s="74"/>
      <c r="D84" s="74"/>
      <c r="E84" s="74"/>
    </row>
    <row r="85" spans="2:5" x14ac:dyDescent="0.2">
      <c r="B85" s="75"/>
      <c r="C85" s="74"/>
      <c r="D85" s="74"/>
      <c r="E85" s="74"/>
    </row>
    <row r="86" spans="2:5" x14ac:dyDescent="0.2">
      <c r="B86" s="75"/>
      <c r="C86" s="74"/>
      <c r="D86" s="74"/>
      <c r="E86" s="74"/>
    </row>
    <row r="87" spans="2:5" x14ac:dyDescent="0.2">
      <c r="B87" s="75"/>
      <c r="C87" s="74"/>
      <c r="D87" s="74"/>
      <c r="E87" s="74"/>
    </row>
    <row r="88" spans="2:5" x14ac:dyDescent="0.2">
      <c r="B88" s="75"/>
      <c r="C88" s="74"/>
      <c r="D88" s="74"/>
      <c r="E88" s="74"/>
    </row>
    <row r="89" spans="2:5" x14ac:dyDescent="0.2">
      <c r="B89" s="75"/>
      <c r="C89" s="74"/>
      <c r="D89" s="74"/>
      <c r="E89" s="74"/>
    </row>
    <row r="90" spans="2:5" x14ac:dyDescent="0.2">
      <c r="B90" s="75"/>
      <c r="C90" s="74"/>
      <c r="D90" s="74"/>
      <c r="E90" s="74"/>
    </row>
    <row r="91" spans="2:5" x14ac:dyDescent="0.2">
      <c r="B91" s="75"/>
      <c r="C91" s="74"/>
      <c r="D91" s="74"/>
      <c r="E91" s="74"/>
    </row>
    <row r="92" spans="2:5" x14ac:dyDescent="0.2">
      <c r="B92" s="75"/>
      <c r="C92" s="74"/>
      <c r="D92" s="74"/>
      <c r="E92" s="74"/>
    </row>
    <row r="93" spans="2:5" x14ac:dyDescent="0.2">
      <c r="B93" s="75"/>
      <c r="C93" s="74"/>
      <c r="D93" s="74"/>
      <c r="E93" s="74"/>
    </row>
    <row r="94" spans="2:5" x14ac:dyDescent="0.2">
      <c r="B94" s="75"/>
      <c r="C94" s="74"/>
      <c r="D94" s="74"/>
      <c r="E94" s="74"/>
    </row>
    <row r="95" spans="2:5" x14ac:dyDescent="0.2">
      <c r="B95" s="75"/>
      <c r="C95" s="74"/>
      <c r="D95" s="74"/>
      <c r="E95" s="74"/>
    </row>
    <row r="96" spans="2:5" x14ac:dyDescent="0.2">
      <c r="B96" s="75"/>
      <c r="C96" s="74"/>
      <c r="D96" s="74"/>
      <c r="E96" s="74"/>
    </row>
    <row r="97" spans="2:5" x14ac:dyDescent="0.2">
      <c r="B97" s="75"/>
      <c r="C97" s="74"/>
      <c r="D97" s="74"/>
      <c r="E97" s="74"/>
    </row>
    <row r="98" spans="2:5" x14ac:dyDescent="0.2">
      <c r="B98" s="75"/>
      <c r="C98" s="74"/>
      <c r="D98" s="74"/>
      <c r="E98" s="74"/>
    </row>
    <row r="99" spans="2:5" x14ac:dyDescent="0.2">
      <c r="B99" s="75"/>
      <c r="C99" s="74"/>
      <c r="D99" s="74"/>
      <c r="E99" s="74"/>
    </row>
    <row r="100" spans="2:5" x14ac:dyDescent="0.2">
      <c r="B100" s="75"/>
      <c r="C100" s="74"/>
      <c r="D100" s="74"/>
      <c r="E100" s="74"/>
    </row>
    <row r="101" spans="2:5" x14ac:dyDescent="0.2">
      <c r="B101" s="75"/>
      <c r="C101" s="74"/>
      <c r="D101" s="74"/>
      <c r="E101" s="74"/>
    </row>
    <row r="102" spans="2:5" x14ac:dyDescent="0.2">
      <c r="B102" s="75"/>
      <c r="C102" s="74"/>
      <c r="D102" s="74"/>
      <c r="E102" s="74"/>
    </row>
    <row r="103" spans="2:5" x14ac:dyDescent="0.2">
      <c r="B103" s="75"/>
      <c r="C103" s="74"/>
      <c r="D103" s="74"/>
      <c r="E103" s="74"/>
    </row>
    <row r="104" spans="2:5" x14ac:dyDescent="0.2">
      <c r="B104" s="75"/>
      <c r="C104" s="74"/>
      <c r="D104" s="74"/>
      <c r="E104" s="74"/>
    </row>
    <row r="105" spans="2:5" x14ac:dyDescent="0.2">
      <c r="B105" s="75"/>
      <c r="C105" s="74"/>
      <c r="D105" s="74"/>
      <c r="E105" s="74"/>
    </row>
    <row r="106" spans="2:5" x14ac:dyDescent="0.2">
      <c r="B106" s="75"/>
      <c r="C106" s="74"/>
      <c r="D106" s="74"/>
      <c r="E106" s="74"/>
    </row>
    <row r="107" spans="2:5" x14ac:dyDescent="0.2">
      <c r="B107" s="75"/>
      <c r="C107" s="74"/>
      <c r="D107" s="74"/>
      <c r="E107" s="74"/>
    </row>
    <row r="108" spans="2:5" x14ac:dyDescent="0.2">
      <c r="B108" s="75"/>
      <c r="C108" s="74"/>
      <c r="D108" s="74"/>
      <c r="E108" s="74"/>
    </row>
    <row r="109" spans="2:5" x14ac:dyDescent="0.2">
      <c r="B109" s="75"/>
      <c r="C109" s="74"/>
      <c r="D109" s="74"/>
      <c r="E109" s="74"/>
    </row>
    <row r="110" spans="2:5" x14ac:dyDescent="0.2">
      <c r="B110" s="75"/>
      <c r="C110" s="74"/>
      <c r="D110" s="74"/>
      <c r="E110" s="74"/>
    </row>
    <row r="111" spans="2:5" x14ac:dyDescent="0.2">
      <c r="B111" s="75"/>
      <c r="C111" s="74"/>
      <c r="D111" s="74"/>
      <c r="E111" s="74"/>
    </row>
    <row r="112" spans="2:5" x14ac:dyDescent="0.2">
      <c r="B112" s="75"/>
      <c r="C112" s="74"/>
      <c r="D112" s="74"/>
      <c r="E112" s="74"/>
    </row>
    <row r="113" spans="2:5" x14ac:dyDescent="0.2">
      <c r="B113" s="75"/>
      <c r="C113" s="74"/>
      <c r="D113" s="74"/>
      <c r="E113" s="74"/>
    </row>
    <row r="114" spans="2:5" x14ac:dyDescent="0.2">
      <c r="B114" s="75"/>
      <c r="C114" s="74"/>
      <c r="D114" s="74"/>
      <c r="E114" s="74"/>
    </row>
    <row r="115" spans="2:5" x14ac:dyDescent="0.2">
      <c r="B115" s="75"/>
      <c r="C115" s="74"/>
      <c r="D115" s="74"/>
      <c r="E115" s="74"/>
    </row>
    <row r="116" spans="2:5" x14ac:dyDescent="0.2">
      <c r="B116" s="75"/>
      <c r="C116" s="74"/>
      <c r="D116" s="74"/>
      <c r="E116" s="74"/>
    </row>
    <row r="117" spans="2:5" x14ac:dyDescent="0.2">
      <c r="B117" s="75"/>
      <c r="C117" s="74"/>
      <c r="D117" s="74"/>
      <c r="E117" s="74"/>
    </row>
    <row r="118" spans="2:5" x14ac:dyDescent="0.2">
      <c r="B118" s="75"/>
      <c r="C118" s="74"/>
      <c r="D118" s="74"/>
      <c r="E118" s="74"/>
    </row>
    <row r="119" spans="2:5" x14ac:dyDescent="0.2">
      <c r="B119" s="75"/>
      <c r="C119" s="74"/>
      <c r="D119" s="74"/>
      <c r="E119" s="74"/>
    </row>
    <row r="120" spans="2:5" x14ac:dyDescent="0.2">
      <c r="B120" s="75"/>
      <c r="C120" s="74"/>
      <c r="D120" s="74"/>
      <c r="E120" s="74"/>
    </row>
    <row r="121" spans="2:5" x14ac:dyDescent="0.2">
      <c r="B121" s="75"/>
      <c r="C121" s="74"/>
      <c r="D121" s="74"/>
      <c r="E121" s="74"/>
    </row>
    <row r="122" spans="2:5" x14ac:dyDescent="0.2">
      <c r="B122" s="75"/>
      <c r="C122" s="74"/>
      <c r="D122" s="74"/>
      <c r="E122" s="74"/>
    </row>
    <row r="123" spans="2:5" x14ac:dyDescent="0.2">
      <c r="B123" s="75"/>
      <c r="C123" s="74"/>
      <c r="D123" s="74"/>
      <c r="E123" s="74"/>
    </row>
    <row r="124" spans="2:5" x14ac:dyDescent="0.2">
      <c r="B124" s="75"/>
      <c r="C124" s="74"/>
      <c r="D124" s="74"/>
      <c r="E124" s="74"/>
    </row>
    <row r="125" spans="2:5" x14ac:dyDescent="0.2">
      <c r="B125" s="75"/>
      <c r="C125" s="74"/>
      <c r="D125" s="74"/>
      <c r="E125" s="74"/>
    </row>
    <row r="126" spans="2:5" x14ac:dyDescent="0.2">
      <c r="B126" s="75"/>
      <c r="C126" s="74"/>
      <c r="D126" s="74"/>
      <c r="E126" s="74"/>
    </row>
    <row r="127" spans="2:5" x14ac:dyDescent="0.2">
      <c r="C127" s="74"/>
      <c r="D127" s="74"/>
      <c r="E127" s="74"/>
    </row>
    <row r="128" spans="2:5" x14ac:dyDescent="0.2">
      <c r="C128" s="74"/>
      <c r="D128" s="74"/>
      <c r="E128" s="74"/>
    </row>
    <row r="129" spans="3:5" x14ac:dyDescent="0.2">
      <c r="C129" s="74"/>
      <c r="D129" s="74"/>
      <c r="E129" s="74"/>
    </row>
    <row r="130" spans="3:5" x14ac:dyDescent="0.2">
      <c r="C130" s="74"/>
      <c r="D130" s="74"/>
      <c r="E130" s="74"/>
    </row>
    <row r="131" spans="3:5" x14ac:dyDescent="0.2">
      <c r="C131" s="74"/>
      <c r="D131" s="74"/>
      <c r="E131" s="74"/>
    </row>
    <row r="132" spans="3:5" x14ac:dyDescent="0.2">
      <c r="C132" s="74"/>
      <c r="D132" s="74"/>
      <c r="E132" s="74"/>
    </row>
    <row r="133" spans="3:5" x14ac:dyDescent="0.2">
      <c r="C133" s="74"/>
      <c r="D133" s="74"/>
      <c r="E133" s="74"/>
    </row>
    <row r="134" spans="3:5" x14ac:dyDescent="0.2">
      <c r="C134" s="74"/>
      <c r="D134" s="74"/>
      <c r="E134" s="74"/>
    </row>
    <row r="135" spans="3:5" x14ac:dyDescent="0.2">
      <c r="C135" s="74"/>
      <c r="D135" s="74"/>
      <c r="E135" s="74"/>
    </row>
  </sheetData>
  <sheetProtection algorithmName="SHA-512" hashValue="nfAt1nqb609nII9XSV+1UHP76himQBCMUNd6WQKUOXTzrLQ4YbpwQUEjOAF2elllDEjgqjcymnfpSY6WnsWghg==" saltValue="Ius6jqaD7Sv1RF+IWInd1g==" spinCount="100000" sheet="1" formatColumns="0" formatRows="0"/>
  <mergeCells count="22">
    <mergeCell ref="N6:N7"/>
    <mergeCell ref="G6:G7"/>
    <mergeCell ref="H6:H7"/>
    <mergeCell ref="I6:I7"/>
    <mergeCell ref="J6:J7"/>
    <mergeCell ref="K6:K7"/>
    <mergeCell ref="B5:E5"/>
    <mergeCell ref="F5:N5"/>
    <mergeCell ref="B52:M52"/>
    <mergeCell ref="A1:N1"/>
    <mergeCell ref="A2:N2"/>
    <mergeCell ref="A3:N3"/>
    <mergeCell ref="B4:E4"/>
    <mergeCell ref="F4:K4"/>
    <mergeCell ref="L4:N4"/>
    <mergeCell ref="L7:M7"/>
    <mergeCell ref="A6:A7"/>
    <mergeCell ref="B6:B7"/>
    <mergeCell ref="C6:C7"/>
    <mergeCell ref="D6:D7"/>
    <mergeCell ref="E6:E7"/>
    <mergeCell ref="F6:F7"/>
  </mergeCells>
  <phoneticPr fontId="3" type="noConversion"/>
  <pageMargins left="0.98425196850393704" right="0.39370078740157483" top="0.59055118110236227" bottom="0.39370078740157483" header="0.31496062992125984" footer="0.51181102362204722"/>
  <pageSetup paperSize="8" scale="63" fitToHeight="0" orientation="landscape" r:id="rId1"/>
  <headerFooter alignWithMargins="0">
    <oddHeader>&amp;L&amp;8Entsorgung von Problemabfälle - Stadt Koblenz Vergabe-Nr.: 2026-70-4580-O&amp;C&amp;"Arial,Fett"&amp;12Formblatt D-1&amp;R&amp;P von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35"/>
  <sheetViews>
    <sheetView zoomScale="85" zoomScaleNormal="85" workbookViewId="0">
      <selection activeCell="B7" sqref="B7"/>
    </sheetView>
  </sheetViews>
  <sheetFormatPr baseColWidth="10" defaultRowHeight="12.75" x14ac:dyDescent="0.2"/>
  <cols>
    <col min="1" max="1" width="11.140625" style="2" customWidth="1"/>
    <col min="2" max="2" width="78.7109375" style="2" customWidth="1"/>
    <col min="3" max="3" width="20.7109375" style="2" customWidth="1"/>
    <col min="4" max="16384" width="11.42578125" style="2"/>
  </cols>
  <sheetData>
    <row r="1" spans="1:18" ht="21" x14ac:dyDescent="0.35">
      <c r="A1" s="83" t="s">
        <v>178</v>
      </c>
      <c r="B1" s="83"/>
      <c r="C1" s="83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58.5" customHeight="1" x14ac:dyDescent="0.25">
      <c r="A2" s="84" t="s">
        <v>89</v>
      </c>
      <c r="B2" s="84"/>
      <c r="C2" s="84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pans="1:18" ht="70.5" customHeight="1" x14ac:dyDescent="0.2">
      <c r="A3" s="100" t="s">
        <v>254</v>
      </c>
      <c r="B3" s="100"/>
      <c r="C3" s="100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5" spans="1:18" ht="16.5" thickBot="1" x14ac:dyDescent="0.25">
      <c r="A5" s="109" t="s">
        <v>90</v>
      </c>
      <c r="B5" s="109"/>
      <c r="C5" s="109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1:18" ht="39.950000000000003" customHeight="1" x14ac:dyDescent="0.2">
      <c r="A6" s="110" t="s">
        <v>91</v>
      </c>
      <c r="B6" s="111" t="s">
        <v>108</v>
      </c>
      <c r="C6" s="112"/>
    </row>
    <row r="7" spans="1:18" ht="39.950000000000003" customHeight="1" x14ac:dyDescent="0.2">
      <c r="A7" s="113" t="s">
        <v>92</v>
      </c>
      <c r="B7" s="6" t="s">
        <v>242</v>
      </c>
      <c r="C7" s="114">
        <v>28</v>
      </c>
    </row>
    <row r="8" spans="1:18" ht="39.950000000000003" customHeight="1" thickBot="1" x14ac:dyDescent="0.25">
      <c r="A8" s="115" t="s">
        <v>93</v>
      </c>
      <c r="B8" s="116" t="s">
        <v>243</v>
      </c>
      <c r="C8" s="117" t="str">
        <f>IF((C6*C7)=0,"",(C6*C7))</f>
        <v/>
      </c>
    </row>
    <row r="9" spans="1:18" ht="15.75" x14ac:dyDescent="0.2">
      <c r="A9" s="7"/>
    </row>
    <row r="10" spans="1:18" ht="13.5" customHeight="1" thickBot="1" x14ac:dyDescent="0.25">
      <c r="A10" s="101" t="s">
        <v>94</v>
      </c>
      <c r="B10" s="101"/>
      <c r="C10" s="101"/>
    </row>
    <row r="11" spans="1:18" ht="39.950000000000003" customHeight="1" x14ac:dyDescent="0.2">
      <c r="A11" s="110" t="s">
        <v>95</v>
      </c>
      <c r="B11" s="111" t="s">
        <v>109</v>
      </c>
      <c r="C11" s="118"/>
    </row>
    <row r="12" spans="1:18" ht="39.950000000000003" customHeight="1" x14ac:dyDescent="0.2">
      <c r="A12" s="113" t="s">
        <v>96</v>
      </c>
      <c r="B12" s="6" t="s">
        <v>99</v>
      </c>
      <c r="C12" s="114">
        <v>5</v>
      </c>
    </row>
    <row r="13" spans="1:18" ht="39.950000000000003" customHeight="1" x14ac:dyDescent="0.2">
      <c r="A13" s="113" t="s">
        <v>97</v>
      </c>
      <c r="B13" s="6" t="s">
        <v>241</v>
      </c>
      <c r="C13" s="114">
        <v>28</v>
      </c>
    </row>
    <row r="14" spans="1:18" ht="39.950000000000003" customHeight="1" thickBot="1" x14ac:dyDescent="0.25">
      <c r="A14" s="115" t="s">
        <v>98</v>
      </c>
      <c r="B14" s="116" t="s">
        <v>240</v>
      </c>
      <c r="C14" s="117" t="str">
        <f>IF((C11*C12*C13)=0,"",(C11*C12*C13))</f>
        <v/>
      </c>
    </row>
    <row r="15" spans="1:18" x14ac:dyDescent="0.2">
      <c r="B15" s="8"/>
    </row>
    <row r="16" spans="1:18" x14ac:dyDescent="0.2">
      <c r="B16" s="8"/>
    </row>
    <row r="17" spans="1:3" ht="24.75" customHeight="1" thickBot="1" x14ac:dyDescent="0.25">
      <c r="A17" s="101" t="s">
        <v>100</v>
      </c>
      <c r="B17" s="101"/>
      <c r="C17" s="101"/>
    </row>
    <row r="18" spans="1:3" s="8" customFormat="1" ht="39.950000000000003" customHeight="1" x14ac:dyDescent="0.2">
      <c r="A18" s="110" t="s">
        <v>101</v>
      </c>
      <c r="B18" s="111" t="s">
        <v>110</v>
      </c>
      <c r="C18" s="119"/>
    </row>
    <row r="19" spans="1:3" s="8" customFormat="1" ht="39.950000000000003" customHeight="1" x14ac:dyDescent="0.2">
      <c r="A19" s="113" t="s">
        <v>102</v>
      </c>
      <c r="B19" s="6" t="s">
        <v>244</v>
      </c>
      <c r="C19" s="120">
        <v>10</v>
      </c>
    </row>
    <row r="20" spans="1:3" s="8" customFormat="1" ht="39.950000000000003" customHeight="1" thickBot="1" x14ac:dyDescent="0.25">
      <c r="A20" s="121" t="s">
        <v>208</v>
      </c>
      <c r="B20" s="122" t="s">
        <v>202</v>
      </c>
      <c r="C20" s="123" t="str">
        <f>IF(C18="","",ROUND(C18*C19,2))</f>
        <v/>
      </c>
    </row>
    <row r="21" spans="1:3" s="8" customFormat="1" ht="39.950000000000003" customHeight="1" x14ac:dyDescent="0.2">
      <c r="A21" s="124" t="s">
        <v>103</v>
      </c>
      <c r="B21" s="126" t="s">
        <v>111</v>
      </c>
      <c r="C21" s="119"/>
    </row>
    <row r="22" spans="1:3" s="8" customFormat="1" ht="39.950000000000003" customHeight="1" x14ac:dyDescent="0.2">
      <c r="A22" s="125" t="s">
        <v>209</v>
      </c>
      <c r="B22" s="127" t="s">
        <v>200</v>
      </c>
      <c r="C22" s="120">
        <v>20</v>
      </c>
    </row>
    <row r="23" spans="1:3" s="8" customFormat="1" ht="39.950000000000003" customHeight="1" thickBot="1" x14ac:dyDescent="0.25">
      <c r="A23" s="134" t="s">
        <v>210</v>
      </c>
      <c r="B23" s="135" t="s">
        <v>203</v>
      </c>
      <c r="C23" s="136" t="str">
        <f>IF(C21="","",ROUND(C21*C22,2))</f>
        <v/>
      </c>
    </row>
    <row r="24" spans="1:3" s="8" customFormat="1" ht="39.950000000000003" customHeight="1" x14ac:dyDescent="0.2">
      <c r="A24" s="110" t="s">
        <v>211</v>
      </c>
      <c r="B24" s="111" t="s">
        <v>112</v>
      </c>
      <c r="C24" s="129"/>
    </row>
    <row r="25" spans="1:3" s="8" customFormat="1" ht="39.950000000000003" customHeight="1" x14ac:dyDescent="0.2">
      <c r="A25" s="113" t="s">
        <v>212</v>
      </c>
      <c r="B25" s="6" t="s">
        <v>201</v>
      </c>
      <c r="C25" s="120">
        <v>2</v>
      </c>
    </row>
    <row r="26" spans="1:3" s="8" customFormat="1" ht="39.950000000000003" customHeight="1" thickBot="1" x14ac:dyDescent="0.25">
      <c r="A26" s="121" t="s">
        <v>213</v>
      </c>
      <c r="B26" s="122" t="s">
        <v>204</v>
      </c>
      <c r="C26" s="123" t="str">
        <f>IF(C24="","",(ROUND(C24*C25,2)))</f>
        <v/>
      </c>
    </row>
    <row r="27" spans="1:3" ht="15.75" x14ac:dyDescent="0.2">
      <c r="B27" s="9"/>
    </row>
    <row r="28" spans="1:3" ht="12.75" customHeight="1" x14ac:dyDescent="0.2">
      <c r="A28" s="102" t="s">
        <v>104</v>
      </c>
      <c r="B28" s="102"/>
      <c r="C28" s="102"/>
    </row>
    <row r="29" spans="1:3" ht="12.75" customHeight="1" thickBot="1" x14ac:dyDescent="0.25">
      <c r="A29" s="128"/>
      <c r="B29" s="128"/>
      <c r="C29" s="128"/>
    </row>
    <row r="30" spans="1:3" s="8" customFormat="1" ht="39.950000000000003" customHeight="1" x14ac:dyDescent="0.2">
      <c r="A30" s="110" t="s">
        <v>105</v>
      </c>
      <c r="B30" s="111" t="s">
        <v>239</v>
      </c>
      <c r="C30" s="129" t="str">
        <f>C8</f>
        <v/>
      </c>
    </row>
    <row r="31" spans="1:3" s="8" customFormat="1" ht="39.950000000000003" customHeight="1" x14ac:dyDescent="0.2">
      <c r="A31" s="113" t="s">
        <v>106</v>
      </c>
      <c r="B31" s="6" t="s">
        <v>113</v>
      </c>
      <c r="C31" s="130" t="str">
        <f>C14</f>
        <v/>
      </c>
    </row>
    <row r="32" spans="1:3" s="8" customFormat="1" ht="39.950000000000003" customHeight="1" x14ac:dyDescent="0.2">
      <c r="A32" s="113" t="s">
        <v>107</v>
      </c>
      <c r="B32" s="6" t="s">
        <v>214</v>
      </c>
      <c r="C32" s="130" t="str">
        <f>C20</f>
        <v/>
      </c>
    </row>
    <row r="33" spans="1:3" s="8" customFormat="1" ht="39.950000000000003" customHeight="1" x14ac:dyDescent="0.2">
      <c r="A33" s="113" t="s">
        <v>205</v>
      </c>
      <c r="B33" s="6" t="s">
        <v>227</v>
      </c>
      <c r="C33" s="130" t="str">
        <f>C23</f>
        <v/>
      </c>
    </row>
    <row r="34" spans="1:3" s="8" customFormat="1" ht="39.950000000000003" customHeight="1" x14ac:dyDescent="0.2">
      <c r="A34" s="113" t="s">
        <v>206</v>
      </c>
      <c r="B34" s="6" t="s">
        <v>215</v>
      </c>
      <c r="C34" s="130" t="str">
        <f>C26</f>
        <v/>
      </c>
    </row>
    <row r="35" spans="1:3" s="8" customFormat="1" ht="39.950000000000003" customHeight="1" thickBot="1" x14ac:dyDescent="0.25">
      <c r="A35" s="131" t="s">
        <v>207</v>
      </c>
      <c r="B35" s="132" t="s">
        <v>238</v>
      </c>
      <c r="C35" s="133" t="str">
        <f>IF(SUM(C30:C34)=0,"",SUM(C30:C34))</f>
        <v/>
      </c>
    </row>
  </sheetData>
  <sheetProtection algorithmName="SHA-512" hashValue="BazUdKUKqg/fdpaDQOjL3FYtS0bQhaFQ75IDGCPI5ohfCf3oug8dJK/JQPV+IUllxSdyb9b+VK9BFJevHqV8Zw==" saltValue="PbRvK1ObdOwPvR/y5mGA8Q==" spinCount="100000" sheet="1" formatColumns="0" formatRows="0"/>
  <mergeCells count="8">
    <mergeCell ref="A29:C29"/>
    <mergeCell ref="A3:C3"/>
    <mergeCell ref="A2:C2"/>
    <mergeCell ref="A1:C1"/>
    <mergeCell ref="A10:C10"/>
    <mergeCell ref="A17:C17"/>
    <mergeCell ref="A28:C28"/>
    <mergeCell ref="A5:C5"/>
  </mergeCells>
  <phoneticPr fontId="3" type="noConversion"/>
  <pageMargins left="0.70866141732283472" right="0.70866141732283472" top="0.78740157480314965" bottom="0.78740157480314965" header="0.31496062992125984" footer="0.31496062992125984"/>
  <pageSetup paperSize="9" scale="61" orientation="portrait" r:id="rId1"/>
  <headerFooter>
    <oddHeader>&amp;LEntsorgung von Problemabfällen - Stadt Koblenz
Vergabe-Nr.: 2026-70-4580-O&amp;C&amp;"Arial,Fett"&amp;12Formblatt D-2&amp;R&amp;P von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30"/>
  <sheetViews>
    <sheetView workbookViewId="0">
      <selection activeCell="B7" sqref="B7"/>
    </sheetView>
  </sheetViews>
  <sheetFormatPr baseColWidth="10" defaultRowHeight="12.75" x14ac:dyDescent="0.2"/>
  <cols>
    <col min="1" max="1" width="11.42578125" style="2"/>
    <col min="2" max="2" width="81.140625" style="2" customWidth="1"/>
    <col min="3" max="3" width="41.85546875" style="2" customWidth="1"/>
    <col min="4" max="16384" width="11.42578125" style="2"/>
  </cols>
  <sheetData>
    <row r="1" spans="1:18" ht="21" x14ac:dyDescent="0.35">
      <c r="A1" s="83" t="s">
        <v>178</v>
      </c>
      <c r="B1" s="83"/>
      <c r="C1" s="83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61.5" customHeight="1" x14ac:dyDescent="0.25">
      <c r="A2" s="103" t="s">
        <v>89</v>
      </c>
      <c r="B2" s="103"/>
      <c r="C2" s="103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</row>
    <row r="3" spans="1:18" ht="48.75" customHeight="1" x14ac:dyDescent="0.2">
      <c r="A3" s="100" t="s">
        <v>180</v>
      </c>
      <c r="B3" s="104"/>
      <c r="C3" s="10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5" spans="1:18" ht="15.75" x14ac:dyDescent="0.25">
      <c r="A5" s="106" t="s">
        <v>158</v>
      </c>
      <c r="B5" s="106"/>
      <c r="C5" s="106"/>
    </row>
    <row r="6" spans="1:18" ht="13.5" thickBot="1" x14ac:dyDescent="0.25">
      <c r="A6" s="105"/>
      <c r="B6" s="105"/>
      <c r="C6" s="105"/>
    </row>
    <row r="7" spans="1:18" ht="39.950000000000003" customHeight="1" x14ac:dyDescent="0.2">
      <c r="A7" s="110" t="s">
        <v>156</v>
      </c>
      <c r="B7" s="137" t="s">
        <v>108</v>
      </c>
      <c r="C7" s="112"/>
    </row>
    <row r="8" spans="1:18" ht="39.950000000000003" customHeight="1" x14ac:dyDescent="0.2">
      <c r="A8" s="113" t="s">
        <v>157</v>
      </c>
      <c r="B8" s="11" t="s">
        <v>216</v>
      </c>
      <c r="C8" s="138">
        <v>1</v>
      </c>
    </row>
    <row r="9" spans="1:18" ht="39.950000000000003" customHeight="1" x14ac:dyDescent="0.2">
      <c r="A9" s="113" t="s">
        <v>217</v>
      </c>
      <c r="B9" s="11" t="s">
        <v>155</v>
      </c>
      <c r="C9" s="139"/>
    </row>
    <row r="10" spans="1:18" ht="39.950000000000003" customHeight="1" x14ac:dyDescent="0.2">
      <c r="A10" s="113" t="s">
        <v>218</v>
      </c>
      <c r="B10" s="11" t="s">
        <v>220</v>
      </c>
      <c r="C10" s="138">
        <v>6</v>
      </c>
    </row>
    <row r="11" spans="1:18" ht="39.950000000000003" customHeight="1" thickBot="1" x14ac:dyDescent="0.25">
      <c r="A11" s="131" t="s">
        <v>219</v>
      </c>
      <c r="B11" s="140" t="s">
        <v>221</v>
      </c>
      <c r="C11" s="141" t="str">
        <f>IF(OR(C7="",C9=""),"",ROUND((C7*C8)+(C9*C10),2))</f>
        <v/>
      </c>
    </row>
    <row r="12" spans="1:18" ht="36" customHeight="1" thickBot="1" x14ac:dyDescent="0.25">
      <c r="A12" s="102" t="s">
        <v>159</v>
      </c>
      <c r="B12" s="102"/>
      <c r="C12" s="102"/>
    </row>
    <row r="13" spans="1:18" s="8" customFormat="1" ht="39.950000000000003" customHeight="1" x14ac:dyDescent="0.2">
      <c r="A13" s="110" t="s">
        <v>160</v>
      </c>
      <c r="B13" s="137" t="s">
        <v>152</v>
      </c>
      <c r="C13" s="112"/>
    </row>
    <row r="14" spans="1:18" s="8" customFormat="1" ht="39.950000000000003" customHeight="1" x14ac:dyDescent="0.2">
      <c r="A14" s="113" t="s">
        <v>161</v>
      </c>
      <c r="B14" s="11" t="s">
        <v>151</v>
      </c>
      <c r="C14" s="114">
        <v>1</v>
      </c>
    </row>
    <row r="15" spans="1:18" s="8" customFormat="1" ht="39.950000000000003" customHeight="1" thickBot="1" x14ac:dyDescent="0.25">
      <c r="A15" s="131" t="s">
        <v>175</v>
      </c>
      <c r="B15" s="140" t="s">
        <v>233</v>
      </c>
      <c r="C15" s="142" t="str">
        <f>IF(C13="","",ROUND(C13*C14,2))</f>
        <v/>
      </c>
    </row>
    <row r="16" spans="1:18" ht="18.75" x14ac:dyDescent="0.2">
      <c r="B16" s="12"/>
    </row>
    <row r="17" spans="1:3" ht="12.75" customHeight="1" x14ac:dyDescent="0.2">
      <c r="A17" s="102" t="s">
        <v>162</v>
      </c>
      <c r="B17" s="102"/>
      <c r="C17" s="102"/>
    </row>
    <row r="18" spans="1:3" ht="12.75" customHeight="1" thickBot="1" x14ac:dyDescent="0.25">
      <c r="A18" s="105"/>
      <c r="B18" s="105"/>
      <c r="C18" s="105"/>
    </row>
    <row r="19" spans="1:3" ht="39.950000000000003" customHeight="1" x14ac:dyDescent="0.2">
      <c r="A19" s="110" t="s">
        <v>176</v>
      </c>
      <c r="B19" s="137" t="s">
        <v>153</v>
      </c>
      <c r="C19" s="112"/>
    </row>
    <row r="20" spans="1:3" ht="39.950000000000003" customHeight="1" x14ac:dyDescent="0.2">
      <c r="A20" s="113" t="s">
        <v>177</v>
      </c>
      <c r="B20" s="11" t="s">
        <v>222</v>
      </c>
      <c r="C20" s="138">
        <v>1</v>
      </c>
    </row>
    <row r="21" spans="1:3" ht="39.950000000000003" customHeight="1" x14ac:dyDescent="0.2">
      <c r="A21" s="113" t="s">
        <v>223</v>
      </c>
      <c r="B21" s="11" t="s">
        <v>154</v>
      </c>
      <c r="C21" s="139"/>
    </row>
    <row r="22" spans="1:3" ht="39.950000000000003" customHeight="1" x14ac:dyDescent="0.2">
      <c r="A22" s="113" t="s">
        <v>224</v>
      </c>
      <c r="B22" s="11" t="s">
        <v>220</v>
      </c>
      <c r="C22" s="138">
        <v>6</v>
      </c>
    </row>
    <row r="23" spans="1:3" ht="39.950000000000003" customHeight="1" thickBot="1" x14ac:dyDescent="0.25">
      <c r="A23" s="131" t="s">
        <v>225</v>
      </c>
      <c r="B23" s="140" t="s">
        <v>226</v>
      </c>
      <c r="C23" s="143" t="str">
        <f>IF(OR(C19="",C21=""),"",ROUND((C19*C20)+(C21*C22),2))</f>
        <v/>
      </c>
    </row>
    <row r="25" spans="1:3" ht="12.75" customHeight="1" x14ac:dyDescent="0.2">
      <c r="A25" s="102" t="s">
        <v>228</v>
      </c>
      <c r="B25" s="102"/>
      <c r="C25" s="102"/>
    </row>
    <row r="26" spans="1:3" ht="12.75" customHeight="1" thickBot="1" x14ac:dyDescent="0.25">
      <c r="A26" s="128"/>
      <c r="B26" s="128"/>
      <c r="C26" s="128"/>
    </row>
    <row r="27" spans="1:3" s="8" customFormat="1" ht="39.950000000000003" customHeight="1" x14ac:dyDescent="0.2">
      <c r="A27" s="110" t="s">
        <v>229</v>
      </c>
      <c r="B27" s="137" t="s">
        <v>234</v>
      </c>
      <c r="C27" s="144" t="str">
        <f>C11</f>
        <v/>
      </c>
    </row>
    <row r="28" spans="1:3" s="8" customFormat="1" ht="39.950000000000003" customHeight="1" x14ac:dyDescent="0.2">
      <c r="A28" s="113" t="s">
        <v>230</v>
      </c>
      <c r="B28" s="11" t="s">
        <v>235</v>
      </c>
      <c r="C28" s="145" t="str">
        <f>C15</f>
        <v/>
      </c>
    </row>
    <row r="29" spans="1:3" s="8" customFormat="1" ht="39.950000000000003" customHeight="1" x14ac:dyDescent="0.2">
      <c r="A29" s="113" t="s">
        <v>231</v>
      </c>
      <c r="B29" s="11" t="s">
        <v>236</v>
      </c>
      <c r="C29" s="145" t="str">
        <f>C23</f>
        <v/>
      </c>
    </row>
    <row r="30" spans="1:3" s="8" customFormat="1" ht="39.950000000000003" customHeight="1" thickBot="1" x14ac:dyDescent="0.25">
      <c r="A30" s="131" t="s">
        <v>232</v>
      </c>
      <c r="B30" s="132" t="s">
        <v>237</v>
      </c>
      <c r="C30" s="146" t="str">
        <f>IF(SUM(C27:C29)=0,"",SUM(C27:C29))</f>
        <v/>
      </c>
    </row>
  </sheetData>
  <sheetProtection algorithmName="SHA-512" hashValue="9K4Ag17i9jdv3a2ualc8TfWS0BhUsi1LvbboUgrZKx/OPMfbB7U4+tdw/DGkG5sdbWkws6EmzvakhGUV4K6YCQ==" saltValue="K8ecft/b9f6Tucs769jtFw==" spinCount="100000" sheet="1" formatColumns="0" formatRows="0"/>
  <mergeCells count="10">
    <mergeCell ref="A25:C25"/>
    <mergeCell ref="A26:C26"/>
    <mergeCell ref="A17:C17"/>
    <mergeCell ref="A18:C18"/>
    <mergeCell ref="A5:C5"/>
    <mergeCell ref="A1:C1"/>
    <mergeCell ref="A2:C2"/>
    <mergeCell ref="A3:C3"/>
    <mergeCell ref="A12:C12"/>
    <mergeCell ref="A6:C6"/>
  </mergeCells>
  <phoneticPr fontId="3" type="noConversion"/>
  <pageMargins left="0.70866141732283472" right="0.70866141732283472" top="0.78740157480314965" bottom="0.78740157480314965" header="0.31496062992125984" footer="0.31496062992125984"/>
  <pageSetup paperSize="9" scale="65" orientation="portrait" r:id="rId1"/>
  <headerFooter>
    <oddHeader>&amp;LEntsorgung von Problemabfällen - Stadt Koblenz
Vergabe-Nr.:2026-70-4580-O&amp;C&amp;"Arial,Fett"&amp;12Formblatt D-3&amp;R&amp;P von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15"/>
  <sheetViews>
    <sheetView workbookViewId="0">
      <selection activeCell="B5" sqref="B5"/>
    </sheetView>
  </sheetViews>
  <sheetFormatPr baseColWidth="10" defaultRowHeight="12.75" x14ac:dyDescent="0.2"/>
  <cols>
    <col min="1" max="1" width="11.42578125" style="2"/>
    <col min="2" max="2" width="56.42578125" style="2" customWidth="1"/>
    <col min="3" max="3" width="32.42578125" style="2" customWidth="1"/>
    <col min="4" max="4" width="12.42578125" style="2" bestFit="1" customWidth="1"/>
    <col min="5" max="16384" width="11.42578125" style="2"/>
  </cols>
  <sheetData>
    <row r="1" spans="1:18" ht="21" x14ac:dyDescent="0.35">
      <c r="A1" s="83" t="s">
        <v>178</v>
      </c>
      <c r="B1" s="83"/>
      <c r="C1" s="83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34.5" customHeight="1" x14ac:dyDescent="0.25">
      <c r="A2" s="103" t="s">
        <v>190</v>
      </c>
      <c r="B2" s="103"/>
      <c r="C2" s="10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pans="1:18" ht="18.75" x14ac:dyDescent="0.2">
      <c r="A3" s="104" t="s">
        <v>181</v>
      </c>
      <c r="B3" s="104"/>
      <c r="C3" s="10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spans="1:18" ht="13.5" thickBot="1" x14ac:dyDescent="0.25"/>
    <row r="5" spans="1:18" ht="39.950000000000003" customHeight="1" x14ac:dyDescent="0.2">
      <c r="A5" s="110" t="s">
        <v>164</v>
      </c>
      <c r="B5" s="137" t="s">
        <v>199</v>
      </c>
      <c r="C5" s="129" t="str">
        <f>'D-1 Entsorgung Sammelstelle'!N52</f>
        <v/>
      </c>
    </row>
    <row r="6" spans="1:18" ht="39.950000000000003" customHeight="1" x14ac:dyDescent="0.2">
      <c r="A6" s="113" t="s">
        <v>165</v>
      </c>
      <c r="B6" s="11" t="s">
        <v>245</v>
      </c>
      <c r="C6" s="130" t="str">
        <f>IF('D-2 Mobile Sammlung'!C35=0,"",'D-2 Mobile Sammlung'!C35)</f>
        <v/>
      </c>
    </row>
    <row r="7" spans="1:18" ht="39.950000000000003" customHeight="1" x14ac:dyDescent="0.2">
      <c r="A7" s="113" t="s">
        <v>166</v>
      </c>
      <c r="B7" s="11" t="s">
        <v>246</v>
      </c>
      <c r="C7" s="130" t="str">
        <f>IF('D-3 Schulen und andere'!C30=0,"",'D-3 Schulen und andere'!C30)</f>
        <v/>
      </c>
    </row>
    <row r="8" spans="1:18" ht="39.950000000000003" customHeight="1" x14ac:dyDescent="0.2">
      <c r="A8" s="113" t="s">
        <v>167</v>
      </c>
      <c r="B8" s="11" t="s">
        <v>247</v>
      </c>
      <c r="C8" s="148" t="str">
        <f>IFERROR(C5+C6+C7,"")</f>
        <v/>
      </c>
    </row>
    <row r="9" spans="1:18" ht="39.950000000000003" customHeight="1" x14ac:dyDescent="0.2">
      <c r="A9" s="113" t="s">
        <v>168</v>
      </c>
      <c r="B9" s="11" t="s">
        <v>171</v>
      </c>
      <c r="C9" s="149">
        <v>0.19</v>
      </c>
    </row>
    <row r="10" spans="1:18" ht="39.950000000000003" customHeight="1" x14ac:dyDescent="0.2">
      <c r="A10" s="113" t="s">
        <v>169</v>
      </c>
      <c r="B10" s="11" t="s">
        <v>172</v>
      </c>
      <c r="C10" s="145" t="str">
        <f>IFERROR(ROUND(C8*C9,2),"")</f>
        <v/>
      </c>
    </row>
    <row r="11" spans="1:18" ht="39.950000000000003" customHeight="1" thickBot="1" x14ac:dyDescent="0.25">
      <c r="A11" s="131" t="s">
        <v>170</v>
      </c>
      <c r="B11" s="140" t="s">
        <v>248</v>
      </c>
      <c r="C11" s="150" t="str">
        <f>IFERROR(C8+C10,"")</f>
        <v/>
      </c>
      <c r="D11" s="13"/>
    </row>
    <row r="12" spans="1:18" ht="28.5" customHeight="1" x14ac:dyDescent="0.2">
      <c r="A12" s="147" t="s">
        <v>163</v>
      </c>
      <c r="B12" s="147"/>
      <c r="C12" s="147"/>
    </row>
    <row r="13" spans="1:18" ht="28.5" customHeight="1" x14ac:dyDescent="0.2">
      <c r="A13" s="107" t="s">
        <v>173</v>
      </c>
      <c r="B13" s="108"/>
      <c r="C13" s="108"/>
    </row>
    <row r="14" spans="1:18" x14ac:dyDescent="0.2">
      <c r="A14" s="108"/>
      <c r="B14" s="108"/>
      <c r="C14" s="108"/>
    </row>
    <row r="15" spans="1:18" ht="20.25" customHeight="1" x14ac:dyDescent="0.2">
      <c r="A15" s="108"/>
      <c r="B15" s="108"/>
      <c r="C15" s="108"/>
    </row>
  </sheetData>
  <sheetProtection algorithmName="SHA-512" hashValue="HanJPcZtJDc3zCy5vtP2ufwaYRPuURbMMvnOHyRjbpBhIGa6MbnYrh23xzYbzQuy8WbJTB9x0YOzvulYKyhb3Q==" saltValue="RilHUf232BdHxoTrrjCdSA==" spinCount="100000" sheet="1" formatColumns="0" formatRows="0"/>
  <mergeCells count="5">
    <mergeCell ref="A12:C12"/>
    <mergeCell ref="A13:C15"/>
    <mergeCell ref="A1:C1"/>
    <mergeCell ref="A2:C2"/>
    <mergeCell ref="A3:C3"/>
  </mergeCells>
  <phoneticPr fontId="24" type="noConversion"/>
  <pageMargins left="0.70866141732283472" right="0.70866141732283472" top="0.78740157480314965" bottom="0.78740157480314965" header="0.31496062992125984" footer="0.31496062992125984"/>
  <pageSetup paperSize="9" scale="86" orientation="portrait" r:id="rId1"/>
  <headerFooter>
    <oddHeader>&amp;LEntsorgung von Problemabfällen - Stadt Koblenz
Vergabe-Nr.::2026-70-4580-O&amp;C&amp;"Arial,Fett"&amp;12Formblatt D-4&amp;R&amp;P von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F2BCDBF7B659F49B4ADD987F355A575" ma:contentTypeVersion="1" ma:contentTypeDescription="Ein neues Dokument erstellen." ma:contentTypeScope="" ma:versionID="54cb73d426458259da30f5dc1041aca1">
  <xsd:schema xmlns:xsd="http://www.w3.org/2001/XMLSchema" xmlns:xs="http://www.w3.org/2001/XMLSchema" xmlns:p="http://schemas.microsoft.com/office/2006/metadata/properties" xmlns:ns2="0df5c928-c874-4b81-9e54-14a460a8712f" targetNamespace="http://schemas.microsoft.com/office/2006/metadata/properties" ma:root="true" ma:fieldsID="6c9e35d4da883996cb8a88d027c6428d" ns2:_="">
    <xsd:import namespace="0df5c928-c874-4b81-9e54-14a460a871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f5c928-c874-4b81-9e54-14a460a871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ert der Dokument-ID" ma:description="Der Wert der diesem Element zugewiesenen Dokument-ID." ma:internalName="_dlc_DocId" ma:readOnly="true">
      <xsd:simpleType>
        <xsd:restriction base="dms:Text"/>
      </xsd:simpleType>
    </xsd:element>
    <xsd:element name="_dlc_DocIdUrl" ma:index="9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Beständige ID" ma:description="ID beim Hinzufügen beibehalten." ma:hidden="true" ma:internalName="_dlc_DocIdPersistId" ma:readOnly="true">
      <xsd:simpleType>
        <xsd:restriction base="dms:Boolean"/>
      </xsd:simpleType>
    </xsd:element>
    <xsd:element name="SharedWithUsers" ma:index="11" nillable="true" ma:displayName="Freigegeben für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df5c928-c874-4b81-9e54-14a460a8712f">2WSNVKDFMFNV-127011583-12045</_dlc_DocId>
    <_dlc_DocIdUrl xmlns="0df5c928-c874-4b81-9e54-14a460a8712f">
      <Url>https://zvs.verwaltung.adkoblenz.de/_layouts/15/DocIdRedir.aspx?ID=2WSNVKDFMFNV-127011583-12045</Url>
      <Description>2WSNVKDFMFNV-127011583-12045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9DDF7B94-DED3-4DA0-8A3F-4D3F3070F7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df5c928-c874-4b81-9e54-14a460a871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96596B4-A0BD-4FDF-9FF1-4EF693BF5D46}">
  <ds:schemaRefs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0df5c928-c874-4b81-9e54-14a460a8712f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798CA8BC-E5B1-4C93-952F-CB6B80D7A24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A32B623-4C4D-4200-AD8F-EEB2A06A42BA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5</vt:i4>
      </vt:variant>
    </vt:vector>
  </HeadingPairs>
  <TitlesOfParts>
    <vt:vector size="9" baseType="lpstr">
      <vt:lpstr>D-1 Entsorgung Sammelstelle</vt:lpstr>
      <vt:lpstr>D-2 Mobile Sammlung</vt:lpstr>
      <vt:lpstr>D-3 Schulen und andere</vt:lpstr>
      <vt:lpstr>D-4 Gesamtangebotssumme</vt:lpstr>
      <vt:lpstr>'D-1 Entsorgung Sammelstelle'!Druckbereich</vt:lpstr>
      <vt:lpstr>'D-2 Mobile Sammlung'!Druckbereich</vt:lpstr>
      <vt:lpstr>'D-3 Schulen und andere'!Druckbereich</vt:lpstr>
      <vt:lpstr>'D-4 Gesamtangebotssumme'!Druckbereich</vt:lpstr>
      <vt:lpstr>'D-1 Entsorgung Sammelstelle'!Drucktitel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Probst Wolfgang</cp:lastModifiedBy>
  <cp:lastPrinted>2026-07-07T10:11:07Z</cp:lastPrinted>
  <dcterms:created xsi:type="dcterms:W3CDTF">2012-08-01T09:44:28Z</dcterms:created>
  <dcterms:modified xsi:type="dcterms:W3CDTF">2026-07-07T10:11:48Z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0x0101009F2BCDBF7B659F49B4ADD987F355A575</vt:lpwstr>
  </property>
  <property fmtid="{D5CDD505-2E9C-101B-9397-08002B2CF9AE}" pid="3" name="_dlc_DocIdItemGuid">
    <vt:lpwstr>7f863595-3701-4b8b-9f69-959e4fe1d75e</vt:lpwstr>
  </property>
</Properties>
</file>