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B:\GZ Service\Vergabe\30-2026-MT-001 Röntgenanlage zur Direktradiographie\1. Vergabeunterlagen\002 Leistungsbeschreibungen\"/>
    </mc:Choice>
  </mc:AlternateContent>
  <xr:revisionPtr revIDLastSave="0" documentId="13_ncr:1_{88C0FCB1-773F-4EC9-8F9F-C5F213B69B39}" xr6:coauthVersionLast="47" xr6:coauthVersionMax="47" xr10:uidLastSave="{00000000-0000-0000-0000-000000000000}"/>
  <bookViews>
    <workbookView xWindow="28680" yWindow="-3105" windowWidth="29040" windowHeight="15840" xr2:uid="{00000000-000D-0000-FFFF-FFFF00000000}"/>
  </bookViews>
  <sheets>
    <sheet name="Vorbemerkung" sheetId="7" r:id="rId1"/>
    <sheet name="1 LV" sheetId="19" r:id="rId2"/>
    <sheet name="2 Installationsbed." sheetId="18" r:id="rId3"/>
    <sheet name="3 Optionen" sheetId="13" r:id="rId4"/>
    <sheet name="4 Service" sheetId="14" r:id="rId5"/>
    <sheet name="5 Bewertungsmatrix" sheetId="22" r:id="rId6"/>
    <sheet name="6 Preisblatt" sheetId="23" r:id="rId7"/>
    <sheet name="UFAB-Beispiel" sheetId="4" r:id="rId8"/>
  </sheets>
  <externalReferences>
    <externalReference r:id="rId9"/>
    <externalReference r:id="rId10"/>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5" i="14" l="1"/>
  <c r="M24" i="14"/>
  <c r="M8" i="14"/>
  <c r="M7" i="14"/>
  <c r="L176" i="19"/>
  <c r="N176" i="19"/>
  <c r="I18" i="22" l="1"/>
  <c r="I17" i="22"/>
  <c r="I16" i="22"/>
  <c r="I19" i="22" s="1"/>
  <c r="K17" i="22"/>
  <c r="G17" i="22"/>
  <c r="G18" i="22"/>
  <c r="M22" i="14"/>
  <c r="K22" i="14"/>
  <c r="M21" i="14"/>
  <c r="K21" i="14"/>
  <c r="M19" i="14"/>
  <c r="K19" i="14"/>
  <c r="M18" i="14"/>
  <c r="K18" i="14"/>
  <c r="M17" i="14"/>
  <c r="M16" i="14"/>
  <c r="K17" i="14"/>
  <c r="K16" i="14"/>
  <c r="N34" i="18"/>
  <c r="N35" i="18"/>
  <c r="N36" i="18"/>
  <c r="N37" i="18"/>
  <c r="N38" i="18"/>
  <c r="N39" i="18"/>
  <c r="L34" i="18"/>
  <c r="L35" i="18"/>
  <c r="L36" i="18"/>
  <c r="L37" i="18"/>
  <c r="L38" i="18"/>
  <c r="L39" i="18"/>
  <c r="N28" i="18"/>
  <c r="N27" i="18"/>
  <c r="N26" i="18"/>
  <c r="N25" i="18"/>
  <c r="L28" i="18"/>
  <c r="L27" i="18"/>
  <c r="L26" i="18"/>
  <c r="L25" i="18"/>
  <c r="N22" i="18"/>
  <c r="N21" i="18"/>
  <c r="N20" i="18"/>
  <c r="N19" i="18"/>
  <c r="N18" i="18"/>
  <c r="L22" i="18"/>
  <c r="L21" i="18"/>
  <c r="L20" i="18"/>
  <c r="L19" i="18"/>
  <c r="L18" i="18"/>
  <c r="N16" i="18"/>
  <c r="N15" i="18"/>
  <c r="N14" i="18"/>
  <c r="N13" i="18"/>
  <c r="N12" i="18"/>
  <c r="L16" i="18"/>
  <c r="L15" i="18"/>
  <c r="L14" i="18"/>
  <c r="L13" i="18"/>
  <c r="L12" i="18"/>
  <c r="N264" i="19"/>
  <c r="N260" i="19"/>
  <c r="N259" i="19"/>
  <c r="N258" i="19"/>
  <c r="N257" i="19"/>
  <c r="N256" i="19"/>
  <c r="N255" i="19"/>
  <c r="N191" i="19"/>
  <c r="N192" i="19"/>
  <c r="L192" i="19"/>
  <c r="L191" i="19"/>
  <c r="N160" i="19"/>
  <c r="N159" i="19"/>
  <c r="L159" i="19"/>
  <c r="N158" i="19"/>
  <c r="L158" i="19"/>
  <c r="N171" i="19"/>
  <c r="N131" i="19"/>
  <c r="N128" i="19"/>
  <c r="N281" i="19"/>
  <c r="N273" i="19"/>
  <c r="N271" i="19"/>
  <c r="N270" i="19"/>
  <c r="N268" i="19"/>
  <c r="N266" i="19"/>
  <c r="N248" i="19"/>
  <c r="N245" i="19"/>
  <c r="N241" i="19"/>
  <c r="N237" i="19"/>
  <c r="N229" i="19"/>
  <c r="N231" i="19"/>
  <c r="N226" i="19"/>
  <c r="N225" i="19"/>
  <c r="N224" i="19"/>
  <c r="N220" i="19"/>
  <c r="N219" i="19"/>
  <c r="N217" i="19"/>
  <c r="N214" i="19"/>
  <c r="N213" i="19"/>
  <c r="N210" i="19"/>
  <c r="N207" i="19"/>
  <c r="N206" i="19"/>
  <c r="N205" i="19"/>
  <c r="N204" i="19"/>
  <c r="N203" i="19"/>
  <c r="N202" i="19"/>
  <c r="N201" i="19"/>
  <c r="N200" i="19"/>
  <c r="N196" i="19"/>
  <c r="N187" i="19"/>
  <c r="N156" i="19"/>
  <c r="N149" i="19"/>
  <c r="N147" i="19"/>
  <c r="N145" i="19"/>
  <c r="N144" i="19"/>
  <c r="N141" i="19"/>
  <c r="N140" i="19"/>
  <c r="N139" i="19"/>
  <c r="N134" i="19"/>
  <c r="N126" i="19"/>
  <c r="N124" i="19"/>
  <c r="N123" i="19"/>
  <c r="N121" i="19"/>
  <c r="N120" i="19"/>
  <c r="N116" i="19"/>
  <c r="N112" i="19"/>
  <c r="N108" i="19"/>
  <c r="N106" i="19"/>
  <c r="N105" i="19"/>
  <c r="N103" i="19"/>
  <c r="N102" i="19"/>
  <c r="N97" i="19"/>
  <c r="N96" i="19"/>
  <c r="N93" i="19"/>
  <c r="N91" i="19"/>
  <c r="N90" i="19"/>
  <c r="N88" i="19"/>
  <c r="N87" i="19"/>
  <c r="N80" i="19"/>
  <c r="N67" i="19"/>
  <c r="N62" i="19"/>
  <c r="N60" i="19"/>
  <c r="N59" i="19"/>
  <c r="N58" i="19"/>
  <c r="N57" i="19"/>
  <c r="N55" i="19"/>
  <c r="N54" i="19"/>
  <c r="N52" i="19"/>
  <c r="N51" i="19"/>
  <c r="N50" i="19"/>
  <c r="N49" i="19"/>
  <c r="N48" i="19"/>
  <c r="N47" i="19"/>
  <c r="N37" i="19"/>
  <c r="N35" i="19"/>
  <c r="N32" i="19"/>
  <c r="N31" i="19"/>
  <c r="N28" i="19"/>
  <c r="N27" i="19"/>
  <c r="N21" i="19"/>
  <c r="N22" i="19"/>
  <c r="N23" i="19"/>
  <c r="N24" i="19"/>
  <c r="N25" i="19"/>
  <c r="N20" i="19"/>
  <c r="F101" i="13" l="1"/>
  <c r="G101" i="13"/>
  <c r="F104" i="13"/>
  <c r="G104" i="13"/>
  <c r="F111" i="13"/>
  <c r="G111" i="13"/>
  <c r="F116" i="13"/>
  <c r="G116" i="13"/>
  <c r="H15" i="4"/>
  <c r="H16" i="4" s="1"/>
  <c r="G15" i="4"/>
  <c r="G16" i="4" s="1"/>
  <c r="F15" i="4"/>
  <c r="F16" i="4" s="1"/>
  <c r="E15" i="4"/>
  <c r="E16" i="4" s="1"/>
  <c r="D15" i="4"/>
  <c r="D16" i="4" s="1"/>
  <c r="C15" i="4"/>
  <c r="C16" i="4" s="1"/>
  <c r="C18" i="4" s="1"/>
  <c r="E40" i="23"/>
  <c r="E24" i="23"/>
  <c r="E20" i="23"/>
  <c r="E19" i="23"/>
  <c r="E18" i="23"/>
  <c r="E16" i="23"/>
  <c r="E15" i="23"/>
  <c r="E33" i="23"/>
  <c r="D18" i="4" l="1"/>
  <c r="E18" i="4"/>
  <c r="F18" i="4"/>
  <c r="G18" i="4"/>
  <c r="H18" i="4"/>
  <c r="E41" i="23"/>
  <c r="E34" i="23"/>
  <c r="E35" i="23" s="1"/>
  <c r="F131" i="13" l="1"/>
  <c r="G131" i="13" s="1"/>
  <c r="F126" i="13"/>
  <c r="G126" i="13" s="1"/>
  <c r="F121" i="13"/>
  <c r="G121" i="13" s="1"/>
  <c r="F98" i="13"/>
  <c r="G98" i="13" s="1"/>
  <c r="F94" i="13"/>
  <c r="G94" i="13" s="1"/>
  <c r="F90" i="13"/>
  <c r="G90" i="13" s="1"/>
  <c r="F86" i="13"/>
  <c r="G86" i="13" s="1"/>
  <c r="F82" i="13"/>
  <c r="G82" i="13" s="1"/>
  <c r="F76" i="13"/>
  <c r="G76" i="13" s="1"/>
  <c r="F70" i="13"/>
  <c r="G70" i="13" s="1"/>
  <c r="F64" i="13"/>
  <c r="G64" i="13" s="1"/>
  <c r="F58" i="13"/>
  <c r="G58" i="13" s="1"/>
  <c r="F50" i="13"/>
  <c r="G50" i="13" s="1"/>
  <c r="F44" i="13"/>
  <c r="G44" i="13" s="1"/>
  <c r="F38" i="13"/>
  <c r="G38" i="13" s="1"/>
  <c r="F33" i="13"/>
  <c r="G33" i="13" s="1"/>
  <c r="F19" i="13"/>
  <c r="G19" i="13" s="1"/>
  <c r="F14" i="13"/>
  <c r="G14" i="13" s="1"/>
  <c r="G284" i="19"/>
  <c r="G285" i="19" s="1"/>
  <c r="N280" i="19"/>
  <c r="L280" i="19"/>
  <c r="N279" i="19"/>
  <c r="L279" i="19"/>
  <c r="N278" i="19"/>
  <c r="L278" i="19"/>
  <c r="M274" i="19"/>
  <c r="N274" i="19" s="1"/>
  <c r="L274" i="19"/>
  <c r="M263" i="19"/>
  <c r="N263" i="19" s="1"/>
  <c r="L263" i="19"/>
  <c r="N252" i="19"/>
  <c r="L252" i="19"/>
  <c r="N251" i="19"/>
  <c r="L251" i="19"/>
  <c r="N250" i="19"/>
  <c r="L250" i="19"/>
  <c r="M240" i="19"/>
  <c r="N240" i="19" s="1"/>
  <c r="L240" i="19"/>
  <c r="M239" i="19"/>
  <c r="N239" i="19" s="1"/>
  <c r="L239" i="19"/>
  <c r="M238" i="19"/>
  <c r="N238" i="19" s="1"/>
  <c r="L238" i="19"/>
  <c r="M230" i="19"/>
  <c r="N230" i="19" s="1"/>
  <c r="L230" i="19"/>
  <c r="M228" i="19"/>
  <c r="N228" i="19" s="1"/>
  <c r="L228" i="19"/>
  <c r="M227" i="19"/>
  <c r="N227" i="19" s="1"/>
  <c r="L227" i="19"/>
  <c r="M221" i="19"/>
  <c r="N221" i="19" s="1"/>
  <c r="L221" i="19"/>
  <c r="M216" i="19"/>
  <c r="N216" i="19" s="1"/>
  <c r="L216" i="19"/>
  <c r="N215" i="19"/>
  <c r="L215" i="19"/>
  <c r="N211" i="19"/>
  <c r="L211" i="19"/>
  <c r="N209" i="19"/>
  <c r="L209" i="19"/>
  <c r="N198" i="19"/>
  <c r="L198" i="19"/>
  <c r="N197" i="19"/>
  <c r="L197" i="19"/>
  <c r="N195" i="19"/>
  <c r="L195" i="19"/>
  <c r="N194" i="19"/>
  <c r="L194" i="19"/>
  <c r="N175" i="19"/>
  <c r="L175" i="19"/>
  <c r="N174" i="19"/>
  <c r="L174" i="19"/>
  <c r="N173" i="19"/>
  <c r="L173" i="19"/>
  <c r="N172" i="19"/>
  <c r="L172" i="19"/>
  <c r="M170" i="19"/>
  <c r="N170" i="19" s="1"/>
  <c r="L170" i="19"/>
  <c r="M169" i="19"/>
  <c r="N169" i="19" s="1"/>
  <c r="L169" i="19"/>
  <c r="N168" i="19"/>
  <c r="L168" i="19"/>
  <c r="N165" i="19"/>
  <c r="L165" i="19"/>
  <c r="N161" i="19"/>
  <c r="L161" i="19"/>
  <c r="N155" i="19"/>
  <c r="L155" i="19"/>
  <c r="M154" i="19"/>
  <c r="N154" i="19" s="1"/>
  <c r="L154" i="19"/>
  <c r="N152" i="19"/>
  <c r="L152" i="19"/>
  <c r="N150" i="19"/>
  <c r="L150" i="19"/>
  <c r="M148" i="19"/>
  <c r="N148" i="19" s="1"/>
  <c r="L148" i="19"/>
  <c r="M146" i="19"/>
  <c r="N146" i="19" s="1"/>
  <c r="L146" i="19"/>
  <c r="M143" i="19"/>
  <c r="N143" i="19" s="1"/>
  <c r="L143" i="19"/>
  <c r="N130" i="19"/>
  <c r="L130" i="19"/>
  <c r="M125" i="19"/>
  <c r="N125" i="19" s="1"/>
  <c r="L125" i="19"/>
  <c r="N122" i="19"/>
  <c r="L122" i="19"/>
  <c r="M117" i="19"/>
  <c r="N117" i="19" s="1"/>
  <c r="L117" i="19"/>
  <c r="N110" i="19"/>
  <c r="L110" i="19"/>
  <c r="N109" i="19"/>
  <c r="L109" i="19"/>
  <c r="N107" i="19"/>
  <c r="L107" i="19"/>
  <c r="N104" i="19"/>
  <c r="L104" i="19"/>
  <c r="M95" i="19"/>
  <c r="N95" i="19" s="1"/>
  <c r="L95" i="19"/>
  <c r="M92" i="19"/>
  <c r="N92" i="19" s="1"/>
  <c r="L92" i="19"/>
  <c r="N83" i="19"/>
  <c r="L83" i="19"/>
  <c r="N81" i="19"/>
  <c r="L81" i="19"/>
  <c r="N74" i="19"/>
  <c r="L74" i="19"/>
  <c r="N73" i="19"/>
  <c r="L73" i="19"/>
  <c r="N68" i="19"/>
  <c r="L68" i="19"/>
  <c r="M64" i="19"/>
  <c r="N64" i="19" s="1"/>
  <c r="L64" i="19"/>
  <c r="N63" i="19"/>
  <c r="L63" i="19"/>
  <c r="M61" i="19"/>
  <c r="N61" i="19" s="1"/>
  <c r="L61" i="19"/>
  <c r="M56" i="19"/>
  <c r="N56" i="19" s="1"/>
  <c r="L56" i="19"/>
  <c r="N44" i="19"/>
  <c r="L44" i="19"/>
  <c r="N43" i="19"/>
  <c r="L43" i="19"/>
  <c r="N42" i="19"/>
  <c r="L42" i="19"/>
  <c r="N41" i="19"/>
  <c r="L41" i="19"/>
  <c r="N40" i="19"/>
  <c r="N282" i="19" s="1"/>
  <c r="K16" i="22" s="1"/>
  <c r="L40" i="19"/>
  <c r="N36" i="19"/>
  <c r="L36" i="19"/>
  <c r="M33" i="19"/>
  <c r="N33" i="19" s="1"/>
  <c r="L33" i="19"/>
  <c r="L282" i="19" s="1"/>
  <c r="G16" i="22" s="1"/>
  <c r="G147" i="14"/>
  <c r="G114" i="14"/>
  <c r="M14" i="14"/>
  <c r="M26" i="14" s="1"/>
  <c r="K18" i="22" s="1"/>
  <c r="K14" i="14"/>
  <c r="K26" i="14" s="1"/>
  <c r="M48" i="18"/>
  <c r="N48" i="18" s="1"/>
  <c r="L48" i="18"/>
  <c r="M46" i="18"/>
  <c r="N46" i="18" s="1"/>
  <c r="L46" i="18"/>
  <c r="M44" i="18"/>
  <c r="N44" i="18" s="1"/>
  <c r="L44" i="18"/>
  <c r="M42" i="18"/>
  <c r="N42" i="18" s="1"/>
  <c r="N50" i="18" s="1"/>
  <c r="L42" i="18"/>
  <c r="L50" i="18" s="1"/>
  <c r="K19" i="22" l="1"/>
  <c r="G19" i="22"/>
  <c r="L16" i="22"/>
  <c r="L18" i="22" l="1"/>
  <c r="L17" i="22"/>
  <c r="L19" i="22" s="1"/>
</calcChain>
</file>

<file path=xl/sharedStrings.xml><?xml version="1.0" encoding="utf-8"?>
<sst xmlns="http://schemas.openxmlformats.org/spreadsheetml/2006/main" count="1901" uniqueCount="740">
  <si>
    <t>Organbezogene Steuerung von Detektor und Strahlerstativ muss wahlweise automatisiert oder manuell voreingestellt werden</t>
  </si>
  <si>
    <t>Der Service der angebotenen Anlage muss mindestens 10 Jahre komplett gewährleistet sein, inkl. Wartung, Instandsetzung und Ersatzteilverfügbarkeit!</t>
  </si>
  <si>
    <t>Die Servicestelle muss in Deutschland ansässig sein. Servicemitarbeiter müssen die deutsche Sprache beherrschen!</t>
  </si>
  <si>
    <t>Bezeichnung der zuständigen Servicestelle</t>
  </si>
  <si>
    <t>Anschrift</t>
  </si>
  <si>
    <t>Service-Telefon-Nummer</t>
  </si>
  <si>
    <t>Mail-Anschrift der Service-Stelle</t>
  </si>
  <si>
    <t xml:space="preserve">Bewertungsmatrix nach UfAB V - Einfache Richtwertmethode </t>
  </si>
  <si>
    <t>Achtung: Nur Beispiel!!!</t>
  </si>
  <si>
    <t>Legende</t>
  </si>
  <si>
    <t>Eingabefeld</t>
  </si>
  <si>
    <t>Ergebnisfeld</t>
  </si>
  <si>
    <t>Verfahrensart</t>
  </si>
  <si>
    <t>Offenes Verfahren 
(EU-weit)</t>
  </si>
  <si>
    <t>Geschäftszeichen</t>
  </si>
  <si>
    <t>Bieter/Nr.</t>
  </si>
  <si>
    <t>Kennzahl = L/P</t>
  </si>
  <si>
    <t>Kennzahl skaliert *</t>
  </si>
  <si>
    <t>Ermittlung des wirtschaftlichsten Angebots (L/P)</t>
  </si>
  <si>
    <r>
      <t xml:space="preserve">* </t>
    </r>
    <r>
      <rPr>
        <b/>
        <sz val="8"/>
        <rFont val="Arial"/>
        <family val="2"/>
      </rPr>
      <t>Wichtiger Hinweis</t>
    </r>
    <r>
      <rPr>
        <sz val="8"/>
        <rFont val="Arial"/>
        <family val="2"/>
      </rPr>
      <t xml:space="preserve">: Die angezeigten skalierten Kennzahlen sind gerundete Werte, die Errechnung der Platzierung erfolgt jedoch aufgrund der Einbeziehung von Nachkommastellen. </t>
    </r>
  </si>
  <si>
    <t>S2.3</t>
  </si>
  <si>
    <t>Raster für Fokus-Detektor-Abstand von ca. 115 cm</t>
  </si>
  <si>
    <t>Raster für Fokus-Detektor-Abstand von ca. 300 cm (für Ganzbeinaufnahmen)</t>
  </si>
  <si>
    <t>S2.8</t>
  </si>
  <si>
    <t>S2.9</t>
  </si>
  <si>
    <t>S2.10</t>
  </si>
  <si>
    <t>S2.11</t>
  </si>
  <si>
    <t>Lieferant;</t>
  </si>
  <si>
    <t>Für pädiatrische Aufnahmen muss ein spezielles Applikationsprogramm vorhanden sein, welches besondere Vorfilterungen  automatisch realisiert</t>
  </si>
  <si>
    <t>I</t>
  </si>
  <si>
    <t xml:space="preserve">Die Außen-Abmaße des Detektors müssen mindestens dem Standard-Kassettenmaß entsprechen (35cm x 43 cm) </t>
  </si>
  <si>
    <t>Technische Daten Flachdetektor im Rasterwandstativ:</t>
  </si>
  <si>
    <t>Angabe</t>
  </si>
  <si>
    <t>motorisch höhenverstellbar ab Fußboden aufwärts</t>
  </si>
  <si>
    <t>[Anzahl]</t>
  </si>
  <si>
    <t>Detektor im Rasterwandstativ</t>
  </si>
  <si>
    <t xml:space="preserve">Für die eingangs aufgeführten  vorhandenen Fachgebiete sind entsprechende Aufnahmemöglichkeiten und Organprogramme zu integrieren und  müssen bei der Angebotskalkulation berücksichtigt werden. </t>
  </si>
  <si>
    <t>Einheit</t>
  </si>
  <si>
    <t>Nettopreis in €</t>
  </si>
  <si>
    <t>Hersteller:</t>
  </si>
  <si>
    <t>Ja/Nein</t>
  </si>
  <si>
    <t>Bedienkonsole</t>
  </si>
  <si>
    <t>Text</t>
  </si>
  <si>
    <t>[kW]</t>
  </si>
  <si>
    <t>[€]</t>
  </si>
  <si>
    <t>Patientenlagerungstisch</t>
  </si>
  <si>
    <t>Bezeichnung</t>
  </si>
  <si>
    <t>Art.-Nr.</t>
  </si>
  <si>
    <t>[mm]</t>
  </si>
  <si>
    <t>[kg]</t>
  </si>
  <si>
    <t>[mm Al]</t>
  </si>
  <si>
    <t>[cm]</t>
  </si>
  <si>
    <t>[μm]</t>
  </si>
  <si>
    <t>[lp/mm]</t>
  </si>
  <si>
    <t>[s]</t>
  </si>
  <si>
    <t>lp/mm</t>
  </si>
  <si>
    <t>Deckenstativ mit Röntgenstrahler</t>
  </si>
  <si>
    <t>elektromagnetisch lösbare Permanentbremsen</t>
  </si>
  <si>
    <t>Möglichkeit zur  gleichzeitigen Entriegelung aller Blockierungen</t>
  </si>
  <si>
    <t>Vollfeld- und Laser-Strichlichtvisier mit elektronischem Zeitschalter</t>
  </si>
  <si>
    <t>Rollbandmaß und Drehflansch, Wenn nein Alternativlösung angeben</t>
  </si>
  <si>
    <t>ergonomische Anordnung der Bedienelemente für Einhandbedienung</t>
  </si>
  <si>
    <t>Röntgenstrahler bestehend aus Schutzgehäuse und Röntgenröhre mit hoher Wärmespeicherfähigkeit und hoher Belastbarkeit bei kleinen Brennflecken sowie integrierter thermischer Überwachungseinrichtung und Überdruck-sicherheitseinrichtung</t>
  </si>
  <si>
    <t>[°]</t>
  </si>
  <si>
    <t>Röntgenstrahler</t>
  </si>
  <si>
    <t>[kV]</t>
  </si>
  <si>
    <t>[Wert] bei [kW]</t>
  </si>
  <si>
    <t>[J (HU)]</t>
  </si>
  <si>
    <t>[kJ/min]</t>
  </si>
  <si>
    <t>Tiefenblende</t>
  </si>
  <si>
    <t>Zur Einblendung des Aufnahmeformats muss ein Vollfeld-Lichtvisier sowie ein Laser-Strich-Lichtvisier zur exakten Systemzentrierung vorhanden sein</t>
  </si>
  <si>
    <t>Rasterwandstativ</t>
  </si>
  <si>
    <t>Strahlenabsorption bei 100 kV</t>
  </si>
  <si>
    <t>Röntgengenerator</t>
  </si>
  <si>
    <t>Elektronische Generatorüberwachung bei Aufnahme</t>
  </si>
  <si>
    <t>Integrierte Belichtungsautomatik zur selbsttätigen Aufnahmeabschaltung nach erreichen der optimalen Dosis, kontinuierlich fallende Last bei automatischer Belichtung</t>
  </si>
  <si>
    <t>Anzahl</t>
  </si>
  <si>
    <t>[ms]</t>
  </si>
  <si>
    <t>[kVA]</t>
  </si>
  <si>
    <t>Integrierte Anzeige des Flächendosismessproduktes?</t>
  </si>
  <si>
    <t>Können die Organprogramme vom Nutzer geändert werden?</t>
  </si>
  <si>
    <t>Digitalsystem</t>
  </si>
  <si>
    <t>Rechnereinheit zur Steuerung und Kommunikation des Gesamtsystems mit digitaler Bildverarbeitung</t>
  </si>
  <si>
    <t>Organbezogene Bildbearbeitung</t>
  </si>
  <si>
    <t>Angabe des dosisäquivalenten Wertes für jede Aufnahme auf dem Kontrolldisplay und der Hardcopy</t>
  </si>
  <si>
    <r>
      <t>Automatische</t>
    </r>
    <r>
      <rPr>
        <sz val="10"/>
        <rFont val="Arial"/>
        <family val="2"/>
      </rPr>
      <t xml:space="preserve"> Belichtung</t>
    </r>
    <r>
      <rPr>
        <sz val="10"/>
        <color indexed="10"/>
        <rFont val="Arial"/>
        <family val="2"/>
      </rPr>
      <t xml:space="preserve"> </t>
    </r>
    <r>
      <rPr>
        <sz val="10"/>
        <rFont val="Arial"/>
        <family val="2"/>
      </rPr>
      <t>mit Aufbelichtung der Aufnahmeparameter</t>
    </r>
  </si>
  <si>
    <t>[Pixel]</t>
  </si>
  <si>
    <t>[Bilder]</t>
  </si>
  <si>
    <t>Lassen sich unterschiedliche Layouts für die Bilder auswählen?</t>
  </si>
  <si>
    <t>Applikations- und Auswerteprogramme</t>
  </si>
  <si>
    <t>Schnittstellen</t>
  </si>
  <si>
    <t>[h]</t>
  </si>
  <si>
    <t>Servicekosten:</t>
  </si>
  <si>
    <t>Arbeits- und Fahrtkosten</t>
  </si>
  <si>
    <t>Ohne Vertrag:</t>
  </si>
  <si>
    <t>Arbeitsstunde 8-17 Uhr</t>
  </si>
  <si>
    <t>[€/h]</t>
  </si>
  <si>
    <t>Überstunde 17-8 Uhr</t>
  </si>
  <si>
    <t>Überstunde Samstag 8-17 Uhr</t>
  </si>
  <si>
    <t>Überstunde Sonntag 8-17Uhr</t>
  </si>
  <si>
    <t>Fahrtkosten pro Stunde</t>
  </si>
  <si>
    <t>Fahrkilometer</t>
  </si>
  <si>
    <t>[€/km]</t>
  </si>
  <si>
    <t>Fahrpauschale</t>
  </si>
  <si>
    <t>Sonstige</t>
  </si>
  <si>
    <t>Mit Betriebswartungsvertrag:</t>
  </si>
  <si>
    <t>Reaktionszeit bis Reparatur:</t>
  </si>
  <si>
    <t>Ersatzteilkosten:</t>
  </si>
  <si>
    <t>Detektor - Festeinbau</t>
  </si>
  <si>
    <t>Handschalter</t>
  </si>
  <si>
    <t>Fußschalter</t>
  </si>
  <si>
    <t>Kosten für die Gewährleistung der Virensicherheit/pro Jahr</t>
  </si>
  <si>
    <t>Geben Sie die Kosten für ein Wiederholungstraining an:</t>
  </si>
  <si>
    <t>Welcher Zeitaufwand muss für diese Maßnahme berücksichtigt werden?</t>
  </si>
  <si>
    <t>Optional zu Service:</t>
  </si>
  <si>
    <t>Serviceverträge</t>
  </si>
  <si>
    <t>Folgende Leistungen müssen im Wartungsvertrag enthalten sein:</t>
  </si>
  <si>
    <t>1. Betriebsjahr</t>
  </si>
  <si>
    <t>2. Betriebsjahr</t>
  </si>
  <si>
    <t>3. Betriebsjahr</t>
  </si>
  <si>
    <t>4. Betriebsjahr</t>
  </si>
  <si>
    <t>5. Betriebsjahr</t>
  </si>
  <si>
    <t>6. Betriebsjahr</t>
  </si>
  <si>
    <t>7. Betriebsjahr</t>
  </si>
  <si>
    <t>8. Betriebsjahr</t>
  </si>
  <si>
    <t>9. Betriebsjahr</t>
  </si>
  <si>
    <t>10. Betriebsjahr</t>
  </si>
  <si>
    <t>Vollservicevertrag</t>
  </si>
  <si>
    <t>Hersteller</t>
  </si>
  <si>
    <t>Nettopreis</t>
  </si>
  <si>
    <t>Lieferzeit</t>
  </si>
  <si>
    <t>[mmxmm]</t>
  </si>
  <si>
    <t xml:space="preserve">Preis der Ersatzbatterie des mobilen Flachdetektors </t>
  </si>
  <si>
    <t>Monate</t>
  </si>
  <si>
    <t>Nach welcher Betriebszeit muss der Detektor rekalibriert werden?</t>
  </si>
  <si>
    <t>[Stunden/Tage]</t>
  </si>
  <si>
    <t>Ist die Rekalibrierung vom Anwender ausführbar?</t>
  </si>
  <si>
    <t>[min]</t>
  </si>
  <si>
    <t>Wie lange dauert die Rekalibrierung</t>
  </si>
  <si>
    <t>Pos.</t>
  </si>
  <si>
    <t>Bezeichnung Bieter bzw. Bieterangaben</t>
  </si>
  <si>
    <t>Typ/Bezeichnung</t>
  </si>
  <si>
    <t>A</t>
  </si>
  <si>
    <t>B</t>
  </si>
  <si>
    <t>B1</t>
  </si>
  <si>
    <t>B2</t>
  </si>
  <si>
    <t>C</t>
  </si>
  <si>
    <t>D</t>
  </si>
  <si>
    <t>D1</t>
  </si>
  <si>
    <t>D2</t>
  </si>
  <si>
    <t>E</t>
  </si>
  <si>
    <t>F</t>
  </si>
  <si>
    <t>G</t>
  </si>
  <si>
    <t>S</t>
  </si>
  <si>
    <t>S1</t>
  </si>
  <si>
    <t>S1.1</t>
  </si>
  <si>
    <t>Entfernung zur nächsten Servicestelle</t>
  </si>
  <si>
    <t>[km]</t>
  </si>
  <si>
    <t>S1.2</t>
  </si>
  <si>
    <t>S2</t>
  </si>
  <si>
    <t>S2.1</t>
  </si>
  <si>
    <t>S2.2</t>
  </si>
  <si>
    <t>S3</t>
  </si>
  <si>
    <t>S3.1</t>
  </si>
  <si>
    <t>S3.2</t>
  </si>
  <si>
    <t>→ Wird bei einem Sturzschaden ein Austauschpreis berechnet?</t>
  </si>
  <si>
    <t>→ Wenn nein bitte Preis hier angeben!</t>
  </si>
  <si>
    <t>Flachbildschirme für Bedien- bzw. Auswertearbeitsplatz (bitte Größe angeben)</t>
  </si>
  <si>
    <t>Kosten für Wiederholungstrainings/Schulungen</t>
  </si>
  <si>
    <t>Detektorsystem</t>
  </si>
  <si>
    <t>Automatisierte Abläufe lassen sich bei Bedarf abschalten</t>
  </si>
  <si>
    <t>B3</t>
  </si>
  <si>
    <t>→ Anzahl und Art sind zu benennen</t>
  </si>
  <si>
    <t>Anzahl/Text</t>
  </si>
  <si>
    <t>Gewichtsbelastung</t>
  </si>
  <si>
    <t>Gesamtgewicht des Systems im Untersuchungsraum</t>
  </si>
  <si>
    <t>Generatorschrank</t>
  </si>
  <si>
    <t>Geben Sie die größte Transportlast an! Welches Systemteil ist betroffen?</t>
  </si>
  <si>
    <t>Platzbedarf (jeweils HxBxT)</t>
  </si>
  <si>
    <t>[cmxcmxcm]</t>
  </si>
  <si>
    <t>Geben Sie die größten Transportabmaße an! Welches Systemteil ist betroffen?</t>
  </si>
  <si>
    <t>Wärmelasten</t>
  </si>
  <si>
    <t>Röntgenanlage Untersuchungsraum</t>
  </si>
  <si>
    <t>[kw]</t>
  </si>
  <si>
    <t>Generatorschrank/Technikraum</t>
  </si>
  <si>
    <t>Auswerte- und Kontrollraum (Schätzung)</t>
  </si>
  <si>
    <t>Welcher Zusatzaufwand muss für die Klimatisierung der Räumlichkeiten getroffen werden? Bitte gegebenenfalls auf einer Anlage ausführen und hier eine Kostenschätzung abgeben.</t>
  </si>
  <si>
    <t>Elektroanschluss</t>
  </si>
  <si>
    <r>
      <rPr>
        <sz val="10"/>
        <rFont val="Wingdings"/>
        <charset val="2"/>
      </rPr>
      <t>s</t>
    </r>
    <r>
      <rPr>
        <sz val="10"/>
        <rFont val="Arial"/>
        <family val="2"/>
      </rPr>
      <t xml:space="preserve"> Spannung (inkl. mögliche Schwankung)</t>
    </r>
  </si>
  <si>
    <t>[V]</t>
  </si>
  <si>
    <r>
      <rPr>
        <sz val="10"/>
        <rFont val="Wingdings"/>
        <charset val="2"/>
      </rPr>
      <t>s</t>
    </r>
    <r>
      <rPr>
        <sz val="10"/>
        <rFont val="Arial"/>
        <family val="2"/>
      </rPr>
      <t xml:space="preserve"> Netzabsicherung</t>
    </r>
  </si>
  <si>
    <t>[A]</t>
  </si>
  <si>
    <r>
      <rPr>
        <sz val="10"/>
        <rFont val="Wingdings"/>
        <charset val="2"/>
      </rPr>
      <t>s</t>
    </r>
    <r>
      <rPr>
        <sz val="10"/>
        <rFont val="Arial"/>
        <family val="2"/>
      </rPr>
      <t xml:space="preserve"> max. Netzinnenwiderstand</t>
    </r>
  </si>
  <si>
    <t>[Ω]</t>
  </si>
  <si>
    <r>
      <t>s</t>
    </r>
    <r>
      <rPr>
        <sz val="10"/>
        <rFont val="Arial"/>
        <family val="2"/>
      </rPr>
      <t xml:space="preserve"> Gesamtanschlussleistung</t>
    </r>
  </si>
  <si>
    <r>
      <t>s</t>
    </r>
    <r>
      <rPr>
        <sz val="10"/>
        <rFont val="Arial"/>
        <family val="2"/>
      </rPr>
      <t xml:space="preserve"> Standby-Leistung </t>
    </r>
  </si>
  <si>
    <t>Decken-Stativ</t>
  </si>
  <si>
    <t>Patiententisch</t>
  </si>
  <si>
    <t>max. Punkte</t>
  </si>
  <si>
    <t>Legende zur Punktzahl</t>
  </si>
  <si>
    <t>W-Faktor</t>
  </si>
  <si>
    <t>max. er-reichbares Ergebnis</t>
  </si>
  <si>
    <t>erreichte Punkte des Bieters ungewichtet</t>
  </si>
  <si>
    <t>erreichtes Ergebnis des Bieters</t>
  </si>
  <si>
    <t>Gesamtpunktzahl KG 3</t>
  </si>
  <si>
    <t>S2.4</t>
  </si>
  <si>
    <t>S2.5</t>
  </si>
  <si>
    <t>S2.6</t>
  </si>
  <si>
    <t>S2.7</t>
  </si>
  <si>
    <t>Art.-Nr.:</t>
  </si>
  <si>
    <t>Nettomehrpreis:</t>
  </si>
  <si>
    <t>Eine Belichtungsautomatik mit mehreren Messkammern muss vorhanden sein</t>
  </si>
  <si>
    <r>
      <rPr>
        <sz val="10"/>
        <rFont val="Wingdings"/>
        <charset val="2"/>
      </rPr>
      <t>à</t>
    </r>
    <r>
      <rPr>
        <sz val="10"/>
        <rFont val="Arial"/>
        <family val="2"/>
      </rPr>
      <t xml:space="preserve"> Geben Sie den Arbeitsbereich an</t>
    </r>
  </si>
  <si>
    <t>Die mobilen Flachdetektoren müssen eine Schutzvorrichtung vor Schäden bei Stoß bzw. Sturz haben, bitte beschreiben</t>
  </si>
  <si>
    <t>ja/nein</t>
  </si>
  <si>
    <t>Decken-Stativ inkl. Strahler</t>
  </si>
  <si>
    <t>[Bit]</t>
  </si>
  <si>
    <r>
      <t>s</t>
    </r>
    <r>
      <rPr>
        <sz val="10"/>
        <rFont val="Arial"/>
        <family val="2"/>
      </rPr>
      <t xml:space="preserve"> Aufnahmeleistung (durchschnittlich)</t>
    </r>
  </si>
  <si>
    <t>Energieeffizienz der Gesamtanlage: Die im folgenden anzugebenden Positionen müssen in die Wertung mit einbezogen werden.</t>
  </si>
  <si>
    <t>Beschreibung</t>
  </si>
  <si>
    <t>ja</t>
  </si>
  <si>
    <t>nein</t>
  </si>
  <si>
    <t>WERTUNG</t>
  </si>
  <si>
    <t>Angaben des Bieters</t>
  </si>
  <si>
    <t>Gerätetyp:</t>
  </si>
  <si>
    <t>→ Anzahl der Messkammern</t>
  </si>
  <si>
    <t>Organbezogene Applikationsprogramme?</t>
  </si>
  <si>
    <t>Neben Organbezogenen Applikationsprogrammen für Erwachsene müssen spezielle Applikations- und Auswerteprogramme für Kinder vorhanden sein</t>
  </si>
  <si>
    <t>Mehrbilddarstellung am Display (Mosaik)? Wenn ja bitte beschreiben</t>
  </si>
  <si>
    <t>Bilddokumentation im Hintergrund?</t>
  </si>
  <si>
    <t>Automatischer Nachlauf des Strahlers bei Höhenanpassungen des Detektors</t>
  </si>
  <si>
    <t>Eigenschaften</t>
  </si>
  <si>
    <t>Röhrendrehbereich um Horizontalachse, gesamt</t>
  </si>
  <si>
    <t>Röhrendrehber. um Horizontalachse, um Nullposition</t>
  </si>
  <si>
    <t>Röhrendrehber. um Horizontalachse, Rastpositionen bei</t>
  </si>
  <si>
    <t>Mindestabstand Decke zur Strahlenquelle</t>
  </si>
  <si>
    <t>großer Brennfleck</t>
  </si>
  <si>
    <t xml:space="preserve">Wärmeableitung der Anode </t>
  </si>
  <si>
    <t xml:space="preserve">Wärmespeicherung der Anode </t>
  </si>
  <si>
    <t>Gesamtfilterung des Röntgenstrahlers</t>
  </si>
  <si>
    <t>Wird über das Organprogramm die Rechteckeinblendung des Strahlenfeldes automatisch voreingestellt?</t>
  </si>
  <si>
    <t>Werden diese Cu-Zusatzfilter bei der Verwendung von Organprogrammen automatisch gesteuert?</t>
  </si>
  <si>
    <t>Hinweis</t>
  </si>
  <si>
    <t xml:space="preserve">Technische Daten </t>
  </si>
  <si>
    <t>Speichermatrix</t>
  </si>
  <si>
    <t>Speicherkapazität</t>
  </si>
  <si>
    <t>Bildbearbeitung  soll mittels Tastatur, Maus/Trackball und Menü möglich sein</t>
  </si>
  <si>
    <t>Ist außerdem  eine Bildbearbeitung mittels Bedienung über eine Touch Screen-Oberfläche möglich?</t>
  </si>
  <si>
    <t>Anzeige des Dosisflächen-Produkts</t>
  </si>
  <si>
    <t>DICOM 3.0-Schnittstelle mit mind.</t>
  </si>
  <si>
    <t>Integration in vorhandene Datennetze:</t>
  </si>
  <si>
    <t>► Die Kosten für einen Vollservicevertrag werden in die Wertung mit einbezogen</t>
  </si>
  <si>
    <t xml:space="preserve">Detektor - mobil, groß </t>
  </si>
  <si>
    <t>Bezeichnung - Art.-Nr.</t>
  </si>
  <si>
    <t xml:space="preserve">Laufzeit ca. </t>
  </si>
  <si>
    <t>[Monate]</t>
  </si>
  <si>
    <t>→ Wenn ja bitte Austauschpreis-Preis hier angeben!</t>
  </si>
  <si>
    <t>Schwerlastdecke</t>
  </si>
  <si>
    <t>O</t>
  </si>
  <si>
    <t>Bruttopreis inkl. Ust. von 19% in €</t>
  </si>
  <si>
    <t>O1</t>
  </si>
  <si>
    <t>Nettomehrpreis</t>
  </si>
  <si>
    <t>O2</t>
  </si>
  <si>
    <t>Weitere Optionen</t>
  </si>
  <si>
    <t>► Generatorleistung min. 65 kW bei 100kV nach IEC 601-2-7, wenn abweichend bitte angeben</t>
  </si>
  <si>
    <t>→ Generatorspannung von … bis</t>
  </si>
  <si>
    <t>Eigenschaften Deckenstativ</t>
  </si>
  <si>
    <t>Technische Daten Deckenstativ:</t>
  </si>
  <si>
    <t>Aufnahmeformate von … bis…</t>
  </si>
  <si>
    <t>→ volles Format hoch?</t>
  </si>
  <si>
    <t>→ volles Format quer?</t>
  </si>
  <si>
    <t xml:space="preserve"> Akquisitionstiefe</t>
  </si>
  <si>
    <t>Systemdosis wählbar?</t>
  </si>
  <si>
    <t>Die effektive Detektor-Oberfläche muss ca. 43cm x 43 cm betragen bzw. bei mobilem Detektor 35 cm x 43 cm</t>
  </si>
  <si>
    <t>Die Detektorlade muss um 90° kippbar sein</t>
  </si>
  <si>
    <t>O3</t>
  </si>
  <si>
    <t>O4</t>
  </si>
  <si>
    <t>O5</t>
  </si>
  <si>
    <t>O6</t>
  </si>
  <si>
    <t>Installationsbedingungen</t>
  </si>
  <si>
    <t>W-Faktor*)</t>
  </si>
  <si>
    <t>Kriteriengruppe 3 (KG3): Servicequalität</t>
  </si>
  <si>
    <t>Anzahl KD-Techniker in Deutschland  für digitale Röntgensysteme</t>
  </si>
  <si>
    <t>→ Bei Abschluss des Servicevertrags ist zusätzlich eine Vereinbarung über die Auftragsverarbeitung gemäß Art.28 – EU-DSGVO abzuschließen</t>
  </si>
  <si>
    <t xml:space="preserve">Nettogesamtpreis </t>
  </si>
  <si>
    <t>zzgl. Ust. 19%</t>
  </si>
  <si>
    <t>Gesamtwertung</t>
  </si>
  <si>
    <t>Bewertungsmatrix</t>
  </si>
  <si>
    <t>Gesamtergebnis KG 2</t>
  </si>
  <si>
    <t>Gesamtergebnis KG 3</t>
  </si>
  <si>
    <t>O7</t>
  </si>
  <si>
    <t>O8</t>
  </si>
  <si>
    <t>Vorbemerkungen zur Leistungsbeschreibung</t>
  </si>
  <si>
    <t xml:space="preserve">In den Angebotspreis sind einzukalkulieren: </t>
  </si>
  <si>
    <t>Bitte geben Sie eine Referenzstelle an, bei der das angebotene System durch die Nutzer beurteilt werden kann</t>
  </si>
  <si>
    <t>Hinweis zur Leistungsbeschreibung:</t>
  </si>
  <si>
    <t>Gelb hinterlegte Positionen sind optional und nicht in den Endpreis einzurechnen!</t>
  </si>
  <si>
    <t>Rosa hinterlegte Positionen sind alternativ und nicht in den Endpreis einzurechnen!</t>
  </si>
  <si>
    <t>Das ausgefüllte Leistungsverzeichnis ist als Excel-Datei einzureichen!</t>
  </si>
  <si>
    <r>
      <t>►</t>
    </r>
    <r>
      <rPr>
        <b/>
        <sz val="10"/>
        <rFont val="Arial"/>
        <family val="2"/>
        <charset val="1"/>
      </rPr>
      <t xml:space="preserve"> Abnahmeprüfung nach Strahlenschutzverordnung</t>
    </r>
  </si>
  <si>
    <r>
      <t>►</t>
    </r>
    <r>
      <rPr>
        <b/>
        <sz val="10"/>
        <rFont val="Arial"/>
        <family val="2"/>
        <charset val="1"/>
      </rPr>
      <t xml:space="preserve"> Prüfung des vorhandenen baulichen Strahlenschutzes. Muss der bauliche Strahlenschutz verbessert werden, so ist eine Beschreibung des Aufwands für die korrekte Ausführung des baulichen Strahlenschutzes  zu liefern. Der Strahlenschutzplan ist an den Auftraggeber auszuhändigen.</t>
    </r>
  </si>
  <si>
    <t>Gemeinschaftsklinikum Mittelrhein gGmbH</t>
  </si>
  <si>
    <t xml:space="preserve">Verfahren-Nr.: </t>
  </si>
  <si>
    <t xml:space="preserve">Für das Gemeinschaftsklinikum Mittelrhein gGmbH am Standort Mayen ist eine digitale Röntgenanlage anzubieten. </t>
  </si>
  <si>
    <r>
      <t>►</t>
    </r>
    <r>
      <rPr>
        <b/>
        <sz val="10"/>
        <rFont val="Arial"/>
        <family val="2"/>
        <charset val="1"/>
      </rPr>
      <t xml:space="preserve"> Ausführliche Einweisung: MFA, MTRA, Ärzte, Medizintechnik</t>
    </r>
  </si>
  <si>
    <r>
      <t>►</t>
    </r>
    <r>
      <rPr>
        <b/>
        <sz val="10"/>
        <rFont val="Arial"/>
        <family val="2"/>
        <charset val="1"/>
      </rPr>
      <t xml:space="preserve"> Wiederholungs-Einweisung: MFA, MTRA, Ärzte, Medizintechnik nach 4-6 Wochen</t>
    </r>
  </si>
  <si>
    <t>BEWERTUNG</t>
  </si>
  <si>
    <t>Die ermittelten Punktzahlen gehen in die abschließende Bewertungsmatrix nach UFAB V ein. Sie werden zu den Gesamtkosten der Investitions- und der Vollservicekosten über 10 Jahre ins Verhältnis gesetzt. (sh. auch beigefügte Beispielmatrix)</t>
  </si>
  <si>
    <t>Digitale Röntgensysteme zur Direktradiographie</t>
  </si>
  <si>
    <t>► Die einzelnen Bewertungen werden nach Angabe in der Wertungsmatrix je nach Angabe des Anbieters vorgenommen</t>
  </si>
  <si>
    <t>► Der beste  Wert bekommt die höchste Punktzahl und die anderen werden nach dem 3- Satz abgestuft und gerundet auf die erste Kommastelle ( 2,73 = 2,7 und 2,48= 2,5), es sei denn es ist eine andere Wertung angegeben.</t>
  </si>
  <si>
    <t>Bitte das jeweilig Zutreffende (ja o. nein) mit "x"  bzw. einer Angabe in Spalte "G" eintragen</t>
  </si>
  <si>
    <t>A=Ausschluss-kriterium
B=Bewertungs-kriterium
I-Informations-angabe</t>
  </si>
  <si>
    <t>Die nachfolgenden Positionen sind, wenn nicht anders gekennzeichnet, als Basis-Ausstattung zu verstehen.</t>
  </si>
  <si>
    <t>Die Referenzwerte des Bundesamts für Strahlenschutz für die Erstellung der o.g. Aufnahmen müssen eingehalten werden.</t>
  </si>
  <si>
    <t>A1</t>
  </si>
  <si>
    <t>Der Patiententisch muss motorisch höhenverstellbar, mit schwimmender Tischplatte mit geringer Strahlenabsorption, und elektromagnetischen Permanentbremsen ausgestattet sein</t>
  </si>
  <si>
    <t>Max. Patientengewicht bei allen erreichbaren Tischpositionen mindestens 250 kg</t>
  </si>
  <si>
    <t>Patientenlagerungsmatte</t>
  </si>
  <si>
    <t>A2</t>
  </si>
  <si>
    <t>Detektorlade</t>
  </si>
  <si>
    <t>Die Detektorlade muss den Detektor in beiden Formatausrichtungen aufnehmen können.</t>
  </si>
  <si>
    <t>Die Detektorlade muss mit einem Streustrahlenraster für einen Fokus-Detektor-Abstand von ca. 115 cm bestückt sein.</t>
  </si>
  <si>
    <t>▪ Bezeichnung des Streustrahlenrasters</t>
  </si>
  <si>
    <t xml:space="preserve">▪ Artikel-Nr.: </t>
  </si>
  <si>
    <t>Das Raster muss wahlweise auch am RW-Stativ verwendet werden können</t>
  </si>
  <si>
    <t>Kann das Raster z.B. für pädiatrische Aufnahmen aus dem Strahlengang entfernt werden?</t>
  </si>
  <si>
    <t>Rasterfreie Aufnahmetechnik muss enthalten sein</t>
  </si>
  <si>
    <t>► Für die verschiedenen Körperregionen ist ein Nachweis über die Zulässigkeit zu erbringen</t>
  </si>
  <si>
    <t>Anlage</t>
  </si>
  <si>
    <t>Eine Belichtungsautomatik für Körperstamm-aufnahmen muss vorhanden und integriert sein.</t>
  </si>
  <si>
    <t>Die Verstellbarkeit der Detektorlade muss um mind. 1.000 mm möglich sein, bite angeben</t>
  </si>
  <si>
    <t>A3</t>
  </si>
  <si>
    <t>Abmessungen Länge x Breite</t>
  </si>
  <si>
    <t>Längsverschiebung</t>
  </si>
  <si>
    <t>Querverschiebung</t>
  </si>
  <si>
    <t xml:space="preserve">Motorische Höhenverstellung von … bis… </t>
  </si>
  <si>
    <t>Abstand Tischplattenoberkante zur Detektorebene (geringster Abstand erhält höchste Punktzahl)</t>
  </si>
  <si>
    <t>Es muss für die MTRA ersichtlich sein, ob die Nachlaufsteuerung aktiv oder inaktiv ist.</t>
  </si>
  <si>
    <t>Deckenschienensystem für Längs- und Querverschiebung, die örtlichen Gegebenheiten sind zu berücksichtigen.</t>
  </si>
  <si>
    <r>
      <t xml:space="preserve">Es ist ein </t>
    </r>
    <r>
      <rPr>
        <b/>
        <sz val="10"/>
        <rFont val="Arial"/>
        <family val="2"/>
      </rPr>
      <t xml:space="preserve">Bedienpanel </t>
    </r>
    <r>
      <rPr>
        <sz val="10"/>
        <rFont val="Arial"/>
        <family val="2"/>
      </rPr>
      <t>mit folgenden Funktionen vorzusehen:</t>
    </r>
  </si>
  <si>
    <t>→ Anzeige der Patientendaten zur sicheren Identifikation des Patienten mit der Möglichkeit dieses zu bestätigen</t>
  </si>
  <si>
    <t>→ Eingeblendetes Strahlenfeld, Fokus-Bildempfängerabstand inkl. Speichermöglichkeit dieser Daten</t>
  </si>
  <si>
    <t>→ Möglichkeit zur Änderung des gewählten Aufnahmemodus</t>
  </si>
  <si>
    <t>→ Automatische 0°-Positionierung des Strahlers</t>
  </si>
  <si>
    <t>Text/Anlage</t>
  </si>
  <si>
    <t>Der Strahler muss weit genug absenkbar sein, damit das Sprunggelenk mit erfasst werden kann, gemessen zur Mitte des Lichtvisiers (niedrigster Wert erhält höchste Punktzahl)</t>
  </si>
  <si>
    <t>Der Strahler muss in Vertikal- und Horizontal-Achse soweit als möglich verstellbar sein.</t>
  </si>
  <si>
    <t>→ bitte jeweils von … bis angeben</t>
  </si>
  <si>
    <t>Bitte geben Sie Rastpositionen für Vertikal- und Horzontalachsen an</t>
  </si>
  <si>
    <t>→ bitte Rastungen angeben</t>
  </si>
  <si>
    <t>Röntgenstrahler und Tiefenblende</t>
  </si>
  <si>
    <t>kleiner Brennfleck (kleinster Wert erhält Maximalpunktzahl)</t>
  </si>
  <si>
    <t>Wärmespeicherung des Röntgenstrahlers (höchster Wert erhält Maximalpunktzahl)</t>
  </si>
  <si>
    <t>integrierte Messung des Dosis-Flächen-Produktes, mit Messkammer oder Flachdetektor, bitte angeben</t>
  </si>
  <si>
    <t>Um die vertikale Zentralachse drehbare Tiefenblende mit der Möglichkeit Einstellungen manuell ändern zu können.</t>
  </si>
  <si>
    <t xml:space="preserve">Zur Verbesserung der Strahlenqualität sind zusätzliche CU-Filter oder äquivalente Filter auch für Kinder vorzusehen. </t>
  </si>
  <si>
    <t>→ es muss für die MTRA erkennbar sein, dass die Vorfilter entsprechend positioniert sind.</t>
  </si>
  <si>
    <t>weitere motorische bzw. automatische Verstellmöglichkeiten bitte hier oder auf einer Anlage ausführen (das am variabelsten einstellbare System erhält Maximalpunktzahl)</t>
  </si>
  <si>
    <t>Seitliche Handgriffe  und Patientenstreckgriff für seitl. Thorax-Aufnahmen</t>
  </si>
  <si>
    <t>Abstand Frontplatte zum Bildempfänger  (geringster Abstand erhält höchste Punktzahl)</t>
  </si>
  <si>
    <t xml:space="preserve">Wechselraster für einen Fokus-Detektor-Abstand von 180 cm </t>
  </si>
  <si>
    <t>Programmierte Aufnahmetechnik: Geben Sie an, wie viele Organprogramme voreingestellt werden können! (größte Anzahl erhält Maximalpunktzahl)</t>
  </si>
  <si>
    <t>In den Organprogrammen müssen Standardparameter wie Aufnahme Spannung Messfelddominante, Fokus, Cu-Vorfilterung, Blendeneinstellung, empfohlener Fokus-Detektor-Abstand, Rasterfokussierung, Ausrichtung des Lichtvisiers,  Nachlaufsteuerung aktiv/inaktiv hinterlegt sein</t>
  </si>
  <si>
    <t>Technische Daten</t>
  </si>
  <si>
    <t>→ kürzeste Schaltzeit mit Belichtungsautomatik (kürzeste Zeit erhält Maximalpunktzahl)</t>
  </si>
  <si>
    <t>→ Schaltzeit von 1 ms muss erreicht werden können.</t>
  </si>
  <si>
    <t>Der Nettomehrpreis für eine Generatorleistung von 80 kW ist unter "Optionen" anzugeben.</t>
  </si>
  <si>
    <t>Die Detektoren sollen aus Cäsium-Jodid bestehen</t>
  </si>
  <si>
    <t>E1</t>
  </si>
  <si>
    <t>Detektor, mobil "groß"</t>
  </si>
  <si>
    <t>E1.1</t>
  </si>
  <si>
    <t>Die Detektoren müssen mit einem Akku sowie einer entsprechenden WLAN-Verbindung zur Röntgenanlage ausgestattet sein</t>
  </si>
  <si>
    <t>Zum Lieferumfang gehört eine separate Ladestation inkl. Anschlusskabel</t>
  </si>
  <si>
    <t>Bevorzugt werden Detektoren, die besonders leicht handhabbar sind. Dabei stehen das Gewicht, die Detektorhöhe (bzw. -Dicke) sowie die Möglichkeit zum Akkuwechsel per Hand im Vordergrund</t>
  </si>
  <si>
    <t xml:space="preserve">Wird der Detektor automatisch am Tisch geladen? </t>
  </si>
  <si>
    <t>Es ist sicher zustellen, dass  für Untersuchungen am Tisch bei bestimmungsgemäßer Anwendung immer ein Detektor mit geladenem Akku zur Verfügung steht. Bitte kurze Beschreibung.</t>
  </si>
  <si>
    <t>Kann der mobile Flachdetektor auch wahlweise über WLAN oder Kabel konnektiert werden (z.B. bei entladenem Akku)?</t>
  </si>
  <si>
    <t>Der Akku des mobilen Detektors muss von Hand vom Anwender getauscht werden können</t>
  </si>
  <si>
    <t>→ Wird spezielles Werkzeug benötigt?</t>
  </si>
  <si>
    <r>
      <rPr>
        <sz val="10"/>
        <rFont val="Wingdings"/>
        <charset val="2"/>
      </rPr>
      <t>à</t>
    </r>
    <r>
      <rPr>
        <sz val="10"/>
        <rFont val="Arial"/>
        <family val="2"/>
      </rPr>
      <t xml:space="preserve"> Aus welcher Höhe wird ein Sturz noch toleriert? (höchster Wert erhält Maximalpunktzahl)</t>
    </r>
  </si>
  <si>
    <r>
      <rPr>
        <sz val="10"/>
        <rFont val="Wingdings"/>
        <charset val="2"/>
      </rPr>
      <t>à</t>
    </r>
    <r>
      <rPr>
        <sz val="10"/>
        <rFont val="Arial"/>
        <family val="2"/>
      </rPr>
      <t xml:space="preserve"> wenn möglich durch Studie o.ä. belegen!</t>
    </r>
  </si>
  <si>
    <r>
      <t xml:space="preserve">Nach welcher Betriebszeit muss der </t>
    </r>
    <r>
      <rPr>
        <b/>
        <sz val="10"/>
        <rFont val="Arial"/>
        <family val="2"/>
      </rPr>
      <t xml:space="preserve">Akku </t>
    </r>
    <r>
      <rPr>
        <sz val="10"/>
        <rFont val="Arial"/>
        <family val="2"/>
      </rPr>
      <t>des mobilen Flachdetektors ersetzt (Ersatzbeschaffung!) werden? (höchster Wert erhält Maximalpunktzahl)</t>
    </r>
  </si>
  <si>
    <t>Wie viele Aufnahmen können mit dem mobilen Flachdetektor bei voll geladener Batterie gemacht werden? (höchster Wert erhält Maximalpunktzahl)</t>
  </si>
  <si>
    <r>
      <rPr>
        <sz val="10"/>
        <rFont val="Wingdings"/>
        <charset val="2"/>
      </rPr>
      <t>à</t>
    </r>
    <r>
      <rPr>
        <sz val="10"/>
        <rFont val="Arial"/>
        <family val="2"/>
      </rPr>
      <t xml:space="preserve"> Akku neu</t>
    </r>
  </si>
  <si>
    <r>
      <rPr>
        <sz val="10"/>
        <rFont val="Wingdings"/>
        <charset val="2"/>
      </rPr>
      <t>à</t>
    </r>
    <r>
      <rPr>
        <sz val="10"/>
        <rFont val="Arial"/>
        <family val="2"/>
      </rPr>
      <t xml:space="preserve"> Akku nach 1 Jahr Betriebszeit</t>
    </r>
  </si>
  <si>
    <t>Ist alternativ ein Detektor 43 cm x 43cm erhältlich?</t>
  </si>
  <si>
    <t>→ falls ja: Bitte Datenblatt beilegen und unter Optionen anbieten.</t>
  </si>
  <si>
    <t>E1.2</t>
  </si>
  <si>
    <t>Detektorgewicht inkl. Akku  (geringster Wert erhält Maximalpunktzahl)</t>
  </si>
  <si>
    <t>Detektorgröße</t>
  </si>
  <si>
    <t>[cm*cm]</t>
  </si>
  <si>
    <t>effektive Detektor-Oberfläche</t>
  </si>
  <si>
    <t>Dicke des Detektors (geringster Wert erhält Maximalpunktzahl)</t>
  </si>
  <si>
    <t>Handgriff am Detektor?</t>
  </si>
  <si>
    <t>Sind Lagesensoren zur Erfassung von Neigungswinkeln des Detektors im freien Betrieb, sowie deren Anzeige am Röntgen-System integriert?</t>
  </si>
  <si>
    <t>16 Bit Akquisitionstiefe</t>
  </si>
  <si>
    <t>Pixelgröße (geringster Wert erhält Maximalpunktzahl)</t>
  </si>
  <si>
    <t>Auflösung min. 3 LP/mm  (höchster Wert erhält Maximalpunktzahl)</t>
  </si>
  <si>
    <t>B (&lt; 3 LP/mm → A!)</t>
  </si>
  <si>
    <t>Geben Sie die max. Grenzauflösung Ihres Detektors an  (höchster Wert erhält Maximalpunktzahl)</t>
  </si>
  <si>
    <t>Detektorquanteneffizienz DQE bei 70 kV, 21 mmAl, 2,5 μGy? (RQA5) bei der angegebenen max. Grenzauflösung Ihres Detektors  (höchster Wert erhält Maximalpunktzahl)</t>
  </si>
  <si>
    <t>[%]</t>
  </si>
  <si>
    <t>DQE bei 0,05 LP/ mm &gt; 60%, bitte angeben</t>
  </si>
  <si>
    <t>E2</t>
  </si>
  <si>
    <t>Raster, zusätzlich</t>
  </si>
  <si>
    <t xml:space="preserve">Zusätzliche Raster sind unter "Optionen" anzubieten! </t>
  </si>
  <si>
    <t>E3</t>
  </si>
  <si>
    <t>Aufsteckraster</t>
  </si>
  <si>
    <t>Ist ein Aufsteckraster nicht verfügbar kann alternativ ein virtuelles Raster eingerechnet werden. Bitte angeben für welche Aufnahmen zugelassen.</t>
  </si>
  <si>
    <r>
      <t xml:space="preserve">Sollte ein virtuelles Raster </t>
    </r>
    <r>
      <rPr>
        <u/>
        <sz val="10"/>
        <rFont val="Arial"/>
        <family val="2"/>
      </rPr>
      <t>zusätzlich</t>
    </r>
    <r>
      <rPr>
        <sz val="10"/>
        <rFont val="Arial"/>
        <family val="2"/>
      </rPr>
      <t xml:space="preserve"> zu einem konventionellen erhältlich sein, bitte unter "Optionen" anbieten!</t>
    </r>
  </si>
  <si>
    <t>E4</t>
  </si>
  <si>
    <r>
      <rPr>
        <sz val="10"/>
        <rFont val="Arial"/>
        <family val="2"/>
      </rPr>
      <t xml:space="preserve">Detektorquanteneffizienz DQE bei 70 kV, 21 mmAl, 2,5 </t>
    </r>
    <r>
      <rPr>
        <sz val="10"/>
        <rFont val="Lucida Sans Unicode"/>
        <family val="2"/>
      </rPr>
      <t>μ</t>
    </r>
    <r>
      <rPr>
        <sz val="10"/>
        <rFont val="Arial"/>
        <family val="2"/>
      </rPr>
      <t>Gy? (RQA5) bei der angegebenen max. Grenzauflösung Ihres Detektors  (höchster Wert erhält Maximalpunktzahl)</t>
    </r>
  </si>
  <si>
    <t xml:space="preserve">Betriebssystem min. Windows 10 bzw. Linux </t>
  </si>
  <si>
    <t>Applikationsprogramme für die Bildbearbeitung und  -betrachtung</t>
  </si>
  <si>
    <t>Bildprozessor (jeweils höchster Wert erhält Maximalpunktzahl)</t>
  </si>
  <si>
    <t>Patientendateneingabe muss auch manuell möglich sein</t>
  </si>
  <si>
    <t>Größe des Displays (höchster Wert erhält Maximalpunktzahl)</t>
  </si>
  <si>
    <t>[mm*mm bzw. Zoll]</t>
  </si>
  <si>
    <t>Die folgenden Steuerfunktionen der Bedienkonsole müssen vorhanden sein</t>
  </si>
  <si>
    <t>Integrierte Generatorbedienung, Menüsteuerung, Organprogrammanwahl, Fensterlage/-breite, Horizontal-/Vertikal-Bildspiegelung, Bilddrehung, Markierungen li/re/a.-p. / p.-a., Filteranwahl für Kantenanhebung und Rauschunterdrückung, konfigurierbare Texteinblendung</t>
  </si>
  <si>
    <t>G1</t>
  </si>
  <si>
    <t>Fensterung, Blättern, nachträgl. Einblenden muss möglich sein</t>
  </si>
  <si>
    <t>Kantenanhebung, Rauschunterdrückung, Zoom müssen möglich sein</t>
  </si>
  <si>
    <t>Können Organprogrammprotokolle von den auszutauschenden Bestandssystemen in identischer Weise bereits ab Werk vorinstalliert  werden</t>
  </si>
  <si>
    <t>Für die Auswertung muss ein Flachbildschirm 19" zur Verfügung stehen.</t>
  </si>
  <si>
    <t>H</t>
  </si>
  <si>
    <t>H1</t>
  </si>
  <si>
    <r>
      <t>▪</t>
    </r>
    <r>
      <rPr>
        <sz val="10"/>
        <rFont val="Arial"/>
        <family val="2"/>
      </rPr>
      <t xml:space="preserve"> Storage (Send/Receive) SCU</t>
    </r>
  </si>
  <si>
    <r>
      <rPr>
        <sz val="10"/>
        <rFont val="Arial"/>
        <family val="2"/>
      </rPr>
      <t>▪</t>
    </r>
    <r>
      <rPr>
        <sz val="10"/>
        <rFont val="Arial"/>
        <family val="2"/>
      </rPr>
      <t xml:space="preserve"> Basic Print SCU</t>
    </r>
  </si>
  <si>
    <r>
      <rPr>
        <sz val="10"/>
        <rFont val="Arial"/>
        <family val="2"/>
      </rPr>
      <t>▪</t>
    </r>
    <r>
      <rPr>
        <sz val="10"/>
        <rFont val="Arial"/>
        <family val="2"/>
      </rPr>
      <t xml:space="preserve"> Worklist SCU</t>
    </r>
  </si>
  <si>
    <r>
      <rPr>
        <sz val="10"/>
        <rFont val="Arial"/>
        <family val="2"/>
      </rPr>
      <t>▪</t>
    </r>
    <r>
      <rPr>
        <sz val="10"/>
        <rFont val="Arial"/>
        <family val="2"/>
      </rPr>
      <t xml:space="preserve"> Storage Commitment SCU</t>
    </r>
  </si>
  <si>
    <t>▪ Dicom Structured Reporting</t>
  </si>
  <si>
    <t>▪ Dicom RDSR</t>
  </si>
  <si>
    <t>H2</t>
  </si>
  <si>
    <t>► Die Einbindung in die vorhandenen  RIS/PACS-Systeme ist in die Angebotssumme mit einzukalkulieren!</t>
  </si>
  <si>
    <t>Die RIS-Datenverknüpfung und die Erstellung der Aufnahmeprogramme kann vorab im Werk erfolgen um den Einarbeitungsbetrieb voll und ganz für die Optimierung des Routinebetriebes zu nutzen</t>
  </si>
  <si>
    <t xml:space="preserve">Die Anbindung ist Bestandteil der Leistung. Der Dicom Conformance Statement ist entsprechend einzuhalten. </t>
  </si>
  <si>
    <t>H3</t>
  </si>
  <si>
    <t>Virenschutz</t>
  </si>
  <si>
    <r>
      <t xml:space="preserve">Für das gesamte System ist sicherzustellen, dass eine Schädigung durch Schadsoftware/Virenbefall z.B. über fremde Datenträger (z.B. DICOM-CDs) oder das Netzwerk (einschließlich Remote-Service)verhindert wird. Entsprechende Software (Firewall, Virenscanner und dergleichen) ist Bestandteil des Medizinproduktes. Die Maßnahmen sind zu benennen. Ein regelmäßiger Update-Service muss möglich und durch den Hersteller gewährleistet sein. </t>
    </r>
    <r>
      <rPr>
        <b/>
        <sz val="10"/>
        <rFont val="Arial"/>
        <family val="2"/>
      </rPr>
      <t>White Listing ist nicht ausreichend und nicht zulässig!!</t>
    </r>
  </si>
  <si>
    <t>Die aus dem bestimmungsgemäßen Gebrauch der Systeme an einem IT-Netzwerk resultierenden Risiken sind zu benennen und zu bewerten. (Auflistung der möglichen Störfälle und Funktionsbeeinträchtigungen aufgrund von Netzwerkrisiken)</t>
  </si>
  <si>
    <t>Alle Server und Clients haben keinen direkten Internet-Zugriff. Internetzugänge werden über eine zentrale, regelbasierte und inhaltsüberwachende Firewall und Proxy-Server ermöglicht.</t>
  </si>
  <si>
    <t>Einweisungen</t>
  </si>
  <si>
    <t>Die Einweisung der Geräte muss um 9:00 Uhr bzw. zur vereinbarten Zeit beginnen. Dies gilt auch für den ersten Tag der Einweisung. In der ersten Woche müssen alle Standarduntersuchungen vermittelt werden. In der zweiten bis dritten Woche will der Auftraggeber mit den Geräten selbständig arbeiten. Ab der vierten Woche muss eine ergänzende Einweisung für die komplexen Untersuchungen erfolgen.</t>
  </si>
  <si>
    <t>→ Die einweisende Person muss über eine entsprechende Qualifikation verfügen und die deutsche Sprache beherrschen.</t>
  </si>
  <si>
    <t>Für Einweisung und Applikation sind folgende Bestandteile</t>
  </si>
  <si>
    <t>Tage</t>
  </si>
  <si>
    <t>▪ Kontinuierlichen Bereitstellung von Trainingsinhalten über eine Online-Plattform  (z.B. Bereitstellung von Trainingsvideos) in deutscher Sprache, bitte kurze Beschreibung was möglich ist)</t>
  </si>
  <si>
    <t>Zusätzliche Wertungen</t>
  </si>
  <si>
    <t>Wochen</t>
  </si>
  <si>
    <t xml:space="preserve">Zusammenstellung </t>
  </si>
  <si>
    <t>Nettopreis ohne Optionen</t>
  </si>
  <si>
    <t xml:space="preserve">zzgl. 19 % Ust. </t>
  </si>
  <si>
    <t>Bruttopreis ohne Optionen</t>
  </si>
  <si>
    <t>Kriteriengruppe  2  (KG2): Technische Geräteperformance</t>
  </si>
  <si>
    <t>T</t>
  </si>
  <si>
    <t>T1</t>
  </si>
  <si>
    <t>T2</t>
  </si>
  <si>
    <t>Geben Sie die Mindestdeckenhöhe für den sicheren Betrieb des Röntgensystems an!</t>
  </si>
  <si>
    <t>T3</t>
  </si>
  <si>
    <t>T4</t>
  </si>
  <si>
    <t>T5</t>
  </si>
  <si>
    <r>
      <t>s</t>
    </r>
    <r>
      <rPr>
        <sz val="10"/>
        <rFont val="Arial"/>
        <family val="2"/>
      </rPr>
      <t xml:space="preserve"> Wärmeleistung Standby </t>
    </r>
  </si>
  <si>
    <r>
      <t>s</t>
    </r>
    <r>
      <rPr>
        <sz val="10"/>
        <rFont val="Arial"/>
        <family val="2"/>
      </rPr>
      <t xml:space="preserve"> Wärmeleistung (durchschnittlich)</t>
    </r>
  </si>
  <si>
    <r>
      <t>s</t>
    </r>
    <r>
      <rPr>
        <sz val="10"/>
        <rFont val="Arial"/>
        <family val="2"/>
      </rPr>
      <t xml:space="preserve"> Geben Sie den durchschnittlichen Energieverbrauch pro System für den Betrieb pro Jahr an </t>
    </r>
  </si>
  <si>
    <t>[kWh]</t>
  </si>
  <si>
    <t>T6</t>
  </si>
  <si>
    <t>Aufwand Bau</t>
  </si>
  <si>
    <t xml:space="preserve">Bitte führen Sie aus, welche Baumaßnahmen zur Ertüchtigung des vorhandenen Röntgenraums seitens des Auftraggebers noch erforderlich sind. Zusätzliche Kosten werden in die Gesamtbewertuntg mit einbezogen. </t>
  </si>
  <si>
    <t>falls nein: muss hierfür die vorhandene Schwerlastdecke grundsätzlich angepasst werden?</t>
  </si>
  <si>
    <t>→ falls nein: die notwendigen Kosten sind Bestandteil der Leistung und detailliert auszuweisen</t>
  </si>
  <si>
    <t>Für die vorhandenen Bodenplatten bzw. Bodenfundamente sind keine wesentlichen Anpassungen erforderlich</t>
  </si>
  <si>
    <t>Für die vorhandenen Bodenkanäle sind keine wesentlichen Anpassungen erforderlich</t>
  </si>
  <si>
    <t>Die Montage- und Anschlagspunkte der Deckenschienen können wiederverwendet werden</t>
  </si>
  <si>
    <t>→ falls nein: muss hierfür die vorhandene Schwerlastdecke grundsätzlich angepasst werden?</t>
  </si>
  <si>
    <t>Service</t>
  </si>
  <si>
    <t>Maßnahmen zur Informationssicherheit: White Listing wird ausgeschlossen!</t>
  </si>
  <si>
    <t>Universal-Raster für Fokus-Detektor-Abstand von ca. 115…180 cm</t>
  </si>
  <si>
    <t>Wie oft wird eine Betriebswartung im Jahr durchgeführt?</t>
  </si>
  <si>
    <t>► Fahrtkosten komplett inkl. Fahrzeit und Fahrtkilometern</t>
  </si>
  <si>
    <t>► Arbeitszeit Montag bis Freitag von 8-17 Uhr</t>
  </si>
  <si>
    <t>► Der Umfang der Inspektionen und Wartungen richtet sich nach den Bestimmungen des Herstellers.</t>
  </si>
  <si>
    <t>► Nebenkosten für Transport, Tage- und Übernachtungen, Schmutz- und Erschwerniszulagen</t>
  </si>
  <si>
    <t>► Der Vertrag kann mit einer max. Vorlaufzeit von 3 Monaten bei Abbau oder Veräußerung vorzeitig und ohne zusätzliche Bedingungen gekündigt werden.</t>
  </si>
  <si>
    <t>► Während der Gewährleistungszeit ist der Vertrag kostenfrei</t>
  </si>
  <si>
    <t>Nettomehrkosten für 80 kW-Generator/Jahr</t>
  </si>
  <si>
    <t>Nettomehrkosten für 2D-Kamera/Jahr</t>
  </si>
  <si>
    <t>Summe für Betriebswartungsvertrag(Vollautomatik) 1.-10. Betriebsjahr</t>
  </si>
  <si>
    <r>
      <t xml:space="preserve">► Instandsetzung der Anlagen einschließlich Remote-Service sowie alle für den ordnungsgemäßen Betrieb der Anlagen erforderlichen </t>
    </r>
    <r>
      <rPr>
        <b/>
        <sz val="10"/>
        <rFont val="Arial"/>
        <family val="2"/>
      </rPr>
      <t>Ersatz- und Verschleißteile. Hierzu zählen auch Verbrauchsteile wie Akku´s, Leuchtmittel und nicht patientenbezogene Gerätefilter.</t>
    </r>
  </si>
  <si>
    <t>► Instandsetzung der Anlagen einschließlich Remote-Service sowie alle für den ordnungsgemäßen Betrieb der Anlagen erforderlichen Ersatz- und Verschleißteile</t>
  </si>
  <si>
    <t>► Kosten für den im Vertragszeitraum erforderlichen Austausch von Röntgenstrahlern und Detektoren</t>
  </si>
  <si>
    <t>Wie viele Sturzschäden sind pro Jahr maximal abgedeckt?</t>
  </si>
  <si>
    <t>► Kosten für den im Vertragszeitraum erforderlichen Austausch von Akkumulatoren der mobilen Detektoren</t>
  </si>
  <si>
    <t>► Kosten für den Erhalt der Betriebsbereitschaft inkl. entsprechendem regelmäßigen Update-Service</t>
  </si>
  <si>
    <t>► Für später erhältliche Upgrades sind Sonderkonditionen zu gewähren, bitte Prozentsatz hier angeben!</t>
  </si>
  <si>
    <t>► Es muss sicher gestellt werden, dass der Hersteller-Service für das Betriebssystem für die Betriebszeit von 10 Jahren gewährleistet ist. Muss es in dieser Zeit ersetzt werden, sind die Kosten über diesen Vollservice-Vertrag abgedeckt!</t>
  </si>
  <si>
    <t>► Kosten für den Erhalt der Virensicherheit inkl. entsprechendem regelmäßigen Update-Service, 
→ Hinweis: White Listing ist nicht ausreichend!</t>
  </si>
  <si>
    <t>► Kosten für die Instandhaltung bzw. den Ersatz von Hardware-Komponenten wie Bildschirme und Rechnersysteme (Vollservice)</t>
  </si>
  <si>
    <t>► Sämtliche Arbeiten sind mit der zuständigen Abteilung für Medizintechnik im Einklang mit den Nutzern rechtzeitig abzustimmen.</t>
  </si>
  <si>
    <t>Nettominderpreis ohne Strahler pro Jahr</t>
  </si>
  <si>
    <t>Nettominderpreis ohne Detektor pro Jahr</t>
  </si>
  <si>
    <t>Summe für Vollservicevertrag Vollautomatik: 
1.-10. Betriebsjahr</t>
  </si>
  <si>
    <t>Optional</t>
  </si>
  <si>
    <t>Nettomehrkosten für zusätzlichen "kleinen" mobilen Detektor/Jahr</t>
  </si>
  <si>
    <t>Nettomehrkosten für alternativen mobilen Detektor 43 cm x 43 cm Detektor/Jahr</t>
  </si>
  <si>
    <t>LV2-Kriteriengruppe  1  (KG1): Technische Geräteperformance</t>
  </si>
  <si>
    <t>► Der Einsatz muss zur Erstellung von Aufnahmen von Thorax, Extremitäten, Becken und Abdomen bei Erwachsenen und Kindern geeignet sein. Entsprechende Organprogramme müssen integriert sein.  Es muss möglich sein, übergewichtige Patienten zu röntgen</t>
  </si>
  <si>
    <r>
      <t xml:space="preserve">Steuerung der Höhenverstellung und der Tischplatte  mit Fußkickleiste oder  Fernbedienung  o. ä.  muss auf </t>
    </r>
    <r>
      <rPr>
        <u/>
        <sz val="10"/>
        <rFont val="Arial"/>
        <family val="2"/>
      </rPr>
      <t>beiden</t>
    </r>
    <r>
      <rPr>
        <sz val="10"/>
        <rFont val="Arial"/>
        <family val="2"/>
      </rPr>
      <t xml:space="preserve"> Seiten des Tisches möglich sein. Die Arretierung der Tischplatte kann nur durch Personal aufgehoben werden. </t>
    </r>
  </si>
  <si>
    <t>Nachlaufsteuerung vertikal (Fokus-Bildempfängerabstand konstant?) und horizontal (Detektor läuft der Bewegung des Deckenstatives nach)</t>
  </si>
  <si>
    <t>Zentralstrahl bleibt bei Schrägprojektionen konstant auf Detektormitte zentriert (automat. Nachlauf der Detekorlade)</t>
  </si>
  <si>
    <t>Universelles motorisches Teleskop-Deckenstativ mit Nachlaufsteuerung (zentriert-dezentriert-oblique)</t>
  </si>
  <si>
    <t>Wird die manuelle Verstellung des Deckenstativs servomotorisch unterstützt?</t>
  </si>
  <si>
    <t>Automatische Systempositionierung auch zum RW-Stativ entsprechend der hinterlegten Organprogramme</t>
  </si>
  <si>
    <t>Kann eine Mindestanzahl an vorkonfigurierten Autopositionen vorprogrammiert werden? Wenn ja wie viele?</t>
  </si>
  <si>
    <r>
      <rPr>
        <sz val="10"/>
        <rFont val="Arial"/>
        <family val="2"/>
      </rPr>
      <t xml:space="preserve">→ </t>
    </r>
    <r>
      <rPr>
        <sz val="10"/>
        <rFont val="Arial"/>
        <family val="2"/>
      </rPr>
      <t>als Standard enthalten?</t>
    </r>
  </si>
  <si>
    <r>
      <t xml:space="preserve">→ </t>
    </r>
    <r>
      <rPr>
        <sz val="10"/>
        <rFont val="Arial"/>
        <family val="2"/>
      </rPr>
      <t>sind dafür Erweiterungsmöglichkeiten zukaufbar? Wenn ja kurz beschreiben!</t>
    </r>
  </si>
  <si>
    <t>Die Verfahrbarkeit des Deckenstativs richtet sich nach den im Bestand möglichen Abmessungen. Die Bieter sind aufgefordert, die Örtlichkeit entsprechend zu prüfen und die möglichen Fahrbereiche hier anzugeben. Evtl. durch Drehung notwendige Ertüchtigung des baulichen Strahlenschutzes sind in einer Anlage entsprechend zu benennen.</t>
  </si>
  <si>
    <t>Das Flächendosisprodukt muss auf 2 Nachkommastellen genau angezeigt werden.</t>
  </si>
  <si>
    <t>Höhenverstellung der  Detektorlade von … bis …  (gemessen zur Mitte der Detektorlade; bester Verstellbereich erhält höchste Punktzahl)</t>
  </si>
  <si>
    <t>Kann das Raster, z.B. für pädiatrische oder Extremitäten-Aufnahmen einfach aus dem Strahlengang entfernt werden?</t>
  </si>
  <si>
    <t>Ist optional eine in die Tiefenblende integrierbare 2D-Live-Kamera erhältlich, die Falschpositionierungen am Rasterwandstativ vermeidet?</t>
  </si>
  <si>
    <t>Für den Einsatz am Tisch muss ein mobiler Detektor  zur Verfügung stehen.</t>
  </si>
  <si>
    <t>Anmeldezeit des Detektors am System (kürzeste Zeit bekommt Maximalpunktzahl)</t>
  </si>
  <si>
    <t>Detektor, mobil "klein"</t>
  </si>
  <si>
    <t xml:space="preserve">Auflösung min. 3 LP/mm  </t>
  </si>
  <si>
    <t xml:space="preserve">Geben Sie die max. Grenzauflösung Ihres Detektors an </t>
  </si>
  <si>
    <t xml:space="preserve">Detektorquanteneffizienz DQE bei 70 kV, 21 mmAl, 2,5 μGy? (RQA5) bei der angegebenen max. Grenzauflösung Ihres Detektors </t>
  </si>
  <si>
    <t>Bildzoom? Bitte Ausführung angeben!</t>
  </si>
  <si>
    <t>G2</t>
  </si>
  <si>
    <t>▪ Die Durchführung von Ganzbein-/Ganzwirbelsäulen-Aufnahmen ist zu beschreiben, bitte entsprechendes (elektronisches) Prospektmaterial beilegen.</t>
  </si>
  <si>
    <t>► Für Ganzbein- und Ganzwirbelsäulen -Aufnahmen müssen spezielle Applikations- und Auswertemöglichkeiten (Stitching) vorhanden sein. Länge ca. 1.200 mm x 430 mm</t>
  </si>
  <si>
    <t>Ganzbeinstativ mit Haltegriffen für den Patienten  ist Bestandteil der Ausstattung</t>
  </si>
  <si>
    <t>Welche Aufnahmetechnologie wird für die Erstellung der Einzelaufnahmen angewandt?</t>
  </si>
  <si>
    <t>Für Ganzwirbelsäulen-Aufnahmen ist der in der Verordnung geforderte FDA von 300 cm zwingend einzuhalten.</t>
  </si>
  <si>
    <t>Wird das Deckenstativ durch die automatische Rastererkennung für Ganzwirbelsäulen-aufnahmen automatisch auf den richtigen FDA von 300 cm eingestellt?</t>
  </si>
  <si>
    <t>Erfolgt die Rekonstruktion  der Übersichtsdarstellung automatisiert, unmittelbar an der Bedienkonsole des Systems</t>
  </si>
  <si>
    <t>Werden zur fehlerfreien Rekonstruktion anatomische Strukturen, sowie das Tracking der automatischen Systempositionen verwendet?</t>
  </si>
  <si>
    <t>▪ Wie viele Aufnahmen können max. für die Erstellung (Stitching) gewählt werden:</t>
  </si>
  <si>
    <t>→ für Ganzbeinaufnahmen</t>
  </si>
  <si>
    <t>→ für Ganzwirbelsäulenaufnahmen</t>
  </si>
  <si>
    <t>Raster für Ganzbein-/Ganzwirbelsäulen-Aufnahmen für einen Fokus-Detektor-Abstand von 300 cm ist Bestandteil der Leistung</t>
  </si>
  <si>
    <t>Ist strahlungsfreie Vorplanung möglich?</t>
  </si>
  <si>
    <t>▪ Bis zu welcher Länge können Aufnahmen gemacht werden? (je größer desto besser)</t>
  </si>
  <si>
    <t>→ am Stativ</t>
  </si>
  <si>
    <t>→ am Tisch</t>
  </si>
  <si>
    <t>→ Um wie viel erfolgt eine Überlappung der Einzelaufnahmen? (je geringer desto besser)</t>
  </si>
  <si>
    <t>→ Ist diese Möglichkeit Bestandteil des Angebots?</t>
  </si>
  <si>
    <t>→ falls nein: Bitte die Kosten pro Jahr unter "Optionen" ausweisen</t>
  </si>
  <si>
    <t xml:space="preserve"> Vollautomatisches System</t>
  </si>
  <si>
    <t>zu Pos. I</t>
  </si>
  <si>
    <t>Optionen</t>
  </si>
  <si>
    <t>Ust. 19% in €</t>
  </si>
  <si>
    <t>Zu den angefragten Optionen ist eine Beschreibung mit zu liefern</t>
  </si>
  <si>
    <t>ZU Pos. D: Generator</t>
  </si>
  <si>
    <t>Generatorleistung  80 kW</t>
  </si>
  <si>
    <t>► Generatorleistung min. 80 kW bei 100kV nach IEC 601-2-7, bitte Nettomehrpreis zu 65 kW angeben</t>
  </si>
  <si>
    <t xml:space="preserve">Nettomehrpreis </t>
  </si>
  <si>
    <t>ZU Pos. E: Detektorsystem</t>
  </si>
  <si>
    <t>Detektor, 43 cm x 43 cm</t>
  </si>
  <si>
    <t>Detektorausführung mobil oder fest?</t>
  </si>
  <si>
    <t xml:space="preserve">Die Außen-Abmaße des Detektors </t>
  </si>
  <si>
    <t>Spezielle Vorrichtung für Aufnahmen im Stehen auf dem Detektor</t>
  </si>
  <si>
    <t>Carbontunnel zur besseren Lastverteilung oder vergleichbar, bitte beschreiben</t>
  </si>
  <si>
    <t>Bis zu welchem Patientengewicht belastbar?</t>
  </si>
  <si>
    <t xml:space="preserve">Mobiler Detektorhalter </t>
  </si>
  <si>
    <t>Für Obertischaufnahmen etc.</t>
  </si>
  <si>
    <t>Universalraster</t>
  </si>
  <si>
    <t>Universal-Streustrahlenraster für einen Fokus-Detektor-Abstand von ca. 115 cm bis 180 cm</t>
  </si>
  <si>
    <t>Virtuelle Rastertechnik</t>
  </si>
  <si>
    <t>für Bettaufnahmen</t>
  </si>
  <si>
    <t>O9</t>
  </si>
  <si>
    <t>Babix-Halterung</t>
  </si>
  <si>
    <t>Zum Röntgen von Säuglichen ist eine Babix-Halterung oder eine vergleichbare Lösung anzubieten</t>
  </si>
  <si>
    <t>Inkl. Halterung am RW-Stativ</t>
  </si>
  <si>
    <t>Inkl. Gurtsystem am Rasterwandstativ</t>
  </si>
  <si>
    <t>Bitte kurz beschreiben.</t>
  </si>
  <si>
    <t>O10</t>
  </si>
  <si>
    <t>Kompressionsgurt</t>
  </si>
  <si>
    <t>Röntgendurchlässig</t>
  </si>
  <si>
    <t>zur Befestigung am Aufnahmetisch, optional am RW-Stativ</t>
  </si>
  <si>
    <t>O11</t>
  </si>
  <si>
    <t>Positionierungshilfe 2D-LIVE-Kamera</t>
  </si>
  <si>
    <t>Integriert in der Tiefenblende oder vergleichbar bitte beschreiben</t>
  </si>
  <si>
    <t>Kann diese Kamera später nachgerüstet werden?</t>
  </si>
  <si>
    <t>Nettomehrpreis bei Lieferung des Neusystems:</t>
  </si>
  <si>
    <t>Nettomehrpreis bei späterer Installation:</t>
  </si>
  <si>
    <t>O12</t>
  </si>
  <si>
    <t>Zusatz-Akku</t>
  </si>
  <si>
    <t>Für die Mobilen Detektoren ist ein zusätzlicher Akku anzubieten</t>
  </si>
  <si>
    <t>O13</t>
  </si>
  <si>
    <t>Ausgleichsfilter</t>
  </si>
  <si>
    <t>Bieten Sie für folgende Anwendungsfälle Ausgleichsfilter an:</t>
  </si>
  <si>
    <t>Vorderfuß</t>
  </si>
  <si>
    <t>Schulter ap</t>
  </si>
  <si>
    <t>Beckenübersicht</t>
  </si>
  <si>
    <t>LWS</t>
  </si>
  <si>
    <t>BWS</t>
  </si>
  <si>
    <t>O14</t>
  </si>
  <si>
    <t>O15</t>
  </si>
  <si>
    <t>Vollautomatik als Option</t>
  </si>
  <si>
    <t>O16</t>
  </si>
  <si>
    <t>ZU Pos. I: Einweisungen</t>
  </si>
  <si>
    <t>O17</t>
  </si>
  <si>
    <t>Wiederholungstraining</t>
  </si>
  <si>
    <t>Virtuelle Applikationsunterstützung</t>
  </si>
  <si>
    <t>Kontinuierlichen Bereitstellung von Trainingsinhalten über eine Online-Plattform  (z.B. Bereitstellung von Trainingsvideos) in deutscher Sprache, bitte kurze Beschreibung was möglich ist)</t>
  </si>
  <si>
    <t>Bitte legen Sie aussagekräftiges Informationsmaterial bei</t>
  </si>
  <si>
    <t>Option 1</t>
  </si>
  <si>
    <t xml:space="preserve">Bezeichnung </t>
  </si>
  <si>
    <t>Option 2</t>
  </si>
  <si>
    <t>Option 3</t>
  </si>
  <si>
    <t>Option 4</t>
  </si>
  <si>
    <t>Option 5</t>
  </si>
  <si>
    <t>Buckytischsystem mit Rasterwandstativ mit Vollautomatik</t>
  </si>
  <si>
    <t>Digitale Röntgenanlage zur Direktradiographie (vollautomatisch)</t>
  </si>
  <si>
    <t>Vollautomatisierte Systeme</t>
  </si>
  <si>
    <t>► Das Gemeinschaftsklinikum Mittelrhein behält sich vor vor einen Wartungs- oder Vollservicevertrag abzuschließen.</t>
  </si>
  <si>
    <t>Betriebswartungsvertrag für Syteme gemäß LV  (Vollautomatik)</t>
  </si>
  <si>
    <t>Betriebswartungsvertrag für Vollautomatik</t>
  </si>
  <si>
    <t>Gesamtbewertung</t>
  </si>
  <si>
    <t>►</t>
  </si>
  <si>
    <t>Erläuterung der Gesamtwertung:</t>
  </si>
  <si>
    <t>Leistungsbewertung:</t>
  </si>
  <si>
    <t>Kostenbewertung:</t>
  </si>
  <si>
    <t>*) Wichtungsfaktor</t>
  </si>
  <si>
    <t>Gesamtergebnis KG 1</t>
  </si>
  <si>
    <t>Achtung nur als Beispiel befüllt!</t>
  </si>
  <si>
    <t>Bieterangaben /
Nettopreis in [€]</t>
  </si>
  <si>
    <t>Klinikum XXX</t>
  </si>
  <si>
    <t>Geplanter Installationszeitpunkt</t>
  </si>
  <si>
    <t xml:space="preserve"> 3. / 4. Quartal 2022</t>
  </si>
  <si>
    <t>Ortsbesichtigung am</t>
  </si>
  <si>
    <t>X</t>
  </si>
  <si>
    <t>Gerätetyp</t>
  </si>
  <si>
    <t>Digitales Röntgensystem mit Vollautomatik</t>
  </si>
  <si>
    <t>Nettoeinzelpreis System ohne Optionen</t>
  </si>
  <si>
    <t>Ganzbein-/Ganzwirbelsäulen-Aufnahmen</t>
  </si>
  <si>
    <t xml:space="preserve">Bruttogesamtpreis </t>
  </si>
  <si>
    <t>Netto-Vollservicekosten über 10 Jahre *)</t>
  </si>
  <si>
    <t>Gesamtnettokosten über den Betriebszeitraum von 10 Jahren **)</t>
  </si>
  <si>
    <t>**) geht in die Wertung nach UFAB V ein1</t>
  </si>
  <si>
    <r>
      <t>Diese Tabelle dient nur zur Information der Bieter</t>
    </r>
    <r>
      <rPr>
        <b/>
        <sz val="11"/>
        <color indexed="10"/>
        <rFont val="Arial"/>
        <family val="2"/>
      </rPr>
      <t>!</t>
    </r>
  </si>
  <si>
    <t>Preis (netto) (Angebotspreis Gerät + Nettoservicekosten 10 Jahre)</t>
  </si>
  <si>
    <t xml:space="preserve">LV </t>
  </si>
  <si>
    <t>Preisblatt</t>
  </si>
  <si>
    <r>
      <t>►</t>
    </r>
    <r>
      <rPr>
        <b/>
        <sz val="10"/>
        <rFont val="Arial"/>
        <family val="2"/>
        <charset val="1"/>
      </rPr>
      <t xml:space="preserve"> Erstellung eines Aufstellungsvorschlags entsprechend der örtlichen Gegebenheiten und eines Werk- und Montageplans bei Beauftragung. </t>
    </r>
  </si>
  <si>
    <t>Vollservicevertrag für Syteme gemäß LV  (Vollautomatik)</t>
  </si>
  <si>
    <t>Verfahren-Nr.: 30-2026-MT-001</t>
  </si>
  <si>
    <r>
      <t>►</t>
    </r>
    <r>
      <rPr>
        <b/>
        <sz val="10"/>
        <rFont val="Arial"/>
        <family val="2"/>
        <charset val="1"/>
      </rPr>
      <t xml:space="preserve"> Planung,Ertüchtigung der bestehenden Deckenunterkonstruktion für die Aufnahme der deckenmontierten Bestandteile der Röntgenanlage. Die vorhandene Schwerlastdecke soll weiter verwendet werden. Für evtl. notwendige grundsätzliche Änderungen an der Schwerlastdecke durch die Veränderung der Ausrichtung des Deckenstativs ist eine entsprechende Beschreibung und Kostenschätzung abzugeben.</t>
    </r>
  </si>
  <si>
    <r>
      <t>►</t>
    </r>
    <r>
      <rPr>
        <b/>
        <sz val="10"/>
        <rFont val="Arial"/>
        <family val="2"/>
        <charset val="1"/>
      </rPr>
      <t xml:space="preserve"> Planung, Lieferung und Montage der erforderlichen Bodenunterkonstruktion (Fundamentrahmen) für die Aufnahme der bodenmontierten Bestandteile der Röntgenanlage</t>
    </r>
  </si>
  <si>
    <r>
      <t>►</t>
    </r>
    <r>
      <rPr>
        <b/>
        <sz val="10"/>
        <rFont val="Arial"/>
        <family val="2"/>
        <charset val="1"/>
      </rPr>
      <t xml:space="preserve"> Festlegung der Ausgangswerte für die Konstanzprüfung</t>
    </r>
    <r>
      <rPr>
        <b/>
        <sz val="10"/>
        <rFont val="Arial"/>
        <family val="2"/>
      </rPr>
      <t>, inkl. einer ausführlichen Einweisung der MRTA in die Konstanzprüfung.</t>
    </r>
  </si>
  <si>
    <t>Ausschlusskriterium</t>
  </si>
  <si>
    <t>Bewertungskriterium:
Ja: 5 Punkte; Nein: 0 Punkte</t>
  </si>
  <si>
    <t>Bewertungskriterium:
3 Messkammern = 1 Punkt
5 Messkammern = 2 Punkte</t>
  </si>
  <si>
    <t>Bewertungskriterium:
&gt; 5 Pos. = 3 Punkte
=5 Pos. = 2 Punkte
&lt; 5 Pos. = 0 Punkte</t>
  </si>
  <si>
    <t>Bewertungskriterium:
Ja: 3 Punkte ; Nein: 0 Punkte</t>
  </si>
  <si>
    <t>Bewertungskriterium:
Ja: 1P; Nein: 0P</t>
  </si>
  <si>
    <t>Bewertungskriterium:
Ja: 1 Punkt; Nein: 0 Punkte</t>
  </si>
  <si>
    <t>A=Ausschluss-kriterium
B=Bewertungs-kriterium
I-Informationsangabe</t>
  </si>
  <si>
    <t>Bewertungskriterium: siehe Zellen I-N4</t>
  </si>
  <si>
    <t>Information vom Bieter</t>
  </si>
  <si>
    <r>
      <t>►</t>
    </r>
    <r>
      <rPr>
        <b/>
        <sz val="10"/>
        <rFont val="Arial"/>
        <family val="2"/>
        <charset val="1"/>
      </rPr>
      <t xml:space="preserve"> Verpackung (die Verpackung muss zurückgenommen werden!)</t>
    </r>
  </si>
  <si>
    <r>
      <t xml:space="preserve">► </t>
    </r>
    <r>
      <rPr>
        <b/>
        <sz val="10"/>
        <rFont val="Arial"/>
        <family val="2"/>
        <charset val="1"/>
      </rPr>
      <t>Lieferung frei Verwendungsstelle  komplett betriebsbereit inkl. allem zum Betrieb erforderlichen Zubehörs! Bei medizintechnischen Geräten und Anlagen werden daher Nachforderungen für die Lieferung von Teilen, die im Text nicht ausdrücklich erwähnt, jedoch für die einwandfreie und sichere Funktion notwendig sind, ausgeschlossen.</t>
    </r>
  </si>
  <si>
    <r>
      <t>►</t>
    </r>
    <r>
      <rPr>
        <b/>
        <sz val="10"/>
        <rFont val="Arial"/>
        <family val="2"/>
        <charset val="1"/>
      </rPr>
      <t xml:space="preserve"> Lieferung, Transportversicherung</t>
    </r>
  </si>
  <si>
    <r>
      <t>►</t>
    </r>
    <r>
      <rPr>
        <b/>
        <sz val="10"/>
        <rFont val="Arial"/>
        <family val="2"/>
        <charset val="1"/>
      </rPr>
      <t xml:space="preserve"> Projektleitung für Montagevorbereitung und Einbau</t>
    </r>
  </si>
  <si>
    <r>
      <t>►</t>
    </r>
    <r>
      <rPr>
        <b/>
        <sz val="10"/>
        <rFont val="Arial"/>
        <family val="2"/>
        <charset val="1"/>
      </rPr>
      <t xml:space="preserve"> Montage</t>
    </r>
  </si>
  <si>
    <r>
      <t>►</t>
    </r>
    <r>
      <rPr>
        <b/>
        <sz val="10"/>
        <rFont val="Arial"/>
        <family val="2"/>
        <charset val="1"/>
      </rPr>
      <t xml:space="preserve"> Anbindung des Röntgen-Aufnahmeplatzes an das vorhandene RIS- und das PACS-System über eine DICOM-3.0-Schnittstelle</t>
    </r>
  </si>
  <si>
    <r>
      <t>►</t>
    </r>
    <r>
      <rPr>
        <b/>
        <sz val="10"/>
        <rFont val="Arial"/>
        <family val="2"/>
        <charset val="1"/>
      </rPr>
      <t xml:space="preserve"> Sachverständigenprüfung</t>
    </r>
  </si>
  <si>
    <r>
      <t>►</t>
    </r>
    <r>
      <rPr>
        <b/>
        <sz val="10"/>
        <rFont val="Arial"/>
        <family val="2"/>
        <charset val="1"/>
      </rPr>
      <t xml:space="preserve"> Schulung für mindestens einen Mitarbeiter der Medizintechnik zur Befähigung zum First-Line-Service</t>
    </r>
  </si>
  <si>
    <r>
      <t>►</t>
    </r>
    <r>
      <rPr>
        <b/>
        <sz val="10"/>
        <rFont val="Arial"/>
        <family val="2"/>
        <charset val="1"/>
      </rPr>
      <t xml:space="preserve"> 2 Jahre Gewährleistung</t>
    </r>
  </si>
  <si>
    <t>Bewertungskriterium:
Ja = 5 Punkte; Nein = 0 Punkte</t>
  </si>
  <si>
    <t>Ortsbesichtigung ist hinsichtlich der Notwendigkeit der Änderung der vorhandenen baulichen Gegebenheiten zwingend erforderlich. Der Besuch ist an dem vorgegebenen Termin nach vorheriger Anmeldung durchzuführen. Der Besuchstag ist  anzugeben. Geben Sie die voraussichtliche  Dauer der Montage und Inbetriebnahme des Röntgensystems an</t>
  </si>
  <si>
    <t>Information für Bieter</t>
  </si>
  <si>
    <t>Bewertungen
Die einzelnen Bewertungen werden nach Angabe der Wertungsmatrix je nach Angabe des Anbieters vorgenommen.</t>
  </si>
  <si>
    <r>
      <t xml:space="preserve">Max. Patientengewicht bei allen erreichbaren Tischpositionen (Höchster Wert bekommt max. Punktzahl, </t>
    </r>
    <r>
      <rPr>
        <b/>
        <sz val="10"/>
        <color rgb="FFFF0000"/>
        <rFont val="Arial"/>
        <family val="2"/>
      </rPr>
      <t>unter 250 kg erfolgt Ausschluss</t>
    </r>
    <r>
      <rPr>
        <sz val="10"/>
        <rFont val="Arial"/>
        <family val="2"/>
      </rPr>
      <t>)</t>
    </r>
  </si>
  <si>
    <t>Technische Daten Patientenlagerungstisch</t>
  </si>
  <si>
    <t>i</t>
  </si>
  <si>
    <r>
      <rPr>
        <sz val="10"/>
        <rFont val="Wingdings"/>
        <charset val="2"/>
      </rPr>
      <t>à</t>
    </r>
    <r>
      <rPr>
        <sz val="10"/>
        <rFont val="Arial"/>
        <family val="2"/>
      </rPr>
      <t xml:space="preserve"> Pro Detektor ist ein 2. Akku als Austausch zu liefern</t>
    </r>
  </si>
  <si>
    <t>Kleiner 100 kg Patientengewicht-Belastbarkeit ist Ausschlusskriterium!</t>
  </si>
  <si>
    <t>Der Detektor muss mindestens bis 100 kg Patientengewicht belastbar sein. Bitte geben Sie an, bis zu welchem Gewicht der mobile Flachdetektor belastet werden kann (z.B. bei Aufnahmen, bei denen der Patienten auf dem Detektor stehen soll)! Ist eine zusätzliche Schutzvorrichtung erforderlich, ist diese in das Angebot einzurechnen (höchster Wert erhält Maximalpunktzahl).</t>
  </si>
  <si>
    <t>Der Detektor für das Rasterwandstativ soll fest eingebaut sein. Alternativ ist ein mobiler Detektor mit einer WLAN-Verbindung zur Röntgenanlage möglich, bitte angeben.</t>
  </si>
  <si>
    <t>Mindestens 16 Bit Akquisitionstiefe [Bit]</t>
  </si>
  <si>
    <t>Bildtiefe der Speicherung mindestens 16 Bit [Bit]</t>
  </si>
  <si>
    <t>► Für die korrekte verzerrungsfreie  Längenwiedergabe nach Stitching ist ein Bildbeispiel mit einem abgebildeten Lineal beizulegen.</t>
  </si>
  <si>
    <r>
      <rPr>
        <b/>
        <sz val="10"/>
        <color indexed="10"/>
        <rFont val="Wingdings"/>
        <charset val="2"/>
      </rPr>
      <t>à</t>
    </r>
    <r>
      <rPr>
        <b/>
        <sz val="10"/>
        <color indexed="10"/>
        <rFont val="Arial"/>
        <family val="2"/>
      </rPr>
      <t xml:space="preserve"> Es muss sicher gestellt werden, dass der Hersteller-Service für das Betriebssystem für die Betriebszeit von 10 Jahren gewährleistet ist. </t>
    </r>
  </si>
  <si>
    <t>Anlage Ja/Nein</t>
  </si>
  <si>
    <t>▪ Basiseinweisung: hierfür sind 3 getrennte Termine vorzusehen, um die Belegschaft in 3 Gruppen á ca. 3-6 Personen getrennt einweisen zu können.</t>
  </si>
  <si>
    <t>Montage System (kürzeste Montagezeit = höchste Punktzahl)</t>
  </si>
  <si>
    <t>Einarbeitungszeit (kürzeste Einarbeitungszeit = höchste Punktzahl)</t>
  </si>
  <si>
    <t>Lieferzeit (kürzeste Lieferzeit = höchste Punktzahl)</t>
  </si>
  <si>
    <t>Wertungsberechnung siehe Zellen I-N4</t>
  </si>
  <si>
    <t>→  Geben Sie den Arbeitsbereich an</t>
  </si>
  <si>
    <t>→  Geben Sie an welche Körperregionen geröntgt werden können (behördliche Freigabe muss vorliegen)</t>
  </si>
  <si>
    <t>O11.1</t>
  </si>
  <si>
    <t>O11.2</t>
  </si>
  <si>
    <t>O11.3</t>
  </si>
  <si>
    <t>O11.4</t>
  </si>
  <si>
    <t>O11.5</t>
  </si>
  <si>
    <t>O14.1</t>
  </si>
  <si>
    <t>O14.2</t>
  </si>
  <si>
    <t>O14.3</t>
  </si>
  <si>
    <t>O14.4</t>
  </si>
  <si>
    <t>O14.5</t>
  </si>
  <si>
    <t>Ausschlußkriterium</t>
  </si>
  <si>
    <t>Wertungsberechnung siehe Zellen H-M4</t>
  </si>
  <si>
    <t>erreichbar von … bis …</t>
  </si>
  <si>
    <t>→ ohne Vertrag, telefonisch</t>
  </si>
  <si>
    <t>→ ohne Vertrag, vor Ort</t>
  </si>
  <si>
    <t>→ mit Betriebswartungsvertrag, telefonisch</t>
  </si>
  <si>
    <t>→ mit Betriebswartungsvertrag, vor Ort</t>
  </si>
  <si>
    <t>→ mit Vollservicevertrag, telefonisch</t>
  </si>
  <si>
    <t>→ mit Vollservicevertrag, vor Ort</t>
  </si>
  <si>
    <t>Ø Welche Arbeiten könnten gegebenfalls im Rahmen des First-Line-Services von einem Medizintechniker des Klinikums übernommen werden? (Bitte Anlage beifügen)</t>
  </si>
  <si>
    <t>Ø Bitte kalkulieren Sie in den Gerätepreis eine entsprechende Schulung für einen Medizintechniker mit ein.</t>
  </si>
  <si>
    <t>S4</t>
  </si>
  <si>
    <t>S4.1</t>
  </si>
  <si>
    <t>S4.2</t>
  </si>
  <si>
    <t>Gesamtpunktzahl KG 1-3</t>
  </si>
  <si>
    <t>Leistungspunkte (KG 1 bis KG 3)</t>
  </si>
  <si>
    <t>Gesamtpunktzahl KG 1</t>
  </si>
  <si>
    <t>Gesamtpunktzahl KG 2</t>
  </si>
  <si>
    <t>Siehe Tabelle "1 LV"</t>
  </si>
  <si>
    <t>Zelle</t>
  </si>
  <si>
    <t>L282</t>
  </si>
  <si>
    <t>L50</t>
  </si>
  <si>
    <t>K26</t>
  </si>
  <si>
    <t>M282</t>
  </si>
  <si>
    <t>M50</t>
  </si>
  <si>
    <t>L26</t>
  </si>
  <si>
    <t>N282</t>
  </si>
  <si>
    <t>N50</t>
  </si>
  <si>
    <t>M26</t>
  </si>
  <si>
    <t>Siehe Tabelle "2 Installationsbed."</t>
  </si>
  <si>
    <t>Siehe Tabelle "4 Service"</t>
  </si>
  <si>
    <t>Anteil an der Gesamtpunkt-zahl</t>
  </si>
  <si>
    <r>
      <t xml:space="preserve">► Die Anlage ist als </t>
    </r>
    <r>
      <rPr>
        <u/>
        <sz val="10"/>
        <rFont val="Arial"/>
        <family val="2"/>
      </rPr>
      <t xml:space="preserve">Zwei-Detektorsysteme  mit Vollautomatik </t>
    </r>
    <r>
      <rPr>
        <sz val="10"/>
        <rFont val="Arial"/>
        <family val="2"/>
      </rPr>
      <t>auszuführen. Dabei soll im Rasterwandstativ jeweils ein fester  (alternativ ein mobiler) Detektor und am Tisch ein mobiler Detektor vorgesehen werden.</t>
    </r>
  </si>
  <si>
    <t>B (&lt; 60% → A!)</t>
  </si>
  <si>
    <t>Bei Wertung nach UFAB (s. Beispielmatrix) gehen jeweils die gesamten Leistungspunkte aus KG 1 - 3 zu 50% ein.</t>
  </si>
  <si>
    <t>Dazu werden die Gesamtnettokosten aus Investition und Vollservicevertrag gewertet. Der Vollservice bildet das Kostenrisiko für den Unterhalt des Systems während der Betriebslaufzeit ab. Diese Summe geht auch zu 50% in die UFAB-Wertung 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</si>
</sst>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7" formatCode="#,##0.00\ &quot;€&quot;;\-#,##0.00\ &quot;€&quot;"/>
    <numFmt numFmtId="164" formatCode="_-* #,##0.00\ _€_-;\-* #,##0.00\ _€_-;_-* &quot;-&quot;??\ _€_-;_-@_-"/>
    <numFmt numFmtId="165" formatCode="0.0_ ;\-0.0\ "/>
    <numFmt numFmtId="166" formatCode="#,##0\ &quot;€&quot;"/>
    <numFmt numFmtId="167" formatCode="0.00000"/>
    <numFmt numFmtId="168" formatCode="#,##0.00_ ;\-#,##0.00\ "/>
    <numFmt numFmtId="169" formatCode="0.0"/>
    <numFmt numFmtId="170" formatCode="#,##0.0\ _€"/>
    <numFmt numFmtId="171" formatCode="#,##0_ ;\-#,##0\ "/>
    <numFmt numFmtId="172" formatCode="#,##0.00\ _€;\-#,##0.00\ _€"/>
  </numFmts>
  <fonts count="97">
    <font>
      <sz val="10"/>
      <name val="Arial"/>
    </font>
    <font>
      <sz val="10"/>
      <color theme="1"/>
      <name val="Arial"/>
      <family val="2"/>
    </font>
    <font>
      <sz val="10"/>
      <name val="Arial"/>
      <family val="2"/>
    </font>
    <font>
      <b/>
      <sz val="12"/>
      <name val="Arial"/>
      <family val="2"/>
    </font>
    <font>
      <b/>
      <sz val="10"/>
      <name val="Arial"/>
      <family val="2"/>
    </font>
    <font>
      <sz val="12"/>
      <name val="Arial"/>
      <family val="2"/>
    </font>
    <font>
      <b/>
      <sz val="8"/>
      <name val="Arial"/>
      <family val="2"/>
    </font>
    <font>
      <b/>
      <sz val="11"/>
      <name val="Arial"/>
      <family val="2"/>
    </font>
    <font>
      <b/>
      <sz val="10"/>
      <color indexed="10"/>
      <name val="Arial"/>
      <family val="2"/>
    </font>
    <font>
      <sz val="10"/>
      <name val="Wingdings"/>
      <charset val="2"/>
    </font>
    <font>
      <sz val="8"/>
      <name val="Arial"/>
      <family val="2"/>
    </font>
    <font>
      <b/>
      <i/>
      <sz val="10"/>
      <name val="Arial"/>
      <family val="2"/>
    </font>
    <font>
      <i/>
      <sz val="10"/>
      <name val="Arial"/>
      <family val="2"/>
    </font>
    <font>
      <sz val="10"/>
      <name val="Lucida Sans Unicode"/>
      <family val="2"/>
    </font>
    <font>
      <sz val="10"/>
      <color indexed="10"/>
      <name val="Arial"/>
      <family val="2"/>
    </font>
    <font>
      <b/>
      <i/>
      <sz val="12"/>
      <name val="Arial"/>
      <family val="2"/>
    </font>
    <font>
      <b/>
      <sz val="14"/>
      <name val="Arial"/>
      <family val="2"/>
    </font>
    <font>
      <sz val="11"/>
      <name val="Arial"/>
      <family val="2"/>
    </font>
    <font>
      <b/>
      <i/>
      <sz val="11"/>
      <name val="Arial"/>
      <family val="2"/>
    </font>
    <font>
      <b/>
      <sz val="11"/>
      <color indexed="10"/>
      <name val="Arial"/>
      <family val="2"/>
    </font>
    <font>
      <b/>
      <u/>
      <sz val="8"/>
      <name val="Arial"/>
      <family val="2"/>
    </font>
    <font>
      <sz val="11"/>
      <color indexed="60"/>
      <name val="Arial"/>
      <family val="2"/>
    </font>
    <font>
      <b/>
      <sz val="10"/>
      <color indexed="21"/>
      <name val="Arial"/>
      <family val="2"/>
    </font>
    <font>
      <sz val="10"/>
      <color indexed="21"/>
      <name val="Arial"/>
      <family val="2"/>
    </font>
    <font>
      <b/>
      <sz val="14"/>
      <color indexed="10"/>
      <name val="Arial"/>
      <family val="2"/>
    </font>
    <font>
      <b/>
      <sz val="8"/>
      <color indexed="60"/>
      <name val="Arial"/>
      <family val="2"/>
    </font>
    <font>
      <b/>
      <sz val="11"/>
      <color indexed="30"/>
      <name val="Arial"/>
      <family val="2"/>
    </font>
    <font>
      <sz val="8"/>
      <name val="Arial"/>
      <family val="2"/>
    </font>
    <font>
      <sz val="11"/>
      <color theme="1"/>
      <name val="Calibri"/>
      <family val="2"/>
      <scheme val="minor"/>
    </font>
    <font>
      <b/>
      <sz val="11"/>
      <color rgb="FFFF0000"/>
      <name val="Arial"/>
      <family val="2"/>
    </font>
    <font>
      <b/>
      <sz val="10"/>
      <color rgb="FFFF0000"/>
      <name val="Arial"/>
      <family val="2"/>
    </font>
    <font>
      <b/>
      <sz val="10"/>
      <color rgb="FFC00000"/>
      <name val="Arial"/>
      <family val="2"/>
    </font>
    <font>
      <b/>
      <sz val="12"/>
      <color rgb="FFC00000"/>
      <name val="Arial"/>
      <family val="2"/>
    </font>
    <font>
      <sz val="10"/>
      <color rgb="FF000000"/>
      <name val="Arial"/>
      <family val="2"/>
    </font>
    <font>
      <b/>
      <sz val="11"/>
      <color theme="0"/>
      <name val="Arial"/>
      <family val="2"/>
    </font>
    <font>
      <b/>
      <i/>
      <sz val="10"/>
      <color rgb="FFC00000"/>
      <name val="Arial"/>
      <family val="2"/>
    </font>
    <font>
      <b/>
      <sz val="14"/>
      <color theme="0"/>
      <name val="Arial"/>
      <family val="2"/>
    </font>
    <font>
      <b/>
      <sz val="11"/>
      <color rgb="FFC00000"/>
      <name val="Arial"/>
      <family val="2"/>
    </font>
    <font>
      <b/>
      <sz val="10"/>
      <color theme="0"/>
      <name val="Arial"/>
      <family val="2"/>
    </font>
    <font>
      <b/>
      <sz val="10"/>
      <color theme="1"/>
      <name val="Arial"/>
      <family val="2"/>
    </font>
    <font>
      <b/>
      <i/>
      <sz val="10"/>
      <color theme="1"/>
      <name val="Arial"/>
      <family val="2"/>
    </font>
    <font>
      <b/>
      <sz val="9"/>
      <name val="Arial"/>
      <family val="2"/>
    </font>
    <font>
      <b/>
      <sz val="9"/>
      <color rgb="FFC00000"/>
      <name val="Arial"/>
      <family val="2"/>
    </font>
    <font>
      <b/>
      <sz val="14"/>
      <color rgb="FFFF0000"/>
      <name val="Arial"/>
      <family val="2"/>
    </font>
    <font>
      <sz val="11"/>
      <color rgb="FFFF0000"/>
      <name val="Calibri"/>
      <family val="2"/>
      <scheme val="minor"/>
    </font>
    <font>
      <b/>
      <sz val="11"/>
      <color rgb="FF0000CC"/>
      <name val="Arial"/>
      <family val="2"/>
    </font>
    <font>
      <b/>
      <sz val="8"/>
      <color theme="0"/>
      <name val="Arial"/>
      <family val="2"/>
    </font>
    <font>
      <sz val="11"/>
      <color indexed="8"/>
      <name val="Calibri"/>
      <family val="2"/>
      <charset val="1"/>
    </font>
    <font>
      <b/>
      <sz val="10"/>
      <name val="Arial"/>
      <family val="2"/>
      <charset val="1"/>
    </font>
    <font>
      <b/>
      <sz val="20"/>
      <color rgb="FF3366FF"/>
      <name val="Arial"/>
      <family val="2"/>
    </font>
    <font>
      <b/>
      <sz val="14"/>
      <color rgb="FF494949"/>
      <name val="Arial"/>
      <family val="2"/>
    </font>
    <font>
      <b/>
      <sz val="10"/>
      <color theme="0"/>
      <name val="Arial"/>
      <family val="2"/>
      <charset val="1"/>
    </font>
    <font>
      <b/>
      <sz val="12"/>
      <color theme="0"/>
      <name val="Arial"/>
      <family val="2"/>
      <charset val="1"/>
    </font>
    <font>
      <b/>
      <sz val="12"/>
      <color theme="0"/>
      <name val="Arial"/>
      <family val="2"/>
    </font>
    <font>
      <b/>
      <sz val="26"/>
      <color rgb="FF3366FF"/>
      <name val="Arial"/>
      <family val="2"/>
    </font>
    <font>
      <b/>
      <sz val="8"/>
      <color rgb="FF3366FF"/>
      <name val="Arial"/>
      <family val="2"/>
    </font>
    <font>
      <b/>
      <sz val="10"/>
      <color theme="4"/>
      <name val="Arial"/>
      <family val="2"/>
    </font>
    <font>
      <b/>
      <sz val="11"/>
      <color theme="4"/>
      <name val="Arial"/>
      <family val="2"/>
    </font>
    <font>
      <b/>
      <sz val="10"/>
      <color theme="4"/>
      <name val="Cambria"/>
      <family val="1"/>
    </font>
    <font>
      <sz val="10"/>
      <name val="Cambria"/>
      <family val="1"/>
    </font>
    <font>
      <b/>
      <sz val="10"/>
      <color rgb="FFFF0000"/>
      <name val="Cambria"/>
      <family val="1"/>
    </font>
    <font>
      <sz val="11"/>
      <name val="Cambria"/>
      <family val="1"/>
    </font>
    <font>
      <u/>
      <sz val="10"/>
      <name val="Arial"/>
      <family val="2"/>
    </font>
    <font>
      <b/>
      <sz val="10"/>
      <color rgb="FF3366FF"/>
      <name val="Arial"/>
      <family val="2"/>
    </font>
    <font>
      <sz val="10"/>
      <color indexed="8"/>
      <name val="Arial"/>
      <family val="2"/>
    </font>
    <font>
      <b/>
      <sz val="11"/>
      <color rgb="FF3366FF"/>
      <name val="Arial"/>
      <family val="2"/>
    </font>
    <font>
      <b/>
      <sz val="11"/>
      <color rgb="FFC00000"/>
      <name val="Calibri"/>
      <family val="2"/>
      <scheme val="minor"/>
    </font>
    <font>
      <b/>
      <sz val="12"/>
      <color theme="4"/>
      <name val="Arial"/>
      <family val="2"/>
    </font>
    <font>
      <sz val="11"/>
      <color theme="1"/>
      <name val="Arial"/>
      <family val="2"/>
    </font>
    <font>
      <sz val="11"/>
      <color indexed="30"/>
      <name val="Arial"/>
      <family val="2"/>
    </font>
    <font>
      <b/>
      <i/>
      <sz val="8"/>
      <color theme="0"/>
      <name val="Arial"/>
      <family val="2"/>
    </font>
    <font>
      <b/>
      <i/>
      <sz val="11"/>
      <color theme="0"/>
      <name val="Arial"/>
      <family val="2"/>
    </font>
    <font>
      <sz val="10"/>
      <color rgb="FF00B050"/>
      <name val="Arial"/>
      <family val="2"/>
    </font>
    <font>
      <sz val="10"/>
      <color rgb="FF3366FF"/>
      <name val="Arial"/>
      <family val="2"/>
    </font>
    <font>
      <sz val="11"/>
      <color theme="0"/>
      <name val="Arial"/>
      <family val="2"/>
    </font>
    <font>
      <sz val="11"/>
      <color rgb="FFC00000"/>
      <name val="Arial"/>
      <family val="2"/>
    </font>
    <font>
      <sz val="10"/>
      <name val="Arial"/>
    </font>
    <font>
      <sz val="8"/>
      <color theme="1"/>
      <name val="Arial"/>
      <family val="2"/>
    </font>
    <font>
      <b/>
      <sz val="12"/>
      <color indexed="9"/>
      <name val="Arial"/>
      <family val="2"/>
    </font>
    <font>
      <sz val="10"/>
      <color theme="4"/>
      <name val="Arial"/>
      <family val="2"/>
    </font>
    <font>
      <sz val="12"/>
      <color theme="0"/>
      <name val="Arial"/>
      <family val="2"/>
    </font>
    <font>
      <sz val="12"/>
      <name val="Wingdings"/>
      <charset val="2"/>
    </font>
    <font>
      <b/>
      <sz val="12"/>
      <color rgb="FFFF0000"/>
      <name val="Arial"/>
      <family val="2"/>
    </font>
    <font>
      <b/>
      <sz val="20"/>
      <color theme="0"/>
      <name val="Arial"/>
      <family val="2"/>
    </font>
    <font>
      <sz val="12"/>
      <color theme="4"/>
      <name val="Arial"/>
      <family val="2"/>
    </font>
    <font>
      <sz val="10"/>
      <color theme="4"/>
      <name val="Cambria"/>
      <family val="1"/>
    </font>
    <font>
      <sz val="10"/>
      <color rgb="FFC00000"/>
      <name val="Arial"/>
      <family val="2"/>
    </font>
    <font>
      <sz val="12"/>
      <color rgb="FFC00000"/>
      <name val="Arial"/>
      <family val="2"/>
    </font>
    <font>
      <sz val="8"/>
      <color theme="0"/>
      <name val="Arial"/>
      <family val="2"/>
    </font>
    <font>
      <sz val="10"/>
      <color rgb="FF008080"/>
      <name val="Arial"/>
      <family val="2"/>
    </font>
    <font>
      <b/>
      <sz val="10"/>
      <color indexed="10"/>
      <name val="Arial"/>
      <family val="2"/>
      <charset val="2"/>
    </font>
    <font>
      <b/>
      <sz val="10"/>
      <color indexed="10"/>
      <name val="Wingdings"/>
      <charset val="2"/>
    </font>
    <font>
      <sz val="11"/>
      <color theme="4"/>
      <name val="Arial"/>
      <family val="2"/>
    </font>
    <font>
      <b/>
      <sz val="10"/>
      <color theme="0" tint="-0.499984740745262"/>
      <name val="Arial"/>
      <family val="2"/>
    </font>
    <font>
      <b/>
      <sz val="11"/>
      <color theme="0" tint="-0.499984740745262"/>
      <name val="Arial"/>
      <family val="2"/>
    </font>
    <font>
      <sz val="11"/>
      <color theme="0" tint="-0.499984740745262"/>
      <name val="Arial"/>
      <family val="2"/>
    </font>
    <font>
      <sz val="10"/>
      <color theme="0" tint="-0.499984740745262"/>
      <name val="Arial"/>
      <family val="2"/>
    </font>
  </fonts>
  <fills count="2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rgb="FFFFFFCC"/>
        <bgColor indexed="64"/>
      </patternFill>
    </fill>
    <fill>
      <patternFill patternType="solid">
        <fgColor rgb="FFFFCC99"/>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rgb="FF3366FF"/>
        <bgColor indexed="64"/>
      </patternFill>
    </fill>
    <fill>
      <patternFill patternType="solid">
        <fgColor rgb="FF3366FF"/>
        <bgColor rgb="FF3865C8"/>
      </patternFill>
    </fill>
    <fill>
      <patternFill patternType="solid">
        <fgColor theme="0" tint="-0.249977111117893"/>
        <bgColor indexed="64"/>
      </patternFill>
    </fill>
    <fill>
      <patternFill patternType="solid">
        <fgColor rgb="FFFF3300"/>
        <bgColor indexed="64"/>
      </patternFill>
    </fill>
    <fill>
      <patternFill patternType="solid">
        <fgColor indexed="26"/>
        <bgColor indexed="9"/>
      </patternFill>
    </fill>
    <fill>
      <patternFill patternType="solid">
        <fgColor theme="5" tint="0.79998168889431442"/>
        <bgColor indexed="29"/>
      </patternFill>
    </fill>
    <fill>
      <patternFill patternType="solid">
        <fgColor theme="1"/>
        <bgColor indexed="64"/>
      </patternFill>
    </fill>
    <fill>
      <patternFill patternType="solid">
        <fgColor rgb="FFFF0000"/>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3333FF"/>
        <bgColor indexed="64"/>
      </patternFill>
    </fill>
    <fill>
      <patternFill patternType="solid">
        <fgColor theme="2"/>
        <bgColor indexed="64"/>
      </patternFill>
    </fill>
    <fill>
      <patternFill patternType="solid">
        <fgColor rgb="FF3366FF"/>
        <bgColor indexed="22"/>
      </patternFill>
    </fill>
    <fill>
      <patternFill patternType="solid">
        <fgColor rgb="FF3366FF"/>
        <bgColor indexed="31"/>
      </patternFill>
    </fill>
    <fill>
      <patternFill patternType="solid">
        <fgColor rgb="FFCCCCFF"/>
        <bgColor indexed="64"/>
      </patternFill>
    </fill>
    <fill>
      <patternFill patternType="solid">
        <fgColor rgb="FFC0C0C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auto="1"/>
      </left>
      <right style="medium">
        <color auto="1"/>
      </right>
      <top style="medium">
        <color auto="1"/>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thin">
        <color indexed="64"/>
      </left>
      <right style="medium">
        <color indexed="64"/>
      </right>
      <top style="medium">
        <color indexed="64"/>
      </top>
      <bottom style="double">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s>
  <cellStyleXfs count="10">
    <xf numFmtId="0" fontId="0"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8" fillId="0" borderId="0"/>
    <xf numFmtId="164" fontId="2" fillId="0" borderId="0" applyFont="0" applyFill="0" applyBorder="0" applyAlignment="0" applyProtection="0"/>
    <xf numFmtId="0" fontId="2" fillId="0" borderId="0"/>
    <xf numFmtId="164" fontId="1" fillId="0" borderId="0" applyFont="0" applyFill="0" applyBorder="0" applyAlignment="0" applyProtection="0"/>
    <xf numFmtId="0" fontId="47" fillId="0" borderId="0"/>
    <xf numFmtId="9" fontId="76" fillId="0" borderId="0" applyFont="0" applyFill="0" applyBorder="0" applyAlignment="0" applyProtection="0"/>
  </cellStyleXfs>
  <cellXfs count="1115">
    <xf numFmtId="0" fontId="0" fillId="0" borderId="0" xfId="0"/>
    <xf numFmtId="0" fontId="0" fillId="0" borderId="0" xfId="0" applyAlignment="1">
      <alignment vertical="center"/>
    </xf>
    <xf numFmtId="0" fontId="0" fillId="0" borderId="22" xfId="0" applyBorder="1"/>
    <xf numFmtId="0" fontId="0" fillId="0" borderId="23" xfId="0" applyBorder="1"/>
    <xf numFmtId="0" fontId="0" fillId="0" borderId="20" xfId="0" applyBorder="1"/>
    <xf numFmtId="0" fontId="16" fillId="0" borderId="24" xfId="0" applyFont="1" applyBorder="1"/>
    <xf numFmtId="0" fontId="0" fillId="0" borderId="25" xfId="0" applyBorder="1"/>
    <xf numFmtId="0" fontId="0" fillId="0" borderId="24" xfId="0" applyBorder="1"/>
    <xf numFmtId="0" fontId="4" fillId="0" borderId="4" xfId="0" applyFont="1" applyBorder="1"/>
    <xf numFmtId="0" fontId="0" fillId="0" borderId="7" xfId="0" applyBorder="1"/>
    <xf numFmtId="0" fontId="0" fillId="0" borderId="18" xfId="0" applyBorder="1"/>
    <xf numFmtId="0" fontId="0" fillId="4" borderId="12" xfId="0" applyFill="1" applyBorder="1"/>
    <xf numFmtId="1" fontId="4" fillId="5" borderId="27" xfId="0" applyNumberFormat="1" applyFont="1" applyFill="1" applyBorder="1" applyAlignment="1">
      <alignment horizontal="center" vertical="center" wrapText="1"/>
    </xf>
    <xf numFmtId="1" fontId="0" fillId="0" borderId="0" xfId="0" applyNumberFormat="1" applyAlignment="1">
      <alignment vertical="center"/>
    </xf>
    <xf numFmtId="0" fontId="0" fillId="0" borderId="25" xfId="0" applyBorder="1" applyAlignment="1">
      <alignment vertical="center"/>
    </xf>
    <xf numFmtId="0" fontId="0" fillId="5" borderId="27" xfId="0" applyFill="1" applyBorder="1" applyAlignment="1">
      <alignment horizontal="center" vertical="center"/>
    </xf>
    <xf numFmtId="0" fontId="0" fillId="0" borderId="22" xfId="0" applyBorder="1" applyAlignment="1">
      <alignment vertical="center"/>
    </xf>
    <xf numFmtId="0" fontId="0" fillId="0" borderId="28" xfId="0" applyBorder="1" applyAlignment="1">
      <alignment vertical="center"/>
    </xf>
    <xf numFmtId="3" fontId="0" fillId="5" borderId="34" xfId="0" applyNumberFormat="1" applyFill="1" applyBorder="1" applyAlignment="1">
      <alignment horizontal="center" vertical="center"/>
    </xf>
    <xf numFmtId="3" fontId="0" fillId="5" borderId="6" xfId="0" applyNumberFormat="1" applyFill="1" applyBorder="1" applyAlignment="1">
      <alignment horizontal="center" vertical="center"/>
    </xf>
    <xf numFmtId="3" fontId="0" fillId="5" borderId="7" xfId="0" applyNumberFormat="1" applyFill="1" applyBorder="1" applyAlignment="1">
      <alignment horizontal="center" vertical="center"/>
    </xf>
    <xf numFmtId="166" fontId="0" fillId="5" borderId="36" xfId="0" applyNumberFormat="1" applyFill="1" applyBorder="1" applyAlignment="1">
      <alignment horizontal="center" vertical="center"/>
    </xf>
    <xf numFmtId="166" fontId="0" fillId="5" borderId="2" xfId="0" applyNumberFormat="1" applyFill="1" applyBorder="1" applyAlignment="1">
      <alignment horizontal="center" vertical="center"/>
    </xf>
    <xf numFmtId="166" fontId="0" fillId="5" borderId="15" xfId="0" applyNumberFormat="1" applyFill="1" applyBorder="1" applyAlignment="1">
      <alignment horizontal="center" vertical="center"/>
    </xf>
    <xf numFmtId="167" fontId="2" fillId="4" borderId="14" xfId="0" applyNumberFormat="1" applyFont="1" applyFill="1" applyBorder="1" applyAlignment="1">
      <alignment horizontal="center" vertical="center"/>
    </xf>
    <xf numFmtId="167" fontId="2" fillId="4" borderId="2" xfId="0" applyNumberFormat="1" applyFont="1" applyFill="1" applyBorder="1" applyAlignment="1">
      <alignment horizontal="center" vertical="center"/>
    </xf>
    <xf numFmtId="167" fontId="2" fillId="4" borderId="15" xfId="0" applyNumberFormat="1" applyFont="1" applyFill="1" applyBorder="1" applyAlignment="1">
      <alignment horizontal="center" vertical="center"/>
    </xf>
    <xf numFmtId="3" fontId="0" fillId="5" borderId="38" xfId="0" applyNumberFormat="1" applyFill="1" applyBorder="1" applyAlignment="1">
      <alignment horizontal="center" vertical="center" wrapText="1"/>
    </xf>
    <xf numFmtId="1" fontId="4" fillId="4" borderId="26" xfId="0" applyNumberFormat="1" applyFont="1" applyFill="1" applyBorder="1" applyAlignment="1">
      <alignment horizontal="center" vertical="center"/>
    </xf>
    <xf numFmtId="0" fontId="4" fillId="0" borderId="22" xfId="0" applyFont="1" applyBorder="1" applyAlignment="1">
      <alignment vertical="center"/>
    </xf>
    <xf numFmtId="0" fontId="4" fillId="4" borderId="29" xfId="0" applyFont="1" applyFill="1" applyBorder="1" applyAlignment="1">
      <alignment horizontal="center" vertical="center"/>
    </xf>
    <xf numFmtId="0" fontId="4" fillId="4" borderId="30" xfId="0" applyFont="1" applyFill="1" applyBorder="1" applyAlignment="1">
      <alignment horizontal="center" vertical="center"/>
    </xf>
    <xf numFmtId="0" fontId="10" fillId="0" borderId="28" xfId="0" applyFont="1" applyBorder="1" applyAlignment="1">
      <alignment wrapText="1"/>
    </xf>
    <xf numFmtId="0" fontId="0" fillId="0" borderId="39" xfId="0" applyBorder="1"/>
    <xf numFmtId="0" fontId="0" fillId="0" borderId="40" xfId="0" applyBorder="1"/>
    <xf numFmtId="0" fontId="3" fillId="0" borderId="1" xfId="0" applyFont="1" applyBorder="1" applyAlignment="1">
      <alignment vertical="center" wrapText="1"/>
    </xf>
    <xf numFmtId="0" fontId="0" fillId="0" borderId="1" xfId="0" applyBorder="1"/>
    <xf numFmtId="169" fontId="0" fillId="0" borderId="0" xfId="1" applyNumberFormat="1" applyFont="1" applyAlignment="1" applyProtection="1">
      <alignment vertical="center"/>
    </xf>
    <xf numFmtId="0" fontId="2" fillId="0" borderId="0" xfId="6"/>
    <xf numFmtId="0" fontId="0" fillId="0" borderId="8" xfId="0" applyBorder="1"/>
    <xf numFmtId="0" fontId="7" fillId="0" borderId="8" xfId="0" applyFont="1" applyBorder="1"/>
    <xf numFmtId="0" fontId="7" fillId="0" borderId="9" xfId="0" applyFont="1" applyBorder="1"/>
    <xf numFmtId="0" fontId="7" fillId="0" borderId="8" xfId="0" applyFont="1" applyBorder="1" applyAlignment="1">
      <alignment horizontal="center"/>
    </xf>
    <xf numFmtId="0" fontId="7" fillId="0" borderId="1" xfId="0" applyFont="1" applyBorder="1" applyAlignment="1">
      <alignment horizontal="center"/>
    </xf>
    <xf numFmtId="0" fontId="34" fillId="15" borderId="10" xfId="0" applyFont="1" applyFill="1" applyBorder="1" applyAlignment="1">
      <alignment horizontal="center" vertical="center" wrapText="1"/>
    </xf>
    <xf numFmtId="0" fontId="34" fillId="15" borderId="12" xfId="0" applyFont="1" applyFill="1" applyBorder="1" applyAlignment="1">
      <alignment horizontal="left" wrapText="1"/>
    </xf>
    <xf numFmtId="0" fontId="34" fillId="15" borderId="10" xfId="0" applyFont="1" applyFill="1" applyBorder="1" applyAlignment="1">
      <alignment horizontal="left" wrapText="1"/>
    </xf>
    <xf numFmtId="0" fontId="34" fillId="15" borderId="11" xfId="0" applyFont="1" applyFill="1" applyBorder="1" applyAlignment="1">
      <alignment horizontal="left" wrapText="1"/>
    </xf>
    <xf numFmtId="0" fontId="2" fillId="0" borderId="24" xfId="6" applyBorder="1"/>
    <xf numFmtId="164" fontId="37" fillId="18" borderId="0" xfId="2" applyFont="1" applyFill="1" applyBorder="1" applyAlignment="1" applyProtection="1">
      <alignment horizontal="center" vertical="center" wrapText="1"/>
    </xf>
    <xf numFmtId="164" fontId="56" fillId="18" borderId="0" xfId="1" applyFont="1" applyFill="1" applyBorder="1" applyAlignment="1" applyProtection="1">
      <alignment horizontal="center" vertical="center" wrapText="1"/>
    </xf>
    <xf numFmtId="0" fontId="2" fillId="0" borderId="0" xfId="0" applyFont="1" applyAlignment="1">
      <alignment vertical="center" wrapText="1"/>
    </xf>
    <xf numFmtId="0" fontId="2" fillId="0" borderId="0" xfId="0" applyFont="1" applyAlignment="1">
      <alignment vertical="center"/>
    </xf>
    <xf numFmtId="168" fontId="31" fillId="18" borderId="44" xfId="1" applyNumberFormat="1" applyFont="1" applyFill="1" applyBorder="1" applyAlignment="1" applyProtection="1">
      <alignment horizontal="right" vertical="center" wrapText="1"/>
    </xf>
    <xf numFmtId="164" fontId="37" fillId="18" borderId="44" xfId="1" applyFont="1" applyFill="1" applyBorder="1" applyAlignment="1" applyProtection="1">
      <alignment horizontal="center" vertical="center" wrapText="1"/>
    </xf>
    <xf numFmtId="0" fontId="3" fillId="0" borderId="1" xfId="0" applyFont="1" applyBorder="1" applyAlignment="1">
      <alignment vertical="center"/>
    </xf>
    <xf numFmtId="0" fontId="3" fillId="0" borderId="11" xfId="0" applyFont="1" applyBorder="1" applyAlignment="1">
      <alignment vertical="center"/>
    </xf>
    <xf numFmtId="0" fontId="3" fillId="0" borderId="42" xfId="0" applyFont="1" applyBorder="1" applyAlignment="1">
      <alignment vertical="center"/>
    </xf>
    <xf numFmtId="0" fontId="38" fillId="12" borderId="3" xfId="0" applyFont="1" applyFill="1" applyBorder="1" applyAlignment="1">
      <alignment horizontal="center" vertical="center" wrapText="1"/>
    </xf>
    <xf numFmtId="49" fontId="34" fillId="12" borderId="1" xfId="0" applyNumberFormat="1" applyFont="1" applyFill="1" applyBorder="1" applyAlignment="1">
      <alignment horizontal="left" vertical="center"/>
    </xf>
    <xf numFmtId="0" fontId="34" fillId="12" borderId="1" xfId="0" applyFont="1" applyFill="1" applyBorder="1" applyAlignment="1">
      <alignment vertical="center" wrapText="1"/>
    </xf>
    <xf numFmtId="0" fontId="2" fillId="0" borderId="0" xfId="0" applyFont="1" applyAlignment="1">
      <alignment horizontal="center" vertical="center"/>
    </xf>
    <xf numFmtId="0" fontId="4" fillId="0" borderId="0" xfId="0" applyFont="1" applyAlignment="1">
      <alignment vertical="center" wrapText="1"/>
    </xf>
    <xf numFmtId="0" fontId="3" fillId="0" borderId="3" xfId="0" applyFont="1" applyBorder="1" applyAlignment="1">
      <alignment vertical="center"/>
    </xf>
    <xf numFmtId="0" fontId="77" fillId="0" borderId="0" xfId="0" applyFont="1" applyAlignment="1">
      <alignment horizontal="left" vertical="center"/>
    </xf>
    <xf numFmtId="0" fontId="68" fillId="0" borderId="0" xfId="0" applyFont="1"/>
    <xf numFmtId="0" fontId="4" fillId="0" borderId="0" xfId="0" applyFont="1" applyAlignment="1">
      <alignment horizontal="center"/>
    </xf>
    <xf numFmtId="0" fontId="72" fillId="0" borderId="0" xfId="0" applyFont="1" applyAlignment="1">
      <alignment wrapText="1"/>
    </xf>
    <xf numFmtId="9" fontId="72" fillId="0" borderId="0" xfId="9" applyFont="1" applyAlignment="1" applyProtection="1">
      <alignment wrapText="1"/>
    </xf>
    <xf numFmtId="0" fontId="78" fillId="0" borderId="0" xfId="0" applyFont="1" applyAlignment="1">
      <alignment vertical="center" wrapText="1"/>
    </xf>
    <xf numFmtId="0" fontId="6" fillId="0" borderId="25" xfId="0" applyFont="1" applyBorder="1" applyAlignment="1">
      <alignment horizontal="center" vertical="center" wrapText="1"/>
    </xf>
    <xf numFmtId="49" fontId="3" fillId="12" borderId="24" xfId="0" applyNumberFormat="1" applyFont="1" applyFill="1" applyBorder="1" applyAlignment="1">
      <alignment horizontal="left" vertical="center"/>
    </xf>
    <xf numFmtId="0" fontId="53" fillId="12" borderId="17" xfId="0" applyFont="1" applyFill="1" applyBorder="1" applyAlignment="1">
      <alignment horizontal="center" vertical="center" wrapText="1"/>
    </xf>
    <xf numFmtId="0" fontId="38" fillId="12" borderId="17" xfId="0" applyFont="1" applyFill="1" applyBorder="1" applyAlignment="1">
      <alignment horizontal="center" vertical="center" textRotation="90" wrapText="1"/>
    </xf>
    <xf numFmtId="164" fontId="53" fillId="12" borderId="21" xfId="1" applyFont="1" applyFill="1" applyBorder="1" applyAlignment="1" applyProtection="1">
      <alignment horizontal="center" vertical="center" wrapText="1"/>
    </xf>
    <xf numFmtId="49" fontId="53" fillId="12" borderId="16" xfId="0" applyNumberFormat="1" applyFont="1" applyFill="1" applyBorder="1" applyAlignment="1">
      <alignment horizontal="left" vertical="center" wrapText="1"/>
    </xf>
    <xf numFmtId="0" fontId="53" fillId="12" borderId="60" xfId="0" applyFont="1" applyFill="1" applyBorder="1" applyAlignment="1">
      <alignment horizontal="center" vertical="center" wrapText="1"/>
    </xf>
    <xf numFmtId="49" fontId="53" fillId="12" borderId="34" xfId="0" applyNumberFormat="1" applyFont="1" applyFill="1" applyBorder="1" applyAlignment="1">
      <alignment horizontal="left" vertical="center" wrapText="1"/>
    </xf>
    <xf numFmtId="0" fontId="53" fillId="0" borderId="3" xfId="0" applyFont="1" applyBorder="1" applyAlignment="1">
      <alignment horizontal="left" vertical="center" wrapText="1"/>
    </xf>
    <xf numFmtId="0" fontId="53" fillId="0" borderId="56" xfId="0" applyFont="1" applyBorder="1" applyAlignment="1">
      <alignment horizontal="left" vertical="center" wrapText="1"/>
    </xf>
    <xf numFmtId="164" fontId="53" fillId="0" borderId="56" xfId="1" applyFont="1" applyFill="1" applyBorder="1" applyAlignment="1" applyProtection="1">
      <alignment horizontal="center" vertical="center" wrapText="1"/>
    </xf>
    <xf numFmtId="0" fontId="53" fillId="20" borderId="3" xfId="0" applyFont="1" applyFill="1" applyBorder="1" applyAlignment="1">
      <alignment horizontal="center" vertical="center" wrapText="1"/>
    </xf>
    <xf numFmtId="49" fontId="7" fillId="0" borderId="1" xfId="0" applyNumberFormat="1" applyFont="1" applyBorder="1" applyAlignment="1">
      <alignment vertical="center"/>
    </xf>
    <xf numFmtId="0" fontId="3" fillId="20" borderId="1" xfId="0" applyFont="1" applyFill="1" applyBorder="1" applyAlignment="1">
      <alignment vertical="center" wrapText="1"/>
    </xf>
    <xf numFmtId="49" fontId="53" fillId="12" borderId="1" xfId="0" applyNumberFormat="1" applyFont="1" applyFill="1" applyBorder="1" applyAlignment="1">
      <alignment horizontal="left" vertical="center" wrapText="1"/>
    </xf>
    <xf numFmtId="0" fontId="53" fillId="12" borderId="1" xfId="0" applyFont="1" applyFill="1" applyBorder="1" applyAlignment="1">
      <alignment horizontal="left" vertical="center" wrapText="1"/>
    </xf>
    <xf numFmtId="49" fontId="53" fillId="18" borderId="1" xfId="0" applyNumberFormat="1" applyFont="1" applyFill="1" applyBorder="1" applyAlignment="1">
      <alignment horizontal="left" vertical="center" wrapText="1"/>
    </xf>
    <xf numFmtId="0" fontId="53" fillId="18" borderId="1" xfId="0" applyFont="1" applyFill="1" applyBorder="1" applyAlignment="1">
      <alignment horizontal="left" vertical="center" wrapText="1"/>
    </xf>
    <xf numFmtId="164" fontId="79" fillId="18" borderId="1" xfId="1" applyFont="1" applyFill="1" applyBorder="1" applyAlignment="1" applyProtection="1">
      <alignment horizontal="right" vertical="center" wrapText="1"/>
    </xf>
    <xf numFmtId="49" fontId="53" fillId="12" borderId="5" xfId="0" applyNumberFormat="1" applyFont="1" applyFill="1" applyBorder="1" applyAlignment="1">
      <alignment horizontal="left" vertical="center" wrapText="1"/>
    </xf>
    <xf numFmtId="0" fontId="53" fillId="12" borderId="6" xfId="0" applyFont="1" applyFill="1" applyBorder="1" applyAlignment="1">
      <alignment horizontal="left" vertical="center" wrapText="1"/>
    </xf>
    <xf numFmtId="49" fontId="63" fillId="0" borderId="1" xfId="0" applyNumberFormat="1" applyFont="1" applyBorder="1" applyAlignment="1">
      <alignment horizontal="left" vertical="center"/>
    </xf>
    <xf numFmtId="0" fontId="63" fillId="0" borderId="1" xfId="0" applyFont="1" applyBorder="1" applyAlignment="1">
      <alignment vertical="center" wrapText="1"/>
    </xf>
    <xf numFmtId="0" fontId="63" fillId="0" borderId="1" xfId="0" applyFont="1" applyBorder="1" applyAlignment="1">
      <alignment horizontal="center" vertical="center" wrapText="1"/>
    </xf>
    <xf numFmtId="0" fontId="4" fillId="20" borderId="1" xfId="0" applyFont="1" applyFill="1" applyBorder="1" applyAlignment="1">
      <alignment vertical="center" wrapText="1"/>
    </xf>
    <xf numFmtId="0" fontId="4" fillId="7" borderId="1" xfId="0" applyFont="1" applyFill="1" applyBorder="1" applyAlignment="1">
      <alignment horizontal="center" vertical="center" wrapText="1"/>
    </xf>
    <xf numFmtId="49" fontId="7" fillId="0" borderId="11" xfId="0" applyNumberFormat="1" applyFont="1" applyBorder="1" applyAlignment="1">
      <alignment vertical="center"/>
    </xf>
    <xf numFmtId="49" fontId="7" fillId="0" borderId="42" xfId="0" applyNumberFormat="1" applyFont="1" applyBorder="1" applyAlignment="1">
      <alignment vertical="center"/>
    </xf>
    <xf numFmtId="49" fontId="7" fillId="0" borderId="3" xfId="0" applyNumberFormat="1" applyFont="1" applyBorder="1" applyAlignment="1">
      <alignment vertical="center"/>
    </xf>
    <xf numFmtId="164" fontId="57" fillId="0" borderId="3" xfId="1" applyFont="1" applyFill="1" applyBorder="1" applyAlignment="1" applyProtection="1">
      <alignment wrapText="1"/>
    </xf>
    <xf numFmtId="164" fontId="57" fillId="0" borderId="1" xfId="1" applyFont="1" applyFill="1" applyBorder="1" applyAlignment="1" applyProtection="1">
      <alignment wrapText="1"/>
    </xf>
    <xf numFmtId="49" fontId="53" fillId="12" borderId="8" xfId="0" applyNumberFormat="1" applyFont="1" applyFill="1" applyBorder="1" applyAlignment="1">
      <alignment vertical="center"/>
    </xf>
    <xf numFmtId="0" fontId="53" fillId="12" borderId="1" xfId="0" applyFont="1" applyFill="1" applyBorder="1" applyAlignment="1">
      <alignment vertical="center"/>
    </xf>
    <xf numFmtId="171" fontId="53" fillId="12" borderId="9" xfId="1" applyNumberFormat="1" applyFont="1" applyFill="1" applyBorder="1" applyAlignment="1" applyProtection="1">
      <alignment wrapText="1"/>
    </xf>
    <xf numFmtId="164" fontId="56" fillId="0" borderId="9" xfId="1" applyFont="1" applyFill="1" applyBorder="1" applyAlignment="1" applyProtection="1">
      <alignment wrapText="1"/>
    </xf>
    <xf numFmtId="172" fontId="80" fillId="12" borderId="10" xfId="1" applyNumberFormat="1" applyFont="1" applyFill="1" applyBorder="1" applyProtection="1"/>
    <xf numFmtId="172" fontId="53" fillId="12" borderId="11" xfId="1" applyNumberFormat="1" applyFont="1" applyFill="1" applyBorder="1" applyAlignment="1" applyProtection="1">
      <alignment vertical="center" wrapText="1"/>
    </xf>
    <xf numFmtId="0" fontId="77" fillId="0" borderId="0" xfId="6" applyFont="1"/>
    <xf numFmtId="164" fontId="45" fillId="0" borderId="25" xfId="7" applyFont="1" applyBorder="1" applyAlignment="1" applyProtection="1">
      <alignment wrapText="1"/>
    </xf>
    <xf numFmtId="1" fontId="38" fillId="12" borderId="26" xfId="0" applyNumberFormat="1" applyFont="1" applyFill="1" applyBorder="1" applyAlignment="1">
      <alignment horizontal="left" vertical="center" wrapText="1"/>
    </xf>
    <xf numFmtId="0" fontId="38" fillId="12" borderId="26" xfId="0" applyFont="1" applyFill="1" applyBorder="1" applyAlignment="1">
      <alignment vertical="center"/>
    </xf>
    <xf numFmtId="0" fontId="0" fillId="12" borderId="26" xfId="0" applyFill="1" applyBorder="1" applyAlignment="1">
      <alignment vertical="center"/>
    </xf>
    <xf numFmtId="0" fontId="38" fillId="12" borderId="29" xfId="0" applyFont="1" applyFill="1" applyBorder="1" applyAlignment="1">
      <alignment horizontal="center" vertical="center"/>
    </xf>
    <xf numFmtId="0" fontId="38" fillId="12" borderId="30" xfId="0" applyFont="1" applyFill="1" applyBorder="1" applyAlignment="1">
      <alignment horizontal="center" vertical="center"/>
    </xf>
    <xf numFmtId="0" fontId="38" fillId="12" borderId="31" xfId="0" applyFont="1" applyFill="1" applyBorder="1" applyAlignment="1">
      <alignment horizontal="center" vertical="center"/>
    </xf>
    <xf numFmtId="0" fontId="38" fillId="12" borderId="32" xfId="0" applyFont="1" applyFill="1" applyBorder="1" applyAlignment="1">
      <alignment vertical="center"/>
    </xf>
    <xf numFmtId="0" fontId="0" fillId="12" borderId="33" xfId="0" applyFill="1" applyBorder="1" applyAlignment="1">
      <alignment vertical="center"/>
    </xf>
    <xf numFmtId="0" fontId="38" fillId="12" borderId="35" xfId="0" applyFont="1" applyFill="1" applyBorder="1" applyAlignment="1">
      <alignment vertical="center" wrapText="1"/>
    </xf>
    <xf numFmtId="0" fontId="0" fillId="12" borderId="35" xfId="0" applyFill="1" applyBorder="1" applyAlignment="1">
      <alignment vertical="center"/>
    </xf>
    <xf numFmtId="0" fontId="0" fillId="12" borderId="37" xfId="0" applyFill="1" applyBorder="1" applyAlignment="1">
      <alignment vertical="center" wrapText="1"/>
    </xf>
    <xf numFmtId="0" fontId="38" fillId="12" borderId="38" xfId="0" applyFont="1" applyFill="1" applyBorder="1" applyAlignment="1">
      <alignment vertical="center" wrapText="1"/>
    </xf>
    <xf numFmtId="0" fontId="38" fillId="12" borderId="26" xfId="0" applyFont="1" applyFill="1" applyBorder="1" applyAlignment="1">
      <alignment vertical="center" wrapText="1"/>
    </xf>
    <xf numFmtId="0" fontId="49" fillId="22" borderId="0" xfId="0" applyFont="1" applyFill="1" applyAlignment="1">
      <alignment vertical="center"/>
    </xf>
    <xf numFmtId="0" fontId="6" fillId="22" borderId="0" xfId="0" applyFont="1" applyFill="1" applyAlignment="1">
      <alignment horizontal="center" vertical="center"/>
    </xf>
    <xf numFmtId="0" fontId="50" fillId="22" borderId="0" xfId="0" applyFont="1" applyFill="1" applyAlignment="1">
      <alignment horizontal="left" vertical="center"/>
    </xf>
    <xf numFmtId="0" fontId="0" fillId="22" borderId="0" xfId="0" applyFill="1" applyAlignment="1">
      <alignment vertical="center" wrapText="1"/>
    </xf>
    <xf numFmtId="49" fontId="6" fillId="22" borderId="0" xfId="0" applyNumberFormat="1" applyFont="1" applyFill="1" applyAlignment="1">
      <alignment horizontal="center" vertical="center" wrapText="1"/>
    </xf>
    <xf numFmtId="0" fontId="43" fillId="22" borderId="0" xfId="0" applyFont="1" applyFill="1" applyAlignment="1">
      <alignment horizontal="left" vertical="center"/>
    </xf>
    <xf numFmtId="164" fontId="37" fillId="22" borderId="0" xfId="2" applyFont="1" applyFill="1" applyBorder="1" applyAlignment="1" applyProtection="1">
      <alignment horizontal="center" vertical="center" wrapText="1"/>
    </xf>
    <xf numFmtId="164" fontId="37" fillId="22" borderId="0" xfId="1" applyFont="1" applyFill="1" applyBorder="1" applyAlignment="1" applyProtection="1">
      <alignment horizontal="center" vertical="center" wrapText="1"/>
    </xf>
    <xf numFmtId="164" fontId="37" fillId="22" borderId="0" xfId="2" applyFont="1" applyFill="1" applyBorder="1" applyAlignment="1" applyProtection="1">
      <alignment horizontal="center" vertical="center" wrapText="1"/>
      <protection locked="0"/>
    </xf>
    <xf numFmtId="0" fontId="78" fillId="22" borderId="23" xfId="0" applyFont="1" applyFill="1" applyBorder="1" applyAlignment="1">
      <alignment vertical="center" wrapText="1"/>
    </xf>
    <xf numFmtId="0" fontId="6" fillId="22" borderId="20" xfId="0" applyFont="1" applyFill="1" applyBorder="1" applyAlignment="1">
      <alignment horizontal="center" vertical="center" wrapText="1"/>
    </xf>
    <xf numFmtId="0" fontId="78" fillId="22" borderId="0" xfId="0" applyFont="1" applyFill="1" applyAlignment="1">
      <alignment vertical="center" wrapText="1"/>
    </xf>
    <xf numFmtId="0" fontId="6" fillId="22" borderId="25" xfId="0" applyFont="1" applyFill="1" applyBorder="1" applyAlignment="1">
      <alignment horizontal="center" vertical="center" wrapText="1"/>
    </xf>
    <xf numFmtId="0" fontId="43" fillId="22" borderId="24" xfId="0" applyFont="1" applyFill="1" applyBorder="1" applyAlignment="1">
      <alignment horizontal="left" vertical="center"/>
    </xf>
    <xf numFmtId="7" fontId="67" fillId="10" borderId="13" xfId="1" applyNumberFormat="1" applyFont="1" applyFill="1" applyBorder="1" applyAlignment="1" applyProtection="1">
      <alignment vertical="center" wrapText="1"/>
      <protection locked="0"/>
    </xf>
    <xf numFmtId="7" fontId="67" fillId="10" borderId="12" xfId="1" applyNumberFormat="1" applyFont="1" applyFill="1" applyBorder="1" applyAlignment="1" applyProtection="1">
      <alignment vertical="center" wrapText="1"/>
      <protection locked="0"/>
    </xf>
    <xf numFmtId="7" fontId="67" fillId="10" borderId="53" xfId="1" applyNumberFormat="1" applyFont="1" applyFill="1" applyBorder="1" applyAlignment="1" applyProtection="1">
      <alignment vertical="center" wrapText="1"/>
      <protection locked="0"/>
    </xf>
    <xf numFmtId="49" fontId="22" fillId="24" borderId="1" xfId="1" applyNumberFormat="1" applyFont="1" applyFill="1" applyBorder="1" applyAlignment="1" applyProtection="1">
      <alignment horizontal="center" vertical="center" wrapText="1"/>
    </xf>
    <xf numFmtId="169" fontId="30" fillId="24" borderId="9" xfId="0" applyNumberFormat="1" applyFont="1" applyFill="1" applyBorder="1" applyAlignment="1">
      <alignment horizontal="center" vertical="center"/>
    </xf>
    <xf numFmtId="1" fontId="8" fillId="24" borderId="45" xfId="1" applyNumberFormat="1" applyFont="1" applyFill="1" applyBorder="1" applyAlignment="1" applyProtection="1">
      <alignment horizontal="center" vertical="center" wrapText="1"/>
    </xf>
    <xf numFmtId="169" fontId="8" fillId="24" borderId="9" xfId="1" applyNumberFormat="1" applyFont="1" applyFill="1" applyBorder="1" applyAlignment="1" applyProtection="1">
      <alignment horizontal="center" vertical="center" wrapText="1"/>
    </xf>
    <xf numFmtId="1" fontId="30" fillId="24" borderId="45" xfId="1" applyNumberFormat="1" applyFont="1" applyFill="1" applyBorder="1" applyAlignment="1" applyProtection="1">
      <alignment horizontal="center" vertical="center" wrapText="1"/>
    </xf>
    <xf numFmtId="0" fontId="43" fillId="11" borderId="1" xfId="0" applyFont="1" applyFill="1" applyBorder="1" applyAlignment="1">
      <alignment horizontal="left" vertical="center"/>
    </xf>
    <xf numFmtId="0" fontId="48" fillId="0" borderId="51" xfId="8" applyFont="1" applyBorder="1" applyAlignment="1">
      <alignment horizontal="left" vertical="top" wrapText="1"/>
    </xf>
    <xf numFmtId="0" fontId="4" fillId="0" borderId="51" xfId="8" applyFont="1" applyBorder="1" applyAlignment="1">
      <alignment horizontal="left" vertical="top" wrapText="1"/>
    </xf>
    <xf numFmtId="0" fontId="4" fillId="0" borderId="51" xfId="8" applyFont="1" applyBorder="1" applyAlignment="1">
      <alignment vertical="top" wrapText="1"/>
    </xf>
    <xf numFmtId="0" fontId="48" fillId="0" borderId="52" xfId="8" applyFont="1" applyBorder="1" applyAlignment="1">
      <alignment vertical="top" wrapText="1"/>
    </xf>
    <xf numFmtId="0" fontId="47" fillId="0" borderId="0" xfId="8" applyAlignment="1">
      <alignment vertical="top"/>
    </xf>
    <xf numFmtId="0" fontId="48" fillId="0" borderId="0" xfId="8" applyFont="1" applyAlignment="1">
      <alignment vertical="top" wrapText="1"/>
    </xf>
    <xf numFmtId="0" fontId="48" fillId="16" borderId="0" xfId="8" applyFont="1" applyFill="1" applyAlignment="1">
      <alignment vertical="top" wrapText="1"/>
    </xf>
    <xf numFmtId="0" fontId="48" fillId="17" borderId="0" xfId="8" applyFont="1" applyFill="1" applyAlignment="1">
      <alignment vertical="top" wrapText="1"/>
    </xf>
    <xf numFmtId="1" fontId="8" fillId="7" borderId="45" xfId="1" applyNumberFormat="1" applyFont="1" applyFill="1" applyBorder="1" applyAlignment="1" applyProtection="1">
      <alignment horizontal="center" vertical="center" wrapText="1"/>
    </xf>
    <xf numFmtId="2" fontId="8" fillId="7" borderId="9" xfId="1" applyNumberFormat="1" applyFont="1" applyFill="1" applyBorder="1" applyAlignment="1" applyProtection="1">
      <alignment horizontal="center" vertical="center" wrapText="1"/>
    </xf>
    <xf numFmtId="169" fontId="8" fillId="7" borderId="9" xfId="1" applyNumberFormat="1" applyFont="1" applyFill="1" applyBorder="1" applyAlignment="1" applyProtection="1">
      <alignment horizontal="center" vertical="center" wrapText="1"/>
    </xf>
    <xf numFmtId="168" fontId="35" fillId="24" borderId="8" xfId="1" applyNumberFormat="1" applyFont="1" applyFill="1" applyBorder="1" applyAlignment="1" applyProtection="1">
      <alignment horizontal="right" vertical="center" wrapText="1"/>
    </xf>
    <xf numFmtId="168" fontId="35" fillId="24" borderId="1" xfId="1" applyNumberFormat="1" applyFont="1" applyFill="1" applyBorder="1" applyAlignment="1" applyProtection="1">
      <alignment horizontal="right" vertical="center" wrapText="1"/>
    </xf>
    <xf numFmtId="169" fontId="35" fillId="24" borderId="9" xfId="1" applyNumberFormat="1" applyFont="1" applyFill="1" applyBorder="1" applyAlignment="1" applyProtection="1">
      <alignment horizontal="right" vertical="center" wrapText="1"/>
    </xf>
    <xf numFmtId="49" fontId="23" fillId="24" borderId="1" xfId="1" applyNumberFormat="1" applyFont="1" applyFill="1" applyBorder="1" applyAlignment="1" applyProtection="1">
      <alignment horizontal="left" vertical="center" wrapText="1"/>
    </xf>
    <xf numFmtId="49" fontId="23" fillId="24" borderId="1" xfId="1" applyNumberFormat="1" applyFont="1" applyFill="1" applyBorder="1" applyAlignment="1" applyProtection="1">
      <alignment vertical="center" wrapText="1"/>
    </xf>
    <xf numFmtId="49" fontId="23" fillId="7" borderId="1" xfId="1" applyNumberFormat="1" applyFont="1" applyFill="1" applyBorder="1" applyAlignment="1" applyProtection="1">
      <alignment vertical="center" wrapText="1"/>
    </xf>
    <xf numFmtId="49" fontId="10" fillId="10" borderId="1" xfId="0" applyNumberFormat="1" applyFont="1" applyFill="1" applyBorder="1" applyAlignment="1" applyProtection="1">
      <alignment horizontal="center" vertical="center" wrapText="1"/>
      <protection locked="0"/>
    </xf>
    <xf numFmtId="0" fontId="79" fillId="10" borderId="9" xfId="0" applyFont="1" applyFill="1" applyBorder="1" applyAlignment="1" applyProtection="1">
      <alignment horizontal="left" vertical="center" wrapText="1"/>
      <protection locked="0"/>
    </xf>
    <xf numFmtId="49" fontId="23" fillId="7" borderId="1" xfId="1" applyNumberFormat="1" applyFont="1" applyFill="1" applyBorder="1" applyAlignment="1" applyProtection="1">
      <alignment horizontal="left" vertical="center" wrapText="1"/>
    </xf>
    <xf numFmtId="0" fontId="32" fillId="10" borderId="1" xfId="0" applyFont="1" applyFill="1" applyBorder="1" applyAlignment="1" applyProtection="1">
      <alignment vertical="center" wrapText="1"/>
      <protection locked="0"/>
    </xf>
    <xf numFmtId="169" fontId="4" fillId="24" borderId="1" xfId="1" applyNumberFormat="1" applyFont="1" applyFill="1" applyBorder="1" applyAlignment="1" applyProtection="1">
      <alignment horizontal="center" vertical="center" wrapText="1"/>
    </xf>
    <xf numFmtId="0" fontId="86" fillId="10" borderId="1" xfId="0" applyFont="1" applyFill="1" applyBorder="1" applyAlignment="1" applyProtection="1">
      <alignment vertical="center" wrapText="1"/>
      <protection locked="0"/>
    </xf>
    <xf numFmtId="0" fontId="87" fillId="10" borderId="1" xfId="0" applyFont="1" applyFill="1" applyBorder="1" applyAlignment="1" applyProtection="1">
      <alignment vertical="center" wrapText="1"/>
      <protection locked="0"/>
    </xf>
    <xf numFmtId="164" fontId="74" fillId="12" borderId="44" xfId="1" applyFont="1" applyFill="1" applyBorder="1" applyAlignment="1" applyProtection="1">
      <alignment vertical="center" wrapText="1"/>
    </xf>
    <xf numFmtId="164" fontId="74" fillId="12" borderId="45" xfId="1" applyFont="1" applyFill="1" applyBorder="1" applyAlignment="1" applyProtection="1">
      <alignment vertical="center" wrapText="1"/>
    </xf>
    <xf numFmtId="0" fontId="10" fillId="10" borderId="3" xfId="0" applyFont="1" applyFill="1" applyBorder="1" applyAlignment="1" applyProtection="1">
      <alignment horizontal="center" vertical="center" wrapText="1"/>
      <protection locked="0"/>
    </xf>
    <xf numFmtId="0" fontId="5" fillId="10" borderId="3" xfId="0" applyFont="1" applyFill="1" applyBorder="1" applyAlignment="1" applyProtection="1">
      <alignment horizontal="left" vertical="center" wrapText="1"/>
      <protection locked="0"/>
    </xf>
    <xf numFmtId="164" fontId="57" fillId="10" borderId="43" xfId="1" applyFont="1" applyFill="1" applyBorder="1" applyAlignment="1" applyProtection="1">
      <alignment horizontal="center" vertical="center" wrapText="1"/>
      <protection locked="0"/>
    </xf>
    <xf numFmtId="165" fontId="56" fillId="10" borderId="43" xfId="1" applyNumberFormat="1" applyFont="1" applyFill="1" applyBorder="1" applyAlignment="1" applyProtection="1">
      <alignment horizontal="center" vertical="center" wrapText="1"/>
      <protection locked="0"/>
    </xf>
    <xf numFmtId="164" fontId="57" fillId="10" borderId="43" xfId="5" applyFont="1" applyFill="1" applyBorder="1" applyAlignment="1" applyProtection="1">
      <alignment horizontal="center" vertical="center" wrapText="1"/>
      <protection locked="0"/>
    </xf>
    <xf numFmtId="1" fontId="8" fillId="24" borderId="8" xfId="2" applyNumberFormat="1" applyFont="1" applyFill="1" applyBorder="1" applyAlignment="1" applyProtection="1">
      <alignment horizontal="center" vertical="center" wrapText="1"/>
    </xf>
    <xf numFmtId="168" fontId="35" fillId="14" borderId="37" xfId="1" applyNumberFormat="1" applyFont="1" applyFill="1" applyBorder="1" applyAlignment="1" applyProtection="1">
      <alignment horizontal="right" vertical="center" wrapText="1"/>
    </xf>
    <xf numFmtId="168" fontId="35" fillId="14" borderId="44" xfId="1" applyNumberFormat="1" applyFont="1" applyFill="1" applyBorder="1" applyAlignment="1" applyProtection="1">
      <alignment horizontal="right" vertical="center" wrapText="1"/>
    </xf>
    <xf numFmtId="168" fontId="35" fillId="14" borderId="62" xfId="1" applyNumberFormat="1" applyFont="1" applyFill="1" applyBorder="1" applyAlignment="1" applyProtection="1">
      <alignment horizontal="right" vertical="center" wrapText="1"/>
    </xf>
    <xf numFmtId="49" fontId="89" fillId="7" borderId="1" xfId="1" applyNumberFormat="1" applyFont="1" applyFill="1" applyBorder="1" applyAlignment="1" applyProtection="1">
      <alignment horizontal="left" vertical="center" wrapText="1"/>
    </xf>
    <xf numFmtId="164" fontId="89" fillId="7" borderId="3" xfId="1" applyFont="1" applyFill="1" applyBorder="1" applyAlignment="1" applyProtection="1">
      <alignment horizontal="left" vertical="center" wrapText="1"/>
    </xf>
    <xf numFmtId="169" fontId="8" fillId="24" borderId="15" xfId="1" applyNumberFormat="1" applyFont="1" applyFill="1" applyBorder="1" applyAlignment="1" applyProtection="1">
      <alignment horizontal="center" vertical="center" wrapText="1"/>
    </xf>
    <xf numFmtId="169" fontId="8" fillId="24" borderId="13" xfId="1" applyNumberFormat="1" applyFont="1" applyFill="1" applyBorder="1" applyAlignment="1" applyProtection="1">
      <alignment horizontal="center" vertical="center" wrapText="1"/>
    </xf>
    <xf numFmtId="49" fontId="23" fillId="24" borderId="2" xfId="1" applyNumberFormat="1" applyFont="1" applyFill="1" applyBorder="1" applyAlignment="1" applyProtection="1">
      <alignment vertical="center" wrapText="1"/>
    </xf>
    <xf numFmtId="169" fontId="11" fillId="7" borderId="1" xfId="1" applyNumberFormat="1" applyFont="1" applyFill="1" applyBorder="1" applyAlignment="1" applyProtection="1">
      <alignment horizontal="center" vertical="center" wrapText="1"/>
    </xf>
    <xf numFmtId="168" fontId="35" fillId="7" borderId="8" xfId="1" applyNumberFormat="1" applyFont="1" applyFill="1" applyBorder="1" applyAlignment="1" applyProtection="1">
      <alignment horizontal="right" vertical="center" wrapText="1"/>
    </xf>
    <xf numFmtId="168" fontId="35" fillId="7" borderId="1" xfId="1" applyNumberFormat="1" applyFont="1" applyFill="1" applyBorder="1" applyAlignment="1" applyProtection="1">
      <alignment horizontal="right" vertical="center" wrapText="1"/>
    </xf>
    <xf numFmtId="169" fontId="35" fillId="7" borderId="9" xfId="1" applyNumberFormat="1" applyFont="1" applyFill="1" applyBorder="1" applyAlignment="1" applyProtection="1">
      <alignment horizontal="right" vertical="center" wrapText="1"/>
    </xf>
    <xf numFmtId="169" fontId="4" fillId="7" borderId="1" xfId="1" applyNumberFormat="1" applyFont="1" applyFill="1" applyBorder="1" applyAlignment="1" applyProtection="1">
      <alignment horizontal="center" vertical="center" wrapText="1"/>
    </xf>
    <xf numFmtId="49" fontId="89" fillId="24" borderId="1" xfId="1" applyNumberFormat="1" applyFont="1" applyFill="1" applyBorder="1" applyAlignment="1" applyProtection="1">
      <alignment vertical="center" wrapText="1"/>
    </xf>
    <xf numFmtId="49" fontId="89" fillId="7" borderId="1" xfId="1" applyNumberFormat="1" applyFont="1" applyFill="1" applyBorder="1" applyAlignment="1" applyProtection="1">
      <alignment vertical="center" wrapText="1"/>
    </xf>
    <xf numFmtId="0" fontId="86" fillId="7" borderId="1" xfId="0" applyFont="1" applyFill="1" applyBorder="1" applyAlignment="1" applyProtection="1">
      <alignment vertical="center" wrapText="1"/>
      <protection locked="0"/>
    </xf>
    <xf numFmtId="0" fontId="31" fillId="10" borderId="1" xfId="0" applyFont="1" applyFill="1" applyBorder="1" applyAlignment="1" applyProtection="1">
      <alignment vertical="center" wrapText="1"/>
      <protection locked="0"/>
    </xf>
    <xf numFmtId="0" fontId="32" fillId="7" borderId="1" xfId="0" applyFont="1" applyFill="1" applyBorder="1" applyAlignment="1" applyProtection="1">
      <alignment vertical="center" wrapText="1"/>
      <protection locked="0"/>
    </xf>
    <xf numFmtId="49" fontId="23" fillId="7" borderId="2" xfId="1" applyNumberFormat="1" applyFont="1" applyFill="1" applyBorder="1" applyAlignment="1" applyProtection="1">
      <alignment vertical="center" wrapText="1"/>
    </xf>
    <xf numFmtId="169" fontId="4" fillId="7" borderId="2" xfId="1" applyNumberFormat="1" applyFont="1" applyFill="1" applyBorder="1" applyAlignment="1" applyProtection="1">
      <alignment horizontal="center" vertical="center" wrapText="1"/>
    </xf>
    <xf numFmtId="164" fontId="39" fillId="10" borderId="1" xfId="1" applyFont="1" applyFill="1" applyBorder="1" applyAlignment="1" applyProtection="1">
      <alignment horizontal="center" vertical="center" wrapText="1"/>
      <protection locked="0"/>
    </xf>
    <xf numFmtId="0" fontId="39" fillId="10" borderId="1" xfId="0" applyFont="1" applyFill="1" applyBorder="1" applyAlignment="1" applyProtection="1">
      <alignment vertical="center" wrapText="1"/>
      <protection locked="0"/>
    </xf>
    <xf numFmtId="164" fontId="31" fillId="10" borderId="1" xfId="1" applyFont="1" applyFill="1" applyBorder="1" applyAlignment="1" applyProtection="1">
      <alignment vertical="center" wrapText="1"/>
      <protection locked="0"/>
    </xf>
    <xf numFmtId="0" fontId="39" fillId="10" borderId="1" xfId="0" applyFont="1" applyFill="1" applyBorder="1" applyAlignment="1" applyProtection="1">
      <alignment wrapText="1"/>
      <protection locked="0"/>
    </xf>
    <xf numFmtId="0" fontId="1" fillId="10" borderId="1" xfId="0" applyFont="1" applyFill="1" applyBorder="1" applyAlignment="1" applyProtection="1">
      <alignment vertical="center" wrapText="1"/>
      <protection locked="0"/>
    </xf>
    <xf numFmtId="0" fontId="6" fillId="10" borderId="1" xfId="0" applyFont="1" applyFill="1" applyBorder="1" applyAlignment="1" applyProtection="1">
      <alignment horizontal="center" vertical="center" wrapText="1"/>
      <protection locked="0"/>
    </xf>
    <xf numFmtId="164" fontId="1" fillId="10" borderId="1" xfId="1" applyFont="1" applyFill="1" applyBorder="1" applyAlignment="1" applyProtection="1">
      <alignment horizontal="center" vertical="center" wrapText="1"/>
      <protection locked="0"/>
    </xf>
    <xf numFmtId="164" fontId="86" fillId="10" borderId="1" xfId="1" applyFont="1" applyFill="1" applyBorder="1" applyAlignment="1" applyProtection="1">
      <alignment vertical="center" wrapText="1"/>
      <protection locked="0"/>
    </xf>
    <xf numFmtId="49" fontId="1" fillId="10" borderId="1" xfId="0" applyNumberFormat="1" applyFont="1" applyFill="1" applyBorder="1" applyAlignment="1" applyProtection="1">
      <alignment horizontal="center" vertical="center" wrapText="1"/>
      <protection locked="0"/>
    </xf>
    <xf numFmtId="164" fontId="56" fillId="7" borderId="43" xfId="1" applyFont="1" applyFill="1" applyBorder="1" applyAlignment="1" applyProtection="1">
      <alignment horizontal="center" vertical="center" wrapText="1"/>
      <protection locked="0"/>
    </xf>
    <xf numFmtId="49" fontId="23" fillId="7" borderId="1" xfId="2" applyNumberFormat="1" applyFont="1" applyFill="1" applyBorder="1" applyAlignment="1" applyProtection="1">
      <alignment vertical="center" wrapText="1"/>
    </xf>
    <xf numFmtId="1" fontId="8" fillId="7" borderId="8" xfId="2" applyNumberFormat="1" applyFont="1" applyFill="1" applyBorder="1" applyAlignment="1" applyProtection="1">
      <alignment horizontal="center" vertical="center" wrapText="1"/>
    </xf>
    <xf numFmtId="169" fontId="8" fillId="7" borderId="9" xfId="2" applyNumberFormat="1" applyFont="1" applyFill="1" applyBorder="1" applyAlignment="1" applyProtection="1">
      <alignment horizontal="center" vertical="center" wrapText="1"/>
    </xf>
    <xf numFmtId="169" fontId="8" fillId="14" borderId="9" xfId="2" applyNumberFormat="1" applyFont="1" applyFill="1" applyBorder="1" applyAlignment="1" applyProtection="1">
      <alignment horizontal="center" vertical="center" wrapText="1"/>
    </xf>
    <xf numFmtId="49" fontId="23" fillId="24" borderId="1" xfId="5" applyNumberFormat="1" applyFont="1" applyFill="1" applyBorder="1" applyAlignment="1" applyProtection="1">
      <alignment horizontal="center" vertical="center" wrapText="1"/>
    </xf>
    <xf numFmtId="0" fontId="52" fillId="25" borderId="0" xfId="8" applyFont="1" applyFill="1" applyAlignment="1">
      <alignment vertical="top" wrapText="1"/>
    </xf>
    <xf numFmtId="0" fontId="51" fillId="26" borderId="51" xfId="8" applyFont="1" applyFill="1" applyBorder="1" applyAlignment="1">
      <alignment horizontal="center" vertical="center" wrapText="1"/>
    </xf>
    <xf numFmtId="0" fontId="83" fillId="12" borderId="2" xfId="0" applyFont="1" applyFill="1" applyBorder="1" applyAlignment="1">
      <alignment vertical="center"/>
    </xf>
    <xf numFmtId="0" fontId="36" fillId="12" borderId="3" xfId="0" applyFont="1" applyFill="1" applyBorder="1" applyAlignment="1">
      <alignment horizontal="left" vertical="center"/>
    </xf>
    <xf numFmtId="49" fontId="23" fillId="24" borderId="2" xfId="1" applyNumberFormat="1" applyFont="1" applyFill="1" applyBorder="1" applyAlignment="1" applyProtection="1">
      <alignment horizontal="left" vertical="center" wrapText="1"/>
    </xf>
    <xf numFmtId="1" fontId="8" fillId="24" borderId="36" xfId="1" applyNumberFormat="1" applyFont="1" applyFill="1" applyBorder="1" applyAlignment="1" applyProtection="1">
      <alignment horizontal="center" vertical="center" wrapText="1"/>
    </xf>
    <xf numFmtId="49" fontId="23" fillId="7" borderId="3" xfId="1" applyNumberFormat="1" applyFont="1" applyFill="1" applyBorder="1" applyAlignment="1" applyProtection="1">
      <alignment horizontal="left" vertical="center" wrapText="1"/>
    </xf>
    <xf numFmtId="49" fontId="23" fillId="24" borderId="3" xfId="1" applyNumberFormat="1" applyFont="1" applyFill="1" applyBorder="1" applyAlignment="1" applyProtection="1">
      <alignment horizontal="left" vertical="center" wrapText="1"/>
    </xf>
    <xf numFmtId="168" fontId="35" fillId="12" borderId="37" xfId="1" applyNumberFormat="1" applyFont="1" applyFill="1" applyBorder="1" applyAlignment="1" applyProtection="1">
      <alignment horizontal="right" vertical="center" wrapText="1"/>
    </xf>
    <xf numFmtId="168" fontId="35" fillId="12" borderId="44" xfId="1" applyNumberFormat="1" applyFont="1" applyFill="1" applyBorder="1" applyAlignment="1" applyProtection="1">
      <alignment horizontal="right" vertical="center" wrapText="1"/>
    </xf>
    <xf numFmtId="168" fontId="35" fillId="12" borderId="62" xfId="1" applyNumberFormat="1" applyFont="1" applyFill="1" applyBorder="1" applyAlignment="1" applyProtection="1">
      <alignment horizontal="right" vertical="center" wrapText="1"/>
    </xf>
    <xf numFmtId="49" fontId="22" fillId="12" borderId="58" xfId="1" applyNumberFormat="1" applyFont="1" applyFill="1" applyBorder="1" applyAlignment="1" applyProtection="1">
      <alignment horizontal="center" vertical="center" wrapText="1"/>
    </xf>
    <xf numFmtId="49" fontId="23" fillId="12" borderId="44" xfId="1" applyNumberFormat="1" applyFont="1" applyFill="1" applyBorder="1" applyAlignment="1" applyProtection="1">
      <alignment horizontal="left" vertical="center" wrapText="1"/>
    </xf>
    <xf numFmtId="169" fontId="4" fillId="24" borderId="2" xfId="1" applyNumberFormat="1" applyFont="1" applyFill="1" applyBorder="1" applyAlignment="1" applyProtection="1">
      <alignment horizontal="center" vertical="center" wrapText="1"/>
    </xf>
    <xf numFmtId="49" fontId="23" fillId="7" borderId="3" xfId="1" applyNumberFormat="1" applyFont="1" applyFill="1" applyBorder="1" applyAlignment="1" applyProtection="1">
      <alignment vertical="center" wrapText="1"/>
    </xf>
    <xf numFmtId="1" fontId="8" fillId="7" borderId="34" xfId="1" applyNumberFormat="1" applyFont="1" applyFill="1" applyBorder="1" applyAlignment="1" applyProtection="1">
      <alignment horizontal="center" vertical="center" wrapText="1"/>
    </xf>
    <xf numFmtId="169" fontId="8" fillId="7" borderId="13" xfId="1" applyNumberFormat="1" applyFont="1" applyFill="1" applyBorder="1" applyAlignment="1" applyProtection="1">
      <alignment horizontal="center" vertical="center" wrapText="1"/>
    </xf>
    <xf numFmtId="49" fontId="23" fillId="14" borderId="44" xfId="1" applyNumberFormat="1" applyFont="1" applyFill="1" applyBorder="1" applyAlignment="1" applyProtection="1">
      <alignment horizontal="left" vertical="center" wrapText="1"/>
    </xf>
    <xf numFmtId="49" fontId="23" fillId="24" borderId="3" xfId="1" applyNumberFormat="1" applyFont="1" applyFill="1" applyBorder="1" applyAlignment="1" applyProtection="1">
      <alignment vertical="center" wrapText="1"/>
    </xf>
    <xf numFmtId="1" fontId="8" fillId="24" borderId="34" xfId="1" applyNumberFormat="1" applyFont="1" applyFill="1" applyBorder="1" applyAlignment="1" applyProtection="1">
      <alignment horizontal="center" vertical="center" wrapText="1"/>
    </xf>
    <xf numFmtId="49" fontId="23" fillId="7" borderId="2" xfId="1" applyNumberFormat="1" applyFont="1" applyFill="1" applyBorder="1" applyAlignment="1" applyProtection="1">
      <alignment horizontal="left" vertical="center" wrapText="1"/>
    </xf>
    <xf numFmtId="1" fontId="8" fillId="14" borderId="44" xfId="1" applyNumberFormat="1" applyFont="1" applyFill="1" applyBorder="1" applyAlignment="1" applyProtection="1">
      <alignment horizontal="center" vertical="center" wrapText="1"/>
    </xf>
    <xf numFmtId="2" fontId="8" fillId="14" borderId="62" xfId="1" applyNumberFormat="1" applyFont="1" applyFill="1" applyBorder="1" applyAlignment="1" applyProtection="1">
      <alignment horizontal="center" vertical="center" wrapText="1"/>
    </xf>
    <xf numFmtId="2" fontId="8" fillId="7" borderId="13" xfId="1" applyNumberFormat="1" applyFont="1" applyFill="1" applyBorder="1" applyAlignment="1" applyProtection="1">
      <alignment horizontal="center" vertical="center" wrapText="1"/>
    </xf>
    <xf numFmtId="49" fontId="22" fillId="12" borderId="44" xfId="1" applyNumberFormat="1" applyFont="1" applyFill="1" applyBorder="1" applyAlignment="1" applyProtection="1">
      <alignment vertical="center" wrapText="1"/>
    </xf>
    <xf numFmtId="1" fontId="19" fillId="12" borderId="44" xfId="1" applyNumberFormat="1" applyFont="1" applyFill="1" applyBorder="1" applyAlignment="1" applyProtection="1">
      <alignment horizontal="center" vertical="center" wrapText="1"/>
    </xf>
    <xf numFmtId="169" fontId="19" fillId="12" borderId="62" xfId="1" applyNumberFormat="1" applyFont="1" applyFill="1" applyBorder="1" applyAlignment="1" applyProtection="1">
      <alignment horizontal="center" vertical="center" wrapText="1"/>
    </xf>
    <xf numFmtId="164" fontId="19" fillId="24" borderId="44" xfId="1" applyFont="1" applyFill="1" applyBorder="1" applyAlignment="1" applyProtection="1">
      <alignment horizontal="center" vertical="center" wrapText="1"/>
    </xf>
    <xf numFmtId="164" fontId="21" fillId="24" borderId="44" xfId="1" applyFont="1" applyFill="1" applyBorder="1" applyAlignment="1" applyProtection="1">
      <alignment horizontal="center" vertical="center" wrapText="1"/>
    </xf>
    <xf numFmtId="169" fontId="21" fillId="24" borderId="44" xfId="1" applyNumberFormat="1" applyFont="1" applyFill="1" applyBorder="1" applyAlignment="1" applyProtection="1">
      <alignment vertical="center"/>
    </xf>
    <xf numFmtId="49" fontId="89" fillId="24" borderId="3" xfId="1" applyNumberFormat="1" applyFont="1" applyFill="1" applyBorder="1" applyAlignment="1" applyProtection="1">
      <alignment vertical="center" wrapText="1"/>
    </xf>
    <xf numFmtId="169" fontId="4" fillId="24" borderId="3" xfId="1" applyNumberFormat="1" applyFont="1" applyFill="1" applyBorder="1" applyAlignment="1" applyProtection="1">
      <alignment horizontal="center" vertical="center" wrapText="1"/>
    </xf>
    <xf numFmtId="49" fontId="23" fillId="12" borderId="44" xfId="1" applyNumberFormat="1" applyFont="1" applyFill="1" applyBorder="1" applyAlignment="1" applyProtection="1">
      <alignment vertical="center" wrapText="1"/>
    </xf>
    <xf numFmtId="169" fontId="4" fillId="12" borderId="44" xfId="1" applyNumberFormat="1" applyFont="1" applyFill="1" applyBorder="1" applyAlignment="1" applyProtection="1">
      <alignment horizontal="center" vertical="center" wrapText="1"/>
    </xf>
    <xf numFmtId="49" fontId="89" fillId="24" borderId="2" xfId="1" applyNumberFormat="1" applyFont="1" applyFill="1" applyBorder="1" applyAlignment="1" applyProtection="1">
      <alignment vertical="center" wrapText="1"/>
    </xf>
    <xf numFmtId="169" fontId="4" fillId="7" borderId="3" xfId="1" applyNumberFormat="1" applyFont="1" applyFill="1" applyBorder="1" applyAlignment="1" applyProtection="1">
      <alignment horizontal="center" vertical="center" wrapText="1"/>
    </xf>
    <xf numFmtId="49" fontId="89" fillId="12" borderId="44" xfId="1" applyNumberFormat="1" applyFont="1" applyFill="1" applyBorder="1" applyAlignment="1" applyProtection="1">
      <alignment vertical="center" wrapText="1"/>
    </xf>
    <xf numFmtId="1" fontId="8" fillId="24" borderId="19" xfId="2" applyNumberFormat="1" applyFont="1" applyFill="1" applyBorder="1" applyAlignment="1" applyProtection="1">
      <alignment horizontal="center" vertical="center" wrapText="1"/>
    </xf>
    <xf numFmtId="49" fontId="23" fillId="14" borderId="44" xfId="1" applyNumberFormat="1" applyFont="1" applyFill="1" applyBorder="1" applyAlignment="1" applyProtection="1">
      <alignment vertical="center" wrapText="1"/>
    </xf>
    <xf numFmtId="164" fontId="56" fillId="10" borderId="61" xfId="1" applyFont="1" applyFill="1" applyBorder="1" applyAlignment="1" applyProtection="1">
      <alignment horizontal="center" vertical="center" wrapText="1"/>
      <protection locked="0"/>
    </xf>
    <xf numFmtId="165" fontId="56" fillId="10" borderId="56" xfId="1" applyNumberFormat="1" applyFont="1" applyFill="1" applyBorder="1" applyAlignment="1" applyProtection="1">
      <alignment horizontal="center" vertical="center" wrapText="1"/>
      <protection locked="0"/>
    </xf>
    <xf numFmtId="1" fontId="8" fillId="24" borderId="14" xfId="2" applyNumberFormat="1" applyFont="1" applyFill="1" applyBorder="1" applyAlignment="1" applyProtection="1">
      <alignment horizontal="center" vertical="center" wrapText="1"/>
    </xf>
    <xf numFmtId="169" fontId="8" fillId="14" borderId="62" xfId="1" applyNumberFormat="1" applyFont="1" applyFill="1" applyBorder="1" applyAlignment="1" applyProtection="1">
      <alignment horizontal="center" vertical="center" wrapText="1"/>
    </xf>
    <xf numFmtId="49" fontId="23" fillId="24" borderId="3" xfId="5" applyNumberFormat="1" applyFont="1" applyFill="1" applyBorder="1" applyAlignment="1" applyProtection="1">
      <alignment horizontal="center" vertical="center" wrapText="1"/>
    </xf>
    <xf numFmtId="169" fontId="8" fillId="14" borderId="62" xfId="2" applyNumberFormat="1" applyFont="1" applyFill="1" applyBorder="1" applyAlignment="1" applyProtection="1">
      <alignment horizontal="center" vertical="center" wrapText="1"/>
    </xf>
    <xf numFmtId="164" fontId="57" fillId="7" borderId="9" xfId="1" applyFont="1" applyFill="1" applyBorder="1" applyAlignment="1" applyProtection="1">
      <alignment horizontal="center" vertical="center" wrapText="1"/>
      <protection locked="0"/>
    </xf>
    <xf numFmtId="164" fontId="92" fillId="7" borderId="9" xfId="1" applyFont="1" applyFill="1" applyBorder="1" applyAlignment="1" applyProtection="1">
      <alignment horizontal="center" vertical="center" wrapText="1"/>
      <protection locked="0"/>
    </xf>
    <xf numFmtId="164" fontId="57" fillId="7" borderId="13" xfId="1" applyFont="1" applyFill="1" applyBorder="1" applyAlignment="1" applyProtection="1">
      <alignment horizontal="center" vertical="center" wrapText="1"/>
      <protection locked="0"/>
    </xf>
    <xf numFmtId="0" fontId="10" fillId="10" borderId="17" xfId="0" applyFont="1" applyFill="1" applyBorder="1" applyAlignment="1" applyProtection="1">
      <alignment horizontal="center" vertical="center" wrapText="1"/>
      <protection locked="0"/>
    </xf>
    <xf numFmtId="0" fontId="5" fillId="10" borderId="17" xfId="0" applyFont="1" applyFill="1" applyBorder="1" applyAlignment="1" applyProtection="1">
      <alignment horizontal="left" vertical="center" wrapText="1"/>
      <protection locked="0"/>
    </xf>
    <xf numFmtId="164" fontId="57" fillId="10" borderId="61" xfId="5" applyFont="1" applyFill="1" applyBorder="1" applyAlignment="1" applyProtection="1">
      <alignment horizontal="center" vertical="center" wrapText="1"/>
      <protection locked="0"/>
    </xf>
    <xf numFmtId="164" fontId="57" fillId="10" borderId="9" xfId="1" applyFont="1" applyFill="1" applyBorder="1" applyAlignment="1" applyProtection="1">
      <alignment horizontal="center" vertical="center" wrapText="1"/>
      <protection locked="0"/>
    </xf>
    <xf numFmtId="164" fontId="18" fillId="10" borderId="9" xfId="1" applyFont="1" applyFill="1" applyBorder="1" applyAlignment="1" applyProtection="1">
      <alignment horizontal="center" vertical="center" wrapText="1"/>
      <protection locked="0"/>
    </xf>
    <xf numFmtId="164" fontId="92" fillId="10" borderId="9" xfId="1" applyFont="1" applyFill="1" applyBorder="1" applyAlignment="1" applyProtection="1">
      <alignment horizontal="center" vertical="center" wrapText="1"/>
      <protection locked="0"/>
    </xf>
    <xf numFmtId="164" fontId="92" fillId="10" borderId="12" xfId="1" applyFont="1" applyFill="1" applyBorder="1" applyAlignment="1" applyProtection="1">
      <alignment horizontal="center" vertical="center" wrapText="1"/>
      <protection locked="0"/>
    </xf>
    <xf numFmtId="164" fontId="18" fillId="10" borderId="15" xfId="1" applyFont="1" applyFill="1" applyBorder="1" applyAlignment="1" applyProtection="1">
      <alignment horizontal="center" vertical="center" wrapText="1"/>
      <protection locked="0"/>
    </xf>
    <xf numFmtId="164" fontId="92" fillId="7" borderId="13" xfId="1" applyFont="1" applyFill="1" applyBorder="1" applyAlignment="1" applyProtection="1">
      <alignment horizontal="center" vertical="center" wrapText="1"/>
      <protection locked="0"/>
    </xf>
    <xf numFmtId="0" fontId="10" fillId="10" borderId="1" xfId="0" applyFont="1" applyFill="1" applyBorder="1" applyAlignment="1" applyProtection="1">
      <alignment horizontal="center" vertical="center" wrapText="1"/>
      <protection locked="0"/>
    </xf>
    <xf numFmtId="49" fontId="10" fillId="7" borderId="1" xfId="0" applyNumberFormat="1" applyFont="1" applyFill="1" applyBorder="1" applyAlignment="1" applyProtection="1">
      <alignment horizontal="center" vertical="center" wrapText="1"/>
      <protection locked="0"/>
    </xf>
    <xf numFmtId="0" fontId="17" fillId="0" borderId="1" xfId="0" applyFont="1" applyBorder="1"/>
    <xf numFmtId="0" fontId="49" fillId="22" borderId="22" xfId="0" applyFont="1" applyFill="1" applyBorder="1" applyAlignment="1">
      <alignment vertical="center"/>
    </xf>
    <xf numFmtId="0" fontId="54" fillId="22" borderId="23" xfId="0" applyFont="1" applyFill="1" applyBorder="1" applyAlignment="1">
      <alignment vertical="center"/>
    </xf>
    <xf numFmtId="0" fontId="55" fillId="22" borderId="23" xfId="0" applyFont="1" applyFill="1" applyBorder="1" applyAlignment="1">
      <alignment vertical="center"/>
    </xf>
    <xf numFmtId="0" fontId="54" fillId="22" borderId="23" xfId="0" applyFont="1" applyFill="1" applyBorder="1" applyAlignment="1" applyProtection="1">
      <alignment vertical="center"/>
      <protection locked="0"/>
    </xf>
    <xf numFmtId="0" fontId="6" fillId="22" borderId="23" xfId="0" applyFont="1" applyFill="1" applyBorder="1" applyAlignment="1">
      <alignment horizontal="center" vertical="center"/>
    </xf>
    <xf numFmtId="0" fontId="54" fillId="22" borderId="20" xfId="0" applyFont="1" applyFill="1" applyBorder="1" applyAlignment="1" applyProtection="1">
      <alignment vertical="center"/>
      <protection locked="0"/>
    </xf>
    <xf numFmtId="0" fontId="50" fillId="22" borderId="24" xfId="0" applyFont="1" applyFill="1" applyBorder="1" applyAlignment="1">
      <alignment horizontal="left" vertical="center"/>
    </xf>
    <xf numFmtId="49" fontId="6" fillId="22" borderId="0" xfId="0" applyNumberFormat="1" applyFont="1" applyFill="1" applyAlignment="1" applyProtection="1">
      <alignment horizontal="center" vertical="center" wrapText="1"/>
      <protection locked="0"/>
    </xf>
    <xf numFmtId="164" fontId="37" fillId="22" borderId="25" xfId="2" applyFont="1" applyFill="1" applyBorder="1" applyAlignment="1" applyProtection="1">
      <alignment horizontal="center" vertical="center" wrapText="1"/>
      <protection locked="0"/>
    </xf>
    <xf numFmtId="0" fontId="43" fillId="22" borderId="28" xfId="0" applyFont="1" applyFill="1" applyBorder="1" applyAlignment="1">
      <alignment horizontal="left" vertical="center"/>
    </xf>
    <xf numFmtId="0" fontId="0" fillId="22" borderId="39" xfId="0" applyFill="1" applyBorder="1" applyAlignment="1">
      <alignment vertical="center" wrapText="1"/>
    </xf>
    <xf numFmtId="49" fontId="6" fillId="22" borderId="39" xfId="0" applyNumberFormat="1" applyFont="1" applyFill="1" applyBorder="1" applyAlignment="1">
      <alignment horizontal="center" vertical="center" wrapText="1"/>
    </xf>
    <xf numFmtId="49" fontId="6" fillId="22" borderId="39" xfId="0" applyNumberFormat="1" applyFont="1" applyFill="1" applyBorder="1" applyAlignment="1" applyProtection="1">
      <alignment horizontal="center" vertical="center" wrapText="1"/>
      <protection locked="0"/>
    </xf>
    <xf numFmtId="0" fontId="6" fillId="22" borderId="39" xfId="0" applyFont="1" applyFill="1" applyBorder="1" applyAlignment="1">
      <alignment horizontal="center" vertical="center"/>
    </xf>
    <xf numFmtId="164" fontId="37" fillId="22" borderId="39" xfId="2" applyFont="1" applyFill="1" applyBorder="1" applyAlignment="1" applyProtection="1">
      <alignment horizontal="center" vertical="center" wrapText="1"/>
      <protection locked="0"/>
    </xf>
    <xf numFmtId="164" fontId="37" fillId="22" borderId="40" xfId="2" applyFont="1" applyFill="1" applyBorder="1" applyAlignment="1" applyProtection="1">
      <alignment horizontal="center" vertical="center" wrapText="1"/>
      <protection locked="0"/>
    </xf>
    <xf numFmtId="0" fontId="43" fillId="11" borderId="22" xfId="0" applyFont="1" applyFill="1" applyBorder="1" applyAlignment="1">
      <alignment horizontal="center" vertical="center"/>
    </xf>
    <xf numFmtId="0" fontId="30" fillId="0" borderId="23" xfId="0" applyFont="1" applyBorder="1" applyAlignment="1">
      <alignment vertical="center" wrapText="1"/>
    </xf>
    <xf numFmtId="0" fontId="2" fillId="0" borderId="23" xfId="0" applyFont="1" applyBorder="1" applyAlignment="1">
      <alignment vertical="center"/>
    </xf>
    <xf numFmtId="0" fontId="2" fillId="0" borderId="23" xfId="0" applyFont="1" applyBorder="1" applyAlignment="1">
      <alignment horizontal="center" vertical="center"/>
    </xf>
    <xf numFmtId="49" fontId="7" fillId="0" borderId="24" xfId="0" applyNumberFormat="1" applyFont="1" applyBorder="1" applyAlignment="1">
      <alignment vertical="center"/>
    </xf>
    <xf numFmtId="0" fontId="37" fillId="10" borderId="23" xfId="0" applyFont="1" applyFill="1" applyBorder="1" applyAlignment="1">
      <alignment horizontal="left" vertical="center" wrapText="1"/>
    </xf>
    <xf numFmtId="49" fontId="3" fillId="24" borderId="22" xfId="0" applyNumberFormat="1" applyFont="1" applyFill="1" applyBorder="1" applyAlignment="1">
      <alignment vertical="center"/>
    </xf>
    <xf numFmtId="49" fontId="3" fillId="24" borderId="28" xfId="0" applyNumberFormat="1" applyFont="1" applyFill="1" applyBorder="1" applyAlignment="1">
      <alignment vertical="center"/>
    </xf>
    <xf numFmtId="0" fontId="43" fillId="11" borderId="28" xfId="0" applyFont="1" applyFill="1" applyBorder="1" applyAlignment="1">
      <alignment horizontal="center" vertical="center"/>
    </xf>
    <xf numFmtId="0" fontId="2" fillId="0" borderId="39" xfId="0" applyFont="1" applyBorder="1" applyAlignment="1">
      <alignment horizontal="left" vertical="center" wrapText="1"/>
    </xf>
    <xf numFmtId="0" fontId="2" fillId="0" borderId="40" xfId="0" applyFont="1" applyBorder="1" applyAlignment="1">
      <alignment horizontal="left" vertical="center" wrapText="1"/>
    </xf>
    <xf numFmtId="0" fontId="3" fillId="24" borderId="73" xfId="0" applyFont="1" applyFill="1" applyBorder="1" applyAlignment="1">
      <alignment horizontal="left" vertical="center" wrapText="1"/>
    </xf>
    <xf numFmtId="0" fontId="4" fillId="24" borderId="71" xfId="0" applyFont="1" applyFill="1" applyBorder="1" applyAlignment="1">
      <alignment horizontal="center" vertical="center" wrapText="1"/>
    </xf>
    <xf numFmtId="169" fontId="4" fillId="9" borderId="55" xfId="1" applyNumberFormat="1" applyFont="1" applyFill="1" applyBorder="1" applyAlignment="1" applyProtection="1">
      <alignment horizontal="center" vertical="center" wrapText="1"/>
    </xf>
    <xf numFmtId="169" fontId="39" fillId="9" borderId="63" xfId="0" applyNumberFormat="1" applyFont="1" applyFill="1" applyBorder="1" applyAlignment="1">
      <alignment horizontal="center" vertical="center"/>
    </xf>
    <xf numFmtId="169" fontId="31" fillId="9" borderId="64" xfId="0" applyNumberFormat="1" applyFont="1" applyFill="1" applyBorder="1" applyAlignment="1">
      <alignment horizontal="center" vertical="center"/>
    </xf>
    <xf numFmtId="0" fontId="3" fillId="24" borderId="67" xfId="0" applyFont="1" applyFill="1" applyBorder="1" applyAlignment="1">
      <alignment horizontal="left" vertical="center" wrapText="1"/>
    </xf>
    <xf numFmtId="0" fontId="4" fillId="24" borderId="68" xfId="0" applyFont="1" applyFill="1" applyBorder="1" applyAlignment="1">
      <alignment horizontal="center" vertical="center"/>
    </xf>
    <xf numFmtId="0" fontId="37" fillId="10" borderId="68" xfId="0" applyFont="1" applyFill="1" applyBorder="1" applyAlignment="1">
      <alignment horizontal="left" vertical="center" wrapText="1"/>
    </xf>
    <xf numFmtId="169" fontId="4" fillId="9" borderId="67" xfId="1" applyNumberFormat="1" applyFont="1" applyFill="1" applyBorder="1" applyAlignment="1" applyProtection="1">
      <alignment horizontal="center" vertical="center" wrapText="1"/>
    </xf>
    <xf numFmtId="169" fontId="39" fillId="9" borderId="65" xfId="0" applyNumberFormat="1" applyFont="1" applyFill="1" applyBorder="1" applyAlignment="1">
      <alignment horizontal="center" vertical="center"/>
    </xf>
    <xf numFmtId="169" fontId="31" fillId="9" borderId="66" xfId="0" applyNumberFormat="1" applyFont="1" applyFill="1" applyBorder="1" applyAlignment="1">
      <alignment horizontal="center" vertical="center"/>
    </xf>
    <xf numFmtId="169" fontId="53" fillId="12" borderId="31" xfId="1" applyNumberFormat="1" applyFont="1" applyFill="1" applyBorder="1" applyAlignment="1" applyProtection="1">
      <alignment vertical="center"/>
    </xf>
    <xf numFmtId="1" fontId="7" fillId="2" borderId="9" xfId="0" applyNumberFormat="1" applyFont="1" applyFill="1" applyBorder="1" applyAlignment="1">
      <alignment horizontal="right"/>
    </xf>
    <xf numFmtId="1" fontId="34" fillId="15" borderId="12" xfId="0" applyNumberFormat="1" applyFont="1" applyFill="1" applyBorder="1" applyAlignment="1">
      <alignment horizontal="right" vertical="center" wrapText="1"/>
    </xf>
    <xf numFmtId="2" fontId="4" fillId="2" borderId="6" xfId="0" applyNumberFormat="1" applyFont="1" applyFill="1" applyBorder="1" applyAlignment="1">
      <alignment horizontal="center" vertical="center" wrapText="1"/>
    </xf>
    <xf numFmtId="1" fontId="4" fillId="2" borderId="6" xfId="0" applyNumberFormat="1" applyFont="1" applyFill="1" applyBorder="1" applyAlignment="1">
      <alignment horizontal="left" vertical="center" wrapText="1"/>
    </xf>
    <xf numFmtId="1" fontId="7" fillId="2" borderId="1" xfId="0" applyNumberFormat="1" applyFont="1" applyFill="1" applyBorder="1" applyAlignment="1">
      <alignment horizontal="right"/>
    </xf>
    <xf numFmtId="169" fontId="4" fillId="9" borderId="63" xfId="1" applyNumberFormat="1" applyFont="1" applyFill="1" applyBorder="1" applyAlignment="1" applyProtection="1">
      <alignment horizontal="center" vertical="center" wrapText="1"/>
    </xf>
    <xf numFmtId="169" fontId="4" fillId="9" borderId="65" xfId="1" applyNumberFormat="1" applyFont="1" applyFill="1" applyBorder="1" applyAlignment="1" applyProtection="1">
      <alignment horizontal="center" vertical="center" wrapText="1"/>
    </xf>
    <xf numFmtId="0" fontId="95" fillId="0" borderId="1" xfId="0" applyFont="1" applyBorder="1" applyAlignment="1">
      <alignment horizontal="center"/>
    </xf>
    <xf numFmtId="0" fontId="94" fillId="15" borderId="67" xfId="0" applyFont="1" applyFill="1" applyBorder="1" applyAlignment="1">
      <alignment horizontal="left" wrapText="1"/>
    </xf>
    <xf numFmtId="2" fontId="96" fillId="2" borderId="6" xfId="0" applyNumberFormat="1" applyFont="1" applyFill="1" applyBorder="1" applyAlignment="1">
      <alignment horizontal="center" vertical="center" wrapText="1"/>
    </xf>
    <xf numFmtId="0" fontId="95" fillId="15" borderId="65" xfId="0" applyFont="1" applyFill="1" applyBorder="1" applyAlignment="1">
      <alignment horizontal="center" vertical="center" wrapText="1"/>
    </xf>
    <xf numFmtId="0" fontId="7" fillId="0" borderId="19" xfId="0" applyFont="1" applyBorder="1"/>
    <xf numFmtId="0" fontId="7" fillId="0" borderId="13" xfId="0" applyFont="1" applyBorder="1"/>
    <xf numFmtId="0" fontId="7" fillId="0" borderId="19" xfId="0" applyFont="1" applyBorder="1" applyAlignment="1">
      <alignment horizontal="center"/>
    </xf>
    <xf numFmtId="0" fontId="17" fillId="0" borderId="3" xfId="0" applyFont="1" applyBorder="1"/>
    <xf numFmtId="0" fontId="7" fillId="0" borderId="3" xfId="0" applyFont="1" applyBorder="1" applyAlignment="1">
      <alignment horizontal="center"/>
    </xf>
    <xf numFmtId="0" fontId="95" fillId="0" borderId="3" xfId="0" applyFont="1" applyBorder="1" applyAlignment="1">
      <alignment horizontal="center"/>
    </xf>
    <xf numFmtId="1" fontId="7" fillId="2" borderId="3" xfId="0" applyNumberFormat="1" applyFont="1" applyFill="1" applyBorder="1" applyAlignment="1">
      <alignment horizontal="right"/>
    </xf>
    <xf numFmtId="1" fontId="95" fillId="0" borderId="3" xfId="0" applyNumberFormat="1" applyFont="1" applyBorder="1" applyAlignment="1">
      <alignment horizontal="center" vertical="center"/>
    </xf>
    <xf numFmtId="1" fontId="95" fillId="0" borderId="1" xfId="0" applyNumberFormat="1" applyFont="1" applyBorder="1" applyAlignment="1">
      <alignment horizontal="center" vertical="center"/>
    </xf>
    <xf numFmtId="1" fontId="95" fillId="0" borderId="57" xfId="0" applyNumberFormat="1" applyFont="1" applyBorder="1" applyAlignment="1">
      <alignment horizontal="center" vertical="center"/>
    </xf>
    <xf numFmtId="1" fontId="95" fillId="0" borderId="44" xfId="0" applyNumberFormat="1" applyFont="1" applyBorder="1" applyAlignment="1">
      <alignment horizontal="center" vertical="center"/>
    </xf>
    <xf numFmtId="1" fontId="34" fillId="15" borderId="11" xfId="0" applyNumberFormat="1" applyFont="1" applyFill="1" applyBorder="1" applyAlignment="1">
      <alignment horizontal="right" vertical="center" wrapText="1"/>
    </xf>
    <xf numFmtId="1" fontId="94" fillId="15" borderId="11" xfId="0" applyNumberFormat="1" applyFont="1" applyFill="1" applyBorder="1" applyAlignment="1">
      <alignment horizontal="center" vertical="center" wrapText="1"/>
    </xf>
    <xf numFmtId="1" fontId="7" fillId="2" borderId="13" xfId="0" applyNumberFormat="1" applyFont="1" applyFill="1" applyBorder="1" applyAlignment="1">
      <alignment horizontal="right"/>
    </xf>
    <xf numFmtId="1" fontId="7" fillId="28" borderId="3" xfId="0" applyNumberFormat="1" applyFont="1" applyFill="1" applyBorder="1" applyAlignment="1">
      <alignment horizontal="right"/>
    </xf>
    <xf numFmtId="1" fontId="7" fillId="28" borderId="1" xfId="0" applyNumberFormat="1" applyFont="1" applyFill="1" applyBorder="1" applyAlignment="1">
      <alignment horizontal="right"/>
    </xf>
    <xf numFmtId="164" fontId="79" fillId="0" borderId="1" xfId="1" applyFont="1" applyFill="1" applyBorder="1" applyAlignment="1" applyProtection="1">
      <alignment horizontal="right" vertical="center" wrapText="1"/>
      <protection locked="0"/>
    </xf>
    <xf numFmtId="164" fontId="2" fillId="0" borderId="1" xfId="1" applyFont="1" applyFill="1" applyBorder="1" applyAlignment="1" applyProtection="1">
      <alignment horizontal="right" vertical="center" wrapText="1"/>
      <protection locked="0"/>
    </xf>
    <xf numFmtId="7" fontId="79" fillId="0" borderId="1" xfId="1" applyNumberFormat="1" applyFont="1" applyFill="1" applyBorder="1" applyAlignment="1" applyProtection="1">
      <alignment horizontal="right" vertical="center" wrapText="1"/>
      <protection locked="0"/>
    </xf>
    <xf numFmtId="164" fontId="79" fillId="21" borderId="1" xfId="1" applyFont="1" applyFill="1" applyBorder="1" applyAlignment="1" applyProtection="1">
      <alignment horizontal="right" vertical="center" wrapText="1"/>
      <protection locked="0"/>
    </xf>
    <xf numFmtId="164" fontId="79" fillId="12" borderId="1" xfId="1" applyFont="1" applyFill="1" applyBorder="1" applyAlignment="1" applyProtection="1">
      <alignment horizontal="right" vertical="center" wrapText="1"/>
    </xf>
    <xf numFmtId="7" fontId="79" fillId="0" borderId="11" xfId="1" applyNumberFormat="1" applyFont="1" applyFill="1" applyBorder="1" applyAlignment="1" applyProtection="1">
      <alignment horizontal="right" vertical="center" wrapText="1"/>
      <protection locked="0"/>
    </xf>
    <xf numFmtId="7" fontId="57" fillId="0" borderId="42" xfId="1" applyNumberFormat="1" applyFont="1" applyFill="1" applyBorder="1" applyAlignment="1" applyProtection="1">
      <alignment wrapText="1"/>
      <protection locked="0"/>
    </xf>
    <xf numFmtId="164" fontId="57" fillId="0" borderId="9" xfId="1" applyFont="1" applyFill="1" applyBorder="1" applyAlignment="1" applyProtection="1">
      <alignment wrapText="1"/>
      <protection locked="0"/>
    </xf>
    <xf numFmtId="7" fontId="53" fillId="12" borderId="1" xfId="1" applyNumberFormat="1" applyFont="1" applyFill="1" applyBorder="1" applyAlignment="1" applyProtection="1">
      <alignment vertical="center"/>
      <protection locked="0"/>
    </xf>
    <xf numFmtId="49" fontId="4" fillId="2" borderId="5" xfId="0" applyNumberFormat="1" applyFont="1" applyFill="1" applyBorder="1" applyAlignment="1">
      <alignment horizontal="center" vertical="center" wrapText="1"/>
    </xf>
    <xf numFmtId="0" fontId="4" fillId="2" borderId="7"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vertical="center" wrapText="1"/>
    </xf>
    <xf numFmtId="0" fontId="4" fillId="2" borderId="6" xfId="0" applyFont="1" applyFill="1" applyBorder="1" applyAlignment="1">
      <alignment horizontal="center" vertical="center" wrapText="1"/>
    </xf>
    <xf numFmtId="0" fontId="93" fillId="2" borderId="6" xfId="0" applyFont="1" applyFill="1" applyBorder="1" applyAlignment="1">
      <alignment horizontal="center" vertical="center" wrapText="1"/>
    </xf>
    <xf numFmtId="1" fontId="96" fillId="2" borderId="63" xfId="0" applyNumberFormat="1" applyFont="1" applyFill="1" applyBorder="1" applyAlignment="1">
      <alignment horizontal="center" vertical="center" wrapText="1"/>
    </xf>
    <xf numFmtId="2" fontId="4" fillId="2" borderId="7" xfId="0" applyNumberFormat="1" applyFont="1" applyFill="1" applyBorder="1" applyAlignment="1">
      <alignment horizontal="center" vertical="center" wrapText="1"/>
    </xf>
    <xf numFmtId="0" fontId="54" fillId="22" borderId="0" xfId="0" applyFont="1" applyFill="1" applyAlignment="1">
      <alignment vertical="center"/>
    </xf>
    <xf numFmtId="0" fontId="55" fillId="22" borderId="0" xfId="0" applyFont="1" applyFill="1" applyAlignment="1">
      <alignment vertical="center"/>
    </xf>
    <xf numFmtId="0" fontId="53" fillId="12" borderId="22" xfId="0" applyFont="1" applyFill="1" applyBorder="1" applyAlignment="1">
      <alignment horizontal="left" vertical="center" wrapText="1"/>
    </xf>
    <xf numFmtId="0" fontId="53" fillId="12" borderId="23" xfId="0" applyFont="1" applyFill="1" applyBorder="1" applyAlignment="1">
      <alignment horizontal="left" vertical="center" wrapText="1"/>
    </xf>
    <xf numFmtId="0" fontId="53" fillId="12" borderId="23" xfId="0" applyFont="1" applyFill="1" applyBorder="1" applyAlignment="1">
      <alignment horizontal="left" vertical="center"/>
    </xf>
    <xf numFmtId="1" fontId="53" fillId="12" borderId="23" xfId="0" applyNumberFormat="1" applyFont="1" applyFill="1" applyBorder="1" applyAlignment="1">
      <alignment horizontal="left" vertical="center" wrapText="1"/>
    </xf>
    <xf numFmtId="169" fontId="53" fillId="12" borderId="20" xfId="0" applyNumberFormat="1" applyFont="1" applyFill="1" applyBorder="1" applyAlignment="1">
      <alignment horizontal="left" vertical="center" wrapText="1"/>
    </xf>
    <xf numFmtId="0" fontId="2" fillId="22" borderId="0" xfId="0" applyFont="1" applyFill="1" applyAlignment="1">
      <alignment vertical="center" wrapText="1"/>
    </xf>
    <xf numFmtId="49" fontId="7" fillId="8" borderId="48" xfId="0" applyNumberFormat="1" applyFont="1" applyFill="1" applyBorder="1" applyAlignment="1">
      <alignment horizontal="left" vertical="center" wrapText="1"/>
    </xf>
    <xf numFmtId="0" fontId="36" fillId="13" borderId="48" xfId="0" applyFont="1" applyFill="1" applyBorder="1" applyAlignment="1">
      <alignment horizontal="center" vertical="center" wrapText="1"/>
    </xf>
    <xf numFmtId="0" fontId="36" fillId="13" borderId="30" xfId="0" applyFont="1" applyFill="1" applyBorder="1" applyAlignment="1">
      <alignment horizontal="left" vertical="center" wrapText="1"/>
    </xf>
    <xf numFmtId="0" fontId="46" fillId="13" borderId="30" xfId="0" applyFont="1" applyFill="1" applyBorder="1" applyAlignment="1">
      <alignment horizontal="center" vertical="center" wrapText="1"/>
    </xf>
    <xf numFmtId="0" fontId="46" fillId="12" borderId="3" xfId="0" applyFont="1" applyFill="1" applyBorder="1" applyAlignment="1">
      <alignment horizontal="center" vertical="center" wrapText="1"/>
    </xf>
    <xf numFmtId="0" fontId="46" fillId="12" borderId="3" xfId="0" applyFont="1" applyFill="1" applyBorder="1" applyAlignment="1">
      <alignment horizontal="center" vertical="center" textRotation="90" wrapText="1"/>
    </xf>
    <xf numFmtId="0" fontId="53" fillId="13" borderId="31" xfId="0" applyFont="1" applyFill="1" applyBorder="1" applyAlignment="1">
      <alignment horizontal="center" vertical="center" wrapText="1"/>
    </xf>
    <xf numFmtId="0" fontId="4" fillId="9" borderId="48" xfId="0" applyFont="1" applyFill="1" applyBorder="1" applyAlignment="1">
      <alignment horizontal="center" vertical="center" wrapText="1"/>
    </xf>
    <xf numFmtId="0" fontId="4" fillId="9" borderId="30" xfId="0" applyFont="1" applyFill="1" applyBorder="1" applyAlignment="1">
      <alignment vertical="center" wrapText="1"/>
    </xf>
    <xf numFmtId="0" fontId="4" fillId="9" borderId="30" xfId="0" applyFont="1" applyFill="1" applyBorder="1" applyAlignment="1">
      <alignment horizontal="center" vertical="center" wrapText="1"/>
    </xf>
    <xf numFmtId="2" fontId="4" fillId="9" borderId="31" xfId="0" applyNumberFormat="1" applyFont="1" applyFill="1" applyBorder="1" applyAlignment="1">
      <alignment horizontal="center" vertical="center" wrapText="1"/>
    </xf>
    <xf numFmtId="1" fontId="4" fillId="9" borderId="29" xfId="0" applyNumberFormat="1" applyFont="1" applyFill="1" applyBorder="1" applyAlignment="1">
      <alignment horizontal="left" vertical="center" wrapText="1"/>
    </xf>
    <xf numFmtId="49" fontId="26" fillId="24" borderId="1" xfId="0" applyNumberFormat="1" applyFont="1" applyFill="1" applyBorder="1" applyAlignment="1">
      <alignment horizontal="center" vertical="center" wrapText="1"/>
    </xf>
    <xf numFmtId="0" fontId="17" fillId="24" borderId="1" xfId="0" applyFont="1" applyFill="1" applyBorder="1" applyAlignment="1">
      <alignment horizontal="left" vertical="center" wrapText="1"/>
    </xf>
    <xf numFmtId="49" fontId="10" fillId="24" borderId="1" xfId="0" applyNumberFormat="1" applyFont="1" applyFill="1" applyBorder="1" applyAlignment="1">
      <alignment horizontal="center" vertical="center" wrapText="1"/>
    </xf>
    <xf numFmtId="0" fontId="10" fillId="24" borderId="3" xfId="0" applyFont="1" applyFill="1" applyBorder="1" applyAlignment="1">
      <alignment horizontal="center" vertical="center" wrapText="1"/>
    </xf>
    <xf numFmtId="0" fontId="69" fillId="0" borderId="0" xfId="0" applyFont="1" applyAlignment="1">
      <alignment vertical="center"/>
    </xf>
    <xf numFmtId="49" fontId="4" fillId="7" borderId="1" xfId="0" applyNumberFormat="1" applyFont="1" applyFill="1" applyBorder="1" applyAlignment="1">
      <alignment vertical="center"/>
    </xf>
    <xf numFmtId="0" fontId="10" fillId="7" borderId="3" xfId="0" applyFont="1" applyFill="1" applyBorder="1" applyAlignment="1">
      <alignment horizontal="center" vertical="center" wrapText="1"/>
    </xf>
    <xf numFmtId="1" fontId="2" fillId="7" borderId="8" xfId="0" applyNumberFormat="1" applyFont="1" applyFill="1" applyBorder="1" applyAlignment="1">
      <alignment horizontal="center" vertical="center" wrapText="1"/>
    </xf>
    <xf numFmtId="0" fontId="4" fillId="7" borderId="1" xfId="0" applyFont="1" applyFill="1" applyBorder="1" applyAlignment="1">
      <alignment horizontal="center" vertical="center"/>
    </xf>
    <xf numFmtId="0" fontId="4" fillId="7" borderId="9" xfId="0" applyFont="1" applyFill="1" applyBorder="1" applyAlignment="1">
      <alignment horizontal="center" vertical="center"/>
    </xf>
    <xf numFmtId="49" fontId="4" fillId="24" borderId="1" xfId="0" applyNumberFormat="1" applyFont="1" applyFill="1" applyBorder="1" applyAlignment="1">
      <alignment horizontal="left" vertical="center"/>
    </xf>
    <xf numFmtId="0" fontId="4" fillId="24" borderId="2" xfId="4" applyFont="1" applyFill="1" applyBorder="1" applyAlignment="1">
      <alignment vertical="center" wrapText="1"/>
    </xf>
    <xf numFmtId="0" fontId="6" fillId="24" borderId="2" xfId="0" applyFont="1" applyFill="1" applyBorder="1" applyAlignment="1">
      <alignment horizontal="center" vertical="center"/>
    </xf>
    <xf numFmtId="0" fontId="10" fillId="24" borderId="17" xfId="0" applyFont="1" applyFill="1" applyBorder="1" applyAlignment="1">
      <alignment horizontal="center" vertical="center" wrapText="1"/>
    </xf>
    <xf numFmtId="0" fontId="5" fillId="24" borderId="17" xfId="0" applyFont="1" applyFill="1" applyBorder="1" applyAlignment="1">
      <alignment horizontal="left" vertical="center" wrapText="1"/>
    </xf>
    <xf numFmtId="0" fontId="2" fillId="24" borderId="14" xfId="0" applyFont="1" applyFill="1" applyBorder="1" applyAlignment="1">
      <alignment horizontal="center" vertical="center"/>
    </xf>
    <xf numFmtId="0" fontId="4" fillId="24" borderId="2" xfId="0" applyFont="1" applyFill="1" applyBorder="1" applyAlignment="1">
      <alignment horizontal="center" vertical="center"/>
    </xf>
    <xf numFmtId="0" fontId="4" fillId="24" borderId="15" xfId="0" applyFont="1" applyFill="1" applyBorder="1" applyAlignment="1">
      <alignment horizontal="center" vertical="center"/>
    </xf>
    <xf numFmtId="49" fontId="4" fillId="14" borderId="43" xfId="0" applyNumberFormat="1" applyFont="1" applyFill="1" applyBorder="1" applyAlignment="1">
      <alignment horizontal="left" vertical="center"/>
    </xf>
    <xf numFmtId="0" fontId="4" fillId="14" borderId="43" xfId="4" applyFont="1" applyFill="1" applyBorder="1" applyAlignment="1">
      <alignment vertical="center" wrapText="1"/>
    </xf>
    <xf numFmtId="0" fontId="25" fillId="14" borderId="44" xfId="0" applyFont="1" applyFill="1" applyBorder="1" applyAlignment="1">
      <alignment horizontal="center" vertical="center"/>
    </xf>
    <xf numFmtId="0" fontId="10" fillId="14" borderId="44" xfId="0" applyFont="1" applyFill="1" applyBorder="1" applyAlignment="1">
      <alignment horizontal="center" vertical="center" wrapText="1"/>
    </xf>
    <xf numFmtId="0" fontId="5" fillId="14" borderId="44" xfId="0" applyFont="1" applyFill="1" applyBorder="1" applyAlignment="1">
      <alignment horizontal="left" vertical="center" wrapText="1"/>
    </xf>
    <xf numFmtId="164" fontId="56" fillId="14" borderId="62" xfId="1" applyFont="1" applyFill="1" applyBorder="1" applyAlignment="1" applyProtection="1">
      <alignment horizontal="center" vertical="center" wrapText="1"/>
    </xf>
    <xf numFmtId="0" fontId="2" fillId="14" borderId="44" xfId="0" applyFont="1" applyFill="1" applyBorder="1" applyAlignment="1">
      <alignment horizontal="center" vertical="center"/>
    </xf>
    <xf numFmtId="0" fontId="4" fillId="14" borderId="44" xfId="0" applyFont="1" applyFill="1" applyBorder="1" applyAlignment="1">
      <alignment horizontal="center" vertical="center"/>
    </xf>
    <xf numFmtId="0" fontId="2" fillId="24" borderId="3" xfId="0" applyFont="1" applyFill="1" applyBorder="1" applyAlignment="1">
      <alignment vertical="center" wrapText="1"/>
    </xf>
    <xf numFmtId="49" fontId="10" fillId="24" borderId="3" xfId="0" applyNumberFormat="1" applyFont="1" applyFill="1" applyBorder="1" applyAlignment="1">
      <alignment horizontal="center" vertical="center" wrapText="1"/>
    </xf>
    <xf numFmtId="0" fontId="5" fillId="24" borderId="3" xfId="0" applyFont="1" applyFill="1" applyBorder="1" applyAlignment="1">
      <alignment horizontal="left" vertical="center" wrapText="1"/>
    </xf>
    <xf numFmtId="1" fontId="2" fillId="24" borderId="19" xfId="0" applyNumberFormat="1" applyFont="1" applyFill="1" applyBorder="1" applyAlignment="1">
      <alignment horizontal="center" vertical="center" wrapText="1"/>
    </xf>
    <xf numFmtId="0" fontId="4" fillId="24" borderId="3" xfId="0" applyFont="1" applyFill="1" applyBorder="1" applyAlignment="1">
      <alignment horizontal="center" vertical="center"/>
    </xf>
    <xf numFmtId="0" fontId="4" fillId="24" borderId="13" xfId="0" applyFont="1" applyFill="1" applyBorder="1" applyAlignment="1">
      <alignment horizontal="center" vertical="center"/>
    </xf>
    <xf numFmtId="0" fontId="2" fillId="24" borderId="1" xfId="0" applyFont="1" applyFill="1" applyBorder="1" applyAlignment="1">
      <alignment vertical="center" wrapText="1"/>
    </xf>
    <xf numFmtId="1" fontId="2" fillId="24" borderId="8" xfId="0" applyNumberFormat="1" applyFont="1" applyFill="1" applyBorder="1" applyAlignment="1">
      <alignment horizontal="center" vertical="center" wrapText="1"/>
    </xf>
    <xf numFmtId="0" fontId="4" fillId="24" borderId="1" xfId="0" applyFont="1" applyFill="1" applyBorder="1" applyAlignment="1">
      <alignment horizontal="center" vertical="center"/>
    </xf>
    <xf numFmtId="0" fontId="4" fillId="24" borderId="9" xfId="0" applyFont="1" applyFill="1" applyBorder="1" applyAlignment="1">
      <alignment horizontal="center" vertical="center"/>
    </xf>
    <xf numFmtId="0" fontId="6" fillId="24" borderId="3" xfId="0" applyFont="1" applyFill="1" applyBorder="1" applyAlignment="1">
      <alignment horizontal="center" vertical="center" wrapText="1"/>
    </xf>
    <xf numFmtId="0" fontId="3" fillId="24" borderId="3" xfId="0" applyFont="1" applyFill="1" applyBorder="1" applyAlignment="1">
      <alignment horizontal="left" vertical="center" wrapText="1"/>
    </xf>
    <xf numFmtId="49" fontId="4" fillId="14" borderId="44" xfId="0" applyNumberFormat="1" applyFont="1" applyFill="1" applyBorder="1" applyAlignment="1">
      <alignment horizontal="left" vertical="center"/>
    </xf>
    <xf numFmtId="49" fontId="4" fillId="14" borderId="62" xfId="0" applyNumberFormat="1" applyFont="1" applyFill="1" applyBorder="1" applyAlignment="1">
      <alignment horizontal="left" vertical="center"/>
    </xf>
    <xf numFmtId="49" fontId="4" fillId="14" borderId="45" xfId="0" applyNumberFormat="1" applyFont="1" applyFill="1" applyBorder="1" applyAlignment="1">
      <alignment horizontal="left" vertical="center"/>
    </xf>
    <xf numFmtId="0" fontId="2" fillId="24" borderId="8" xfId="0" applyFont="1" applyFill="1" applyBorder="1" applyAlignment="1">
      <alignment horizontal="center" vertical="center"/>
    </xf>
    <xf numFmtId="1" fontId="2" fillId="24" borderId="14" xfId="0" applyNumberFormat="1" applyFont="1" applyFill="1" applyBorder="1" applyAlignment="1">
      <alignment horizontal="center" vertical="center" wrapText="1"/>
    </xf>
    <xf numFmtId="49" fontId="4" fillId="14" borderId="43" xfId="0" applyNumberFormat="1" applyFont="1" applyFill="1" applyBorder="1" applyAlignment="1">
      <alignment horizontal="center" vertical="center" wrapText="1"/>
    </xf>
    <xf numFmtId="49" fontId="4" fillId="14" borderId="44" xfId="0" applyNumberFormat="1" applyFont="1" applyFill="1" applyBorder="1" applyAlignment="1">
      <alignment horizontal="center" vertical="center" wrapText="1"/>
    </xf>
    <xf numFmtId="49" fontId="4" fillId="14" borderId="62" xfId="0" applyNumberFormat="1" applyFont="1" applyFill="1" applyBorder="1" applyAlignment="1">
      <alignment horizontal="center" vertical="center" wrapText="1"/>
    </xf>
    <xf numFmtId="49" fontId="2" fillId="24" borderId="19" xfId="0" applyNumberFormat="1" applyFont="1" applyFill="1" applyBorder="1" applyAlignment="1">
      <alignment horizontal="center" vertical="center" wrapText="1"/>
    </xf>
    <xf numFmtId="169" fontId="30" fillId="24" borderId="13" xfId="0" applyNumberFormat="1" applyFont="1" applyFill="1" applyBorder="1" applyAlignment="1">
      <alignment horizontal="center" vertical="center"/>
    </xf>
    <xf numFmtId="0" fontId="2" fillId="24" borderId="19" xfId="0" applyFont="1" applyFill="1" applyBorder="1" applyAlignment="1">
      <alignment vertical="center"/>
    </xf>
    <xf numFmtId="49" fontId="2" fillId="24" borderId="8" xfId="0" applyNumberFormat="1" applyFont="1" applyFill="1" applyBorder="1" applyAlignment="1">
      <alignment horizontal="center" vertical="center" wrapText="1"/>
    </xf>
    <xf numFmtId="0" fontId="2" fillId="24" borderId="8" xfId="0" applyFont="1" applyFill="1" applyBorder="1" applyAlignment="1">
      <alignment vertical="center"/>
    </xf>
    <xf numFmtId="49" fontId="4" fillId="14" borderId="61" xfId="0" applyNumberFormat="1" applyFont="1" applyFill="1" applyBorder="1" applyAlignment="1">
      <alignment horizontal="center" vertical="center" wrapText="1"/>
    </xf>
    <xf numFmtId="0" fontId="4" fillId="14" borderId="58" xfId="0" applyFont="1" applyFill="1" applyBorder="1" applyAlignment="1">
      <alignment horizontal="center" vertical="center" wrapText="1"/>
    </xf>
    <xf numFmtId="49" fontId="6" fillId="14" borderId="58" xfId="0" applyNumberFormat="1" applyFont="1" applyFill="1" applyBorder="1" applyAlignment="1">
      <alignment horizontal="center" vertical="center" wrapText="1"/>
    </xf>
    <xf numFmtId="0" fontId="6" fillId="14" borderId="58" xfId="0" applyFont="1" applyFill="1" applyBorder="1" applyAlignment="1">
      <alignment horizontal="center" vertical="center" wrapText="1"/>
    </xf>
    <xf numFmtId="0" fontId="3" fillId="14" borderId="58" xfId="0" applyFont="1" applyFill="1" applyBorder="1" applyAlignment="1">
      <alignment horizontal="left" vertical="center" wrapText="1"/>
    </xf>
    <xf numFmtId="164" fontId="57" fillId="14" borderId="66" xfId="1" applyFont="1" applyFill="1" applyBorder="1" applyAlignment="1" applyProtection="1">
      <alignment horizontal="center" vertical="center" wrapText="1"/>
    </xf>
    <xf numFmtId="0" fontId="53" fillId="12" borderId="10" xfId="0" applyFont="1" applyFill="1" applyBorder="1" applyAlignment="1">
      <alignment vertical="center"/>
    </xf>
    <xf numFmtId="0" fontId="53" fillId="12" borderId="11" xfId="0" applyFont="1" applyFill="1" applyBorder="1" applyAlignment="1">
      <alignment vertical="center"/>
    </xf>
    <xf numFmtId="169" fontId="53" fillId="12" borderId="12" xfId="0" applyNumberFormat="1" applyFont="1" applyFill="1" applyBorder="1" applyAlignment="1">
      <alignment vertical="center"/>
    </xf>
    <xf numFmtId="0" fontId="53" fillId="12" borderId="68" xfId="0" applyFont="1" applyFill="1" applyBorder="1" applyAlignment="1">
      <alignment vertical="center"/>
    </xf>
    <xf numFmtId="49" fontId="53" fillId="12" borderId="5" xfId="0" applyNumberFormat="1" applyFont="1" applyFill="1" applyBorder="1" applyAlignment="1">
      <alignment horizontal="left" vertical="center"/>
    </xf>
    <xf numFmtId="49" fontId="53" fillId="12" borderId="8" xfId="0" applyNumberFormat="1" applyFont="1" applyFill="1" applyBorder="1" applyAlignment="1">
      <alignment horizontal="left" vertical="center"/>
    </xf>
    <xf numFmtId="0" fontId="53" fillId="12" borderId="44" xfId="0" applyFont="1" applyFill="1" applyBorder="1" applyAlignment="1">
      <alignment vertical="center" wrapText="1"/>
    </xf>
    <xf numFmtId="49" fontId="4" fillId="14" borderId="8" xfId="0" applyNumberFormat="1" applyFont="1" applyFill="1" applyBorder="1" applyAlignment="1">
      <alignment vertical="center"/>
    </xf>
    <xf numFmtId="0" fontId="4" fillId="14" borderId="44" xfId="0" applyFont="1" applyFill="1" applyBorder="1" applyAlignment="1">
      <alignment vertical="center" wrapText="1"/>
    </xf>
    <xf numFmtId="49" fontId="4" fillId="7" borderId="8" xfId="0" applyNumberFormat="1" applyFont="1" applyFill="1" applyBorder="1" applyAlignment="1">
      <alignment vertical="center"/>
    </xf>
    <xf numFmtId="0" fontId="2" fillId="7" borderId="1" xfId="0" applyFont="1" applyFill="1" applyBorder="1" applyAlignment="1">
      <alignment vertical="center" wrapText="1"/>
    </xf>
    <xf numFmtId="0" fontId="10" fillId="7" borderId="1" xfId="0" applyFont="1" applyFill="1" applyBorder="1" applyAlignment="1">
      <alignment horizontal="center" vertical="center"/>
    </xf>
    <xf numFmtId="0" fontId="6" fillId="7" borderId="3" xfId="0" applyFont="1" applyFill="1" applyBorder="1" applyAlignment="1">
      <alignment horizontal="center" vertical="center" wrapText="1"/>
    </xf>
    <xf numFmtId="0" fontId="3" fillId="7" borderId="3" xfId="0" applyFont="1" applyFill="1" applyBorder="1" applyAlignment="1">
      <alignment horizontal="left" vertical="center" wrapText="1"/>
    </xf>
    <xf numFmtId="49" fontId="10" fillId="7" borderId="1" xfId="0" applyNumberFormat="1" applyFont="1" applyFill="1" applyBorder="1" applyAlignment="1">
      <alignment horizontal="center" vertical="center" wrapText="1"/>
    </xf>
    <xf numFmtId="0" fontId="6" fillId="7" borderId="1" xfId="0" applyFont="1" applyFill="1" applyBorder="1" applyAlignment="1">
      <alignment horizontal="center" vertical="center"/>
    </xf>
    <xf numFmtId="49" fontId="4" fillId="14" borderId="8" xfId="0" applyNumberFormat="1" applyFont="1" applyFill="1" applyBorder="1" applyAlignment="1">
      <alignment horizontal="left" vertical="center"/>
    </xf>
    <xf numFmtId="49" fontId="4" fillId="7" borderId="8" xfId="0" applyNumberFormat="1" applyFont="1" applyFill="1" applyBorder="1" applyAlignment="1">
      <alignment horizontal="left" vertical="center"/>
    </xf>
    <xf numFmtId="0" fontId="2" fillId="7" borderId="1" xfId="0" applyFont="1" applyFill="1" applyBorder="1" applyAlignment="1">
      <alignment vertical="center"/>
    </xf>
    <xf numFmtId="49" fontId="10" fillId="7" borderId="1" xfId="0" applyNumberFormat="1" applyFont="1" applyFill="1" applyBorder="1" applyAlignment="1">
      <alignment vertical="center" wrapText="1"/>
    </xf>
    <xf numFmtId="49" fontId="2" fillId="7" borderId="8" xfId="0" applyNumberFormat="1" applyFont="1" applyFill="1" applyBorder="1" applyAlignment="1">
      <alignment horizontal="left" vertical="center"/>
    </xf>
    <xf numFmtId="0" fontId="10" fillId="7" borderId="1" xfId="0" applyFont="1" applyFill="1" applyBorder="1" applyAlignment="1">
      <alignment horizontal="center" vertical="center" wrapText="1"/>
    </xf>
    <xf numFmtId="0" fontId="5" fillId="7" borderId="1" xfId="0" applyFont="1" applyFill="1" applyBorder="1" applyAlignment="1">
      <alignment horizontal="left" vertical="center" wrapText="1"/>
    </xf>
    <xf numFmtId="0" fontId="4" fillId="14" borderId="1" xfId="0" applyFont="1" applyFill="1" applyBorder="1" applyAlignment="1">
      <alignment vertical="center"/>
    </xf>
    <xf numFmtId="49" fontId="10" fillId="14" borderId="1" xfId="0" applyNumberFormat="1" applyFont="1" applyFill="1" applyBorder="1" applyAlignment="1">
      <alignment vertical="center" wrapText="1"/>
    </xf>
    <xf numFmtId="0" fontId="6" fillId="14" borderId="3" xfId="0" applyFont="1" applyFill="1" applyBorder="1" applyAlignment="1">
      <alignment horizontal="center" vertical="center" wrapText="1"/>
    </xf>
    <xf numFmtId="0" fontId="3" fillId="14" borderId="3" xfId="0" applyFont="1" applyFill="1" applyBorder="1" applyAlignment="1">
      <alignment horizontal="left" vertical="center" wrapText="1"/>
    </xf>
    <xf numFmtId="0" fontId="10" fillId="14" borderId="1" xfId="0" applyFont="1" applyFill="1" applyBorder="1" applyAlignment="1">
      <alignment horizontal="center" vertical="center"/>
    </xf>
    <xf numFmtId="164" fontId="57" fillId="14" borderId="9" xfId="1" applyFont="1" applyFill="1" applyBorder="1" applyAlignment="1" applyProtection="1">
      <alignment horizontal="center" vertical="center" wrapText="1"/>
    </xf>
    <xf numFmtId="0" fontId="2" fillId="7" borderId="8" xfId="0" applyFont="1" applyFill="1" applyBorder="1" applyAlignment="1">
      <alignment vertical="center"/>
    </xf>
    <xf numFmtId="0" fontId="2" fillId="7" borderId="24" xfId="0" applyFont="1" applyFill="1" applyBorder="1" applyAlignment="1">
      <alignment vertical="center"/>
    </xf>
    <xf numFmtId="0" fontId="4" fillId="14" borderId="1" xfId="0" applyFont="1" applyFill="1" applyBorder="1" applyAlignment="1">
      <alignment vertical="center" wrapText="1"/>
    </xf>
    <xf numFmtId="0" fontId="53" fillId="12" borderId="1" xfId="0" applyFont="1" applyFill="1" applyBorder="1" applyAlignment="1">
      <alignment vertical="center" wrapText="1"/>
    </xf>
    <xf numFmtId="49" fontId="70" fillId="12" borderId="1" xfId="0" applyNumberFormat="1" applyFont="1" applyFill="1" applyBorder="1" applyAlignment="1">
      <alignment horizontal="center" vertical="center" wrapText="1"/>
    </xf>
    <xf numFmtId="0" fontId="6" fillId="12" borderId="3" xfId="0" applyFont="1" applyFill="1" applyBorder="1" applyAlignment="1">
      <alignment horizontal="center" vertical="center" wrapText="1"/>
    </xf>
    <xf numFmtId="0" fontId="3" fillId="12" borderId="3" xfId="0" applyFont="1" applyFill="1" applyBorder="1" applyAlignment="1">
      <alignment horizontal="left" vertical="center" wrapText="1"/>
    </xf>
    <xf numFmtId="164" fontId="71" fillId="12" borderId="9" xfId="1" applyFont="1" applyFill="1" applyBorder="1" applyAlignment="1" applyProtection="1">
      <alignment horizontal="center" vertical="center" wrapText="1"/>
    </xf>
    <xf numFmtId="49" fontId="3" fillId="7" borderId="8" xfId="0" applyNumberFormat="1" applyFont="1" applyFill="1" applyBorder="1" applyAlignment="1">
      <alignment horizontal="left" vertical="center"/>
    </xf>
    <xf numFmtId="0" fontId="15" fillId="7" borderId="1" xfId="0" applyFont="1" applyFill="1" applyBorder="1" applyAlignment="1">
      <alignment vertical="center" wrapText="1"/>
    </xf>
    <xf numFmtId="49" fontId="6" fillId="7" borderId="1" xfId="0" applyNumberFormat="1" applyFont="1" applyFill="1" applyBorder="1" applyAlignment="1">
      <alignment horizontal="center" vertical="center" wrapText="1"/>
    </xf>
    <xf numFmtId="49" fontId="4" fillId="24" borderId="8" xfId="0" applyNumberFormat="1" applyFont="1" applyFill="1" applyBorder="1" applyAlignment="1">
      <alignment horizontal="left" vertical="center"/>
    </xf>
    <xf numFmtId="49" fontId="4" fillId="24" borderId="8" xfId="0" applyNumberFormat="1" applyFont="1" applyFill="1" applyBorder="1" applyAlignment="1">
      <alignment vertical="center"/>
    </xf>
    <xf numFmtId="49" fontId="4" fillId="24" borderId="19" xfId="0" applyNumberFormat="1" applyFont="1" applyFill="1" applyBorder="1" applyAlignment="1">
      <alignment vertical="center"/>
    </xf>
    <xf numFmtId="49" fontId="2" fillId="7" borderId="19" xfId="0" applyNumberFormat="1" applyFont="1" applyFill="1" applyBorder="1" applyAlignment="1">
      <alignment vertical="center"/>
    </xf>
    <xf numFmtId="49" fontId="2" fillId="7" borderId="8" xfId="0" applyNumberFormat="1" applyFont="1" applyFill="1" applyBorder="1" applyAlignment="1">
      <alignment vertical="center"/>
    </xf>
    <xf numFmtId="49" fontId="4" fillId="7" borderId="14" xfId="0" applyNumberFormat="1" applyFont="1" applyFill="1" applyBorder="1" applyAlignment="1">
      <alignment vertical="center"/>
    </xf>
    <xf numFmtId="0" fontId="7" fillId="7" borderId="2" xfId="0" applyFont="1" applyFill="1" applyBorder="1" applyAlignment="1">
      <alignment vertical="center" wrapText="1"/>
    </xf>
    <xf numFmtId="49" fontId="7" fillId="7" borderId="2" xfId="0" applyNumberFormat="1"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7" xfId="0" applyFont="1" applyFill="1" applyBorder="1" applyAlignment="1">
      <alignment horizontal="left" vertical="center" wrapText="1"/>
    </xf>
    <xf numFmtId="0" fontId="10" fillId="7" borderId="2" xfId="0" applyFont="1" applyFill="1" applyBorder="1" applyAlignment="1">
      <alignment horizontal="center" vertical="center"/>
    </xf>
    <xf numFmtId="0" fontId="17" fillId="0" borderId="0" xfId="0" applyFont="1" applyAlignment="1">
      <alignment vertical="center" wrapText="1"/>
    </xf>
    <xf numFmtId="0" fontId="17" fillId="0" borderId="0" xfId="0" applyFont="1" applyAlignment="1">
      <alignment vertical="center"/>
    </xf>
    <xf numFmtId="49" fontId="6" fillId="14" borderId="44" xfId="0" applyNumberFormat="1" applyFont="1" applyFill="1" applyBorder="1" applyAlignment="1">
      <alignment horizontal="center" vertical="center" wrapText="1"/>
    </xf>
    <xf numFmtId="0" fontId="6" fillId="14" borderId="44" xfId="0" applyFont="1" applyFill="1" applyBorder="1" applyAlignment="1">
      <alignment horizontal="center" vertical="center" wrapText="1"/>
    </xf>
    <xf numFmtId="0" fontId="3" fillId="14" borderId="44" xfId="0" applyFont="1" applyFill="1" applyBorder="1" applyAlignment="1">
      <alignment horizontal="left" vertical="center" wrapText="1"/>
    </xf>
    <xf numFmtId="164" fontId="57" fillId="14" borderId="62" xfId="1" applyFont="1" applyFill="1" applyBorder="1" applyAlignment="1" applyProtection="1">
      <alignment horizontal="center" vertical="center" wrapText="1"/>
    </xf>
    <xf numFmtId="49" fontId="17" fillId="7" borderId="19" xfId="0" applyNumberFormat="1" applyFont="1" applyFill="1" applyBorder="1" applyAlignment="1">
      <alignment horizontal="left" vertical="center"/>
    </xf>
    <xf numFmtId="0" fontId="2" fillId="7" borderId="3" xfId="0" applyFont="1" applyFill="1" applyBorder="1" applyAlignment="1">
      <alignment vertical="center" wrapText="1"/>
    </xf>
    <xf numFmtId="49" fontId="10" fillId="7" borderId="3" xfId="3" applyNumberFormat="1" applyFont="1" applyFill="1" applyBorder="1" applyAlignment="1">
      <alignment horizontal="center" vertical="center" wrapText="1"/>
    </xf>
    <xf numFmtId="0" fontId="5"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49" fontId="17" fillId="7" borderId="8" xfId="0" applyNumberFormat="1" applyFont="1" applyFill="1" applyBorder="1" applyAlignment="1">
      <alignment horizontal="left" vertical="center"/>
    </xf>
    <xf numFmtId="0" fontId="2" fillId="7" borderId="1" xfId="3" applyFill="1" applyBorder="1" applyAlignment="1">
      <alignment vertical="center" wrapText="1"/>
    </xf>
    <xf numFmtId="0" fontId="4" fillId="7" borderId="1" xfId="0" applyFont="1" applyFill="1" applyBorder="1" applyAlignment="1">
      <alignment vertical="center" wrapText="1"/>
    </xf>
    <xf numFmtId="49" fontId="4" fillId="3" borderId="19" xfId="0" applyNumberFormat="1" applyFont="1" applyFill="1" applyBorder="1" applyAlignment="1">
      <alignment horizontal="left" vertical="center"/>
    </xf>
    <xf numFmtId="49" fontId="6" fillId="3" borderId="3" xfId="0" applyNumberFormat="1" applyFont="1" applyFill="1" applyBorder="1" applyAlignment="1">
      <alignment horizontal="center" vertical="center" wrapText="1"/>
    </xf>
    <xf numFmtId="49" fontId="4" fillId="27" borderId="8" xfId="0" applyNumberFormat="1" applyFont="1" applyFill="1" applyBorder="1" applyAlignment="1">
      <alignment horizontal="left" vertical="center"/>
    </xf>
    <xf numFmtId="49" fontId="4" fillId="27" borderId="19" xfId="3" applyNumberFormat="1" applyFont="1" applyFill="1" applyBorder="1" applyAlignment="1">
      <alignment horizontal="left" vertical="center"/>
    </xf>
    <xf numFmtId="49" fontId="2" fillId="7" borderId="8" xfId="3" applyNumberFormat="1" applyFill="1" applyBorder="1" applyAlignment="1">
      <alignment horizontal="left" vertical="center"/>
    </xf>
    <xf numFmtId="49" fontId="10" fillId="7" borderId="1" xfId="3" applyNumberFormat="1" applyFont="1" applyFill="1" applyBorder="1" applyAlignment="1">
      <alignment horizontal="center" vertical="center" wrapText="1"/>
    </xf>
    <xf numFmtId="0" fontId="4" fillId="0" borderId="0" xfId="0" applyFont="1" applyAlignment="1">
      <alignment vertical="center"/>
    </xf>
    <xf numFmtId="0" fontId="7" fillId="7" borderId="1" xfId="0" applyFont="1" applyFill="1" applyBorder="1" applyAlignment="1">
      <alignment vertical="center" wrapText="1"/>
    </xf>
    <xf numFmtId="49" fontId="7" fillId="7" borderId="1" xfId="0" applyNumberFormat="1"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3" xfId="0" applyFont="1" applyFill="1" applyBorder="1" applyAlignment="1">
      <alignment horizontal="left" vertical="center" wrapText="1"/>
    </xf>
    <xf numFmtId="0" fontId="12" fillId="0" borderId="0" xfId="0" applyFont="1" applyAlignment="1">
      <alignment vertical="center" wrapText="1"/>
    </xf>
    <xf numFmtId="0" fontId="12" fillId="0" borderId="0" xfId="0" applyFont="1" applyAlignment="1">
      <alignment vertical="center"/>
    </xf>
    <xf numFmtId="49" fontId="17" fillId="7" borderId="10" xfId="0" applyNumberFormat="1" applyFont="1" applyFill="1" applyBorder="1" applyAlignment="1">
      <alignment horizontal="left" vertical="center"/>
    </xf>
    <xf numFmtId="0" fontId="2" fillId="7" borderId="11" xfId="0" applyFont="1" applyFill="1" applyBorder="1" applyAlignment="1">
      <alignment vertical="center" wrapText="1"/>
    </xf>
    <xf numFmtId="49" fontId="10" fillId="7" borderId="11" xfId="0" applyNumberFormat="1" applyFont="1" applyFill="1" applyBorder="1" applyAlignment="1">
      <alignment horizontal="center" vertical="center" wrapText="1"/>
    </xf>
    <xf numFmtId="0" fontId="10" fillId="7" borderId="72" xfId="0" applyFont="1" applyFill="1" applyBorder="1" applyAlignment="1">
      <alignment horizontal="center" vertical="center" wrapText="1"/>
    </xf>
    <xf numFmtId="0" fontId="5" fillId="7" borderId="72" xfId="0" applyFont="1" applyFill="1" applyBorder="1" applyAlignment="1">
      <alignment horizontal="left" vertical="center" wrapText="1"/>
    </xf>
    <xf numFmtId="0" fontId="10" fillId="7" borderId="11" xfId="0" applyFont="1" applyFill="1" applyBorder="1" applyAlignment="1">
      <alignment horizontal="center" vertical="center"/>
    </xf>
    <xf numFmtId="0" fontId="10" fillId="0" borderId="0" xfId="0" applyFont="1" applyAlignment="1">
      <alignment vertical="center"/>
    </xf>
    <xf numFmtId="164" fontId="57" fillId="0" borderId="0" xfId="1" applyFont="1" applyAlignment="1" applyProtection="1">
      <alignment vertical="center" wrapText="1"/>
    </xf>
    <xf numFmtId="0" fontId="11" fillId="0" borderId="0" xfId="0" applyFont="1" applyAlignment="1">
      <alignment vertical="center" wrapText="1"/>
    </xf>
    <xf numFmtId="0" fontId="11" fillId="0" borderId="0" xfId="0" applyFont="1" applyAlignment="1">
      <alignment vertical="center"/>
    </xf>
    <xf numFmtId="0" fontId="2" fillId="24" borderId="5" xfId="0" applyFont="1" applyFill="1" applyBorder="1" applyAlignment="1">
      <alignment horizontal="center" vertical="center"/>
    </xf>
    <xf numFmtId="49" fontId="23" fillId="24" borderId="49" xfId="1" applyNumberFormat="1" applyFont="1" applyFill="1" applyBorder="1" applyAlignment="1" applyProtection="1">
      <alignment horizontal="left" vertical="center" wrapText="1"/>
    </xf>
    <xf numFmtId="1" fontId="4" fillId="24" borderId="6" xfId="1" applyNumberFormat="1" applyFont="1" applyFill="1" applyBorder="1" applyAlignment="1" applyProtection="1">
      <alignment horizontal="center" vertical="center" wrapText="1"/>
    </xf>
    <xf numFmtId="169" fontId="39" fillId="24" borderId="7" xfId="0" applyNumberFormat="1" applyFont="1" applyFill="1" applyBorder="1" applyAlignment="1">
      <alignment horizontal="center" vertical="center"/>
    </xf>
    <xf numFmtId="169" fontId="39" fillId="24" borderId="5" xfId="0" applyNumberFormat="1" applyFont="1" applyFill="1" applyBorder="1" applyAlignment="1">
      <alignment horizontal="center" vertical="center"/>
    </xf>
    <xf numFmtId="1" fontId="4" fillId="24" borderId="1" xfId="1" applyNumberFormat="1" applyFont="1" applyFill="1" applyBorder="1" applyAlignment="1" applyProtection="1">
      <alignment horizontal="center" vertical="center" wrapText="1"/>
    </xf>
    <xf numFmtId="169" fontId="39" fillId="24" borderId="9" xfId="0" applyNumberFormat="1" applyFont="1" applyFill="1" applyBorder="1" applyAlignment="1">
      <alignment horizontal="center" vertical="center"/>
    </xf>
    <xf numFmtId="169" fontId="39" fillId="24" borderId="8" xfId="0" applyNumberFormat="1" applyFont="1" applyFill="1" applyBorder="1" applyAlignment="1">
      <alignment horizontal="center" vertical="center"/>
    </xf>
    <xf numFmtId="49" fontId="4" fillId="24" borderId="1" xfId="0" applyNumberFormat="1" applyFont="1" applyFill="1" applyBorder="1" applyAlignment="1">
      <alignment horizontal="center" vertical="center" wrapText="1"/>
    </xf>
    <xf numFmtId="0" fontId="8" fillId="24" borderId="1" xfId="0" applyFont="1" applyFill="1" applyBorder="1" applyAlignment="1">
      <alignment vertical="center" wrapText="1"/>
    </xf>
    <xf numFmtId="49" fontId="4" fillId="24" borderId="2" xfId="0" applyNumberFormat="1" applyFont="1" applyFill="1" applyBorder="1" applyAlignment="1">
      <alignment horizontal="center" vertical="center" wrapText="1"/>
    </xf>
    <xf numFmtId="0" fontId="8" fillId="24" borderId="2" xfId="0" applyFont="1" applyFill="1" applyBorder="1" applyAlignment="1">
      <alignment vertical="center" wrapText="1"/>
    </xf>
    <xf numFmtId="49" fontId="10" fillId="24" borderId="2" xfId="0" applyNumberFormat="1" applyFont="1" applyFill="1" applyBorder="1" applyAlignment="1">
      <alignment horizontal="center" vertical="center" wrapText="1"/>
    </xf>
    <xf numFmtId="0" fontId="4" fillId="7" borderId="62" xfId="0" applyFont="1" applyFill="1" applyBorder="1" applyAlignment="1" applyProtection="1">
      <alignment horizontal="left" vertical="center" wrapText="1"/>
      <protection locked="0"/>
    </xf>
    <xf numFmtId="0" fontId="49" fillId="22" borderId="61" xfId="0" applyFont="1" applyFill="1" applyBorder="1" applyAlignment="1">
      <alignment vertical="center"/>
    </xf>
    <xf numFmtId="0" fontId="2" fillId="22" borderId="58" xfId="0" applyFont="1" applyFill="1" applyBorder="1"/>
    <xf numFmtId="0" fontId="1" fillId="22" borderId="58" xfId="0" applyFont="1" applyFill="1" applyBorder="1" applyAlignment="1">
      <alignment wrapText="1"/>
    </xf>
    <xf numFmtId="0" fontId="73" fillId="22" borderId="58" xfId="0" applyFont="1" applyFill="1" applyBorder="1" applyAlignment="1">
      <alignment wrapText="1"/>
    </xf>
    <xf numFmtId="0" fontId="2" fillId="22" borderId="36" xfId="0" applyFont="1" applyFill="1" applyBorder="1"/>
    <xf numFmtId="0" fontId="2" fillId="0" borderId="0" xfId="0" applyFont="1"/>
    <xf numFmtId="0" fontId="50" fillId="22" borderId="60" xfId="0" applyFont="1" applyFill="1" applyBorder="1" applyAlignment="1">
      <alignment horizontal="left" vertical="center"/>
    </xf>
    <xf numFmtId="0" fontId="2" fillId="22" borderId="0" xfId="0" applyFont="1" applyFill="1"/>
    <xf numFmtId="0" fontId="1" fillId="22" borderId="0" xfId="0" applyFont="1" applyFill="1" applyAlignment="1">
      <alignment wrapText="1"/>
    </xf>
    <xf numFmtId="0" fontId="73" fillId="22" borderId="0" xfId="0" applyFont="1" applyFill="1" applyAlignment="1">
      <alignment wrapText="1"/>
    </xf>
    <xf numFmtId="0" fontId="2" fillId="22" borderId="54" xfId="0" applyFont="1" applyFill="1" applyBorder="1"/>
    <xf numFmtId="0" fontId="43" fillId="22" borderId="56" xfId="0" applyFont="1" applyFill="1" applyBorder="1" applyAlignment="1">
      <alignment horizontal="left" vertical="center"/>
    </xf>
    <xf numFmtId="0" fontId="2" fillId="22" borderId="57" xfId="0" applyFont="1" applyFill="1" applyBorder="1"/>
    <xf numFmtId="0" fontId="1" fillId="22" borderId="57" xfId="0" applyFont="1" applyFill="1" applyBorder="1" applyAlignment="1">
      <alignment wrapText="1"/>
    </xf>
    <xf numFmtId="0" fontId="73" fillId="22" borderId="57" xfId="0" applyFont="1" applyFill="1" applyBorder="1" applyAlignment="1">
      <alignment wrapText="1"/>
    </xf>
    <xf numFmtId="0" fontId="2" fillId="22" borderId="34" xfId="0" applyFont="1" applyFill="1" applyBorder="1"/>
    <xf numFmtId="49" fontId="53" fillId="12" borderId="43" xfId="0" applyNumberFormat="1" applyFont="1" applyFill="1" applyBorder="1" applyAlignment="1">
      <alignment vertical="center"/>
    </xf>
    <xf numFmtId="0" fontId="46" fillId="12" borderId="44" xfId="0" applyFont="1" applyFill="1" applyBorder="1" applyAlignment="1">
      <alignment horizontal="center" vertical="center" wrapText="1"/>
    </xf>
    <xf numFmtId="0" fontId="53" fillId="12" borderId="44" xfId="0" applyFont="1" applyFill="1" applyBorder="1" applyAlignment="1">
      <alignment horizontal="left" vertical="center" wrapText="1"/>
    </xf>
    <xf numFmtId="49" fontId="7" fillId="24" borderId="1" xfId="0" applyNumberFormat="1" applyFont="1" applyFill="1" applyBorder="1" applyAlignment="1">
      <alignment vertical="center"/>
    </xf>
    <xf numFmtId="0" fontId="3" fillId="24" borderId="1" xfId="0" applyFont="1" applyFill="1" applyBorder="1" applyAlignment="1">
      <alignment horizontal="left" vertical="center" wrapText="1"/>
    </xf>
    <xf numFmtId="49" fontId="34" fillId="12" borderId="1" xfId="0" applyNumberFormat="1" applyFont="1" applyFill="1" applyBorder="1" applyAlignment="1">
      <alignment horizontal="left" vertical="center" wrapText="1"/>
    </xf>
    <xf numFmtId="0" fontId="34" fillId="13" borderId="1" xfId="0" applyFont="1" applyFill="1" applyBorder="1" applyAlignment="1">
      <alignment horizontal="left" vertical="center" wrapText="1"/>
    </xf>
    <xf numFmtId="49" fontId="46" fillId="12" borderId="1" xfId="0" applyNumberFormat="1" applyFont="1" applyFill="1" applyBorder="1" applyAlignment="1">
      <alignment horizontal="center" vertical="center" wrapText="1"/>
    </xf>
    <xf numFmtId="0" fontId="38" fillId="13" borderId="1" xfId="0" applyFont="1" applyFill="1" applyBorder="1" applyAlignment="1">
      <alignment horizontal="center" vertical="center" wrapText="1"/>
    </xf>
    <xf numFmtId="49" fontId="3" fillId="8" borderId="1" xfId="0" applyNumberFormat="1" applyFont="1" applyFill="1" applyBorder="1" applyAlignment="1">
      <alignment vertical="center"/>
    </xf>
    <xf numFmtId="49" fontId="3" fillId="9" borderId="1" xfId="0" applyNumberFormat="1" applyFont="1" applyFill="1" applyBorder="1" applyAlignment="1">
      <alignment vertical="center"/>
    </xf>
    <xf numFmtId="0" fontId="3" fillId="9" borderId="1" xfId="0" applyFont="1" applyFill="1" applyBorder="1" applyAlignment="1">
      <alignment vertical="center" wrapText="1"/>
    </xf>
    <xf numFmtId="0" fontId="5" fillId="0" borderId="0" xfId="0" applyFont="1" applyAlignment="1">
      <alignment vertical="center"/>
    </xf>
    <xf numFmtId="49" fontId="7" fillId="14" borderId="1" xfId="0" applyNumberFormat="1" applyFont="1" applyFill="1" applyBorder="1" applyAlignment="1">
      <alignment horizontal="left" vertical="center"/>
    </xf>
    <xf numFmtId="49" fontId="17" fillId="7" borderId="1" xfId="3" applyNumberFormat="1" applyFont="1" applyFill="1" applyBorder="1" applyAlignment="1">
      <alignment horizontal="left" vertical="center" wrapText="1"/>
    </xf>
    <xf numFmtId="0" fontId="2" fillId="7" borderId="1" xfId="3" applyFill="1" applyBorder="1" applyAlignment="1">
      <alignment horizontal="left" wrapText="1"/>
    </xf>
    <xf numFmtId="164" fontId="86" fillId="7" borderId="1" xfId="1" applyFont="1" applyFill="1" applyBorder="1" applyAlignment="1" applyProtection="1">
      <alignment horizontal="center" wrapText="1"/>
    </xf>
    <xf numFmtId="164" fontId="75" fillId="7" borderId="1" xfId="1" applyFont="1" applyFill="1" applyBorder="1" applyAlignment="1" applyProtection="1">
      <alignment wrapText="1"/>
    </xf>
    <xf numFmtId="0" fontId="75" fillId="7" borderId="1" xfId="3" applyFont="1" applyFill="1" applyBorder="1" applyAlignment="1">
      <alignment horizontal="left" wrapText="1"/>
    </xf>
    <xf numFmtId="0" fontId="39" fillId="9" borderId="1" xfId="0" applyFont="1" applyFill="1" applyBorder="1" applyAlignment="1">
      <alignment horizontal="center" vertical="center" wrapText="1"/>
    </xf>
    <xf numFmtId="164" fontId="32" fillId="9" borderId="1" xfId="1" applyFont="1" applyFill="1" applyBorder="1" applyAlignment="1" applyProtection="1">
      <alignment horizontal="center" vertical="center" wrapText="1"/>
    </xf>
    <xf numFmtId="49" fontId="7" fillId="7" borderId="1" xfId="3" applyNumberFormat="1" applyFont="1" applyFill="1" applyBorder="1" applyAlignment="1">
      <alignment horizontal="left" vertical="center" wrapText="1"/>
    </xf>
    <xf numFmtId="0" fontId="4" fillId="7" borderId="1" xfId="3" applyFont="1" applyFill="1" applyBorder="1" applyAlignment="1">
      <alignment horizontal="left" wrapText="1"/>
    </xf>
    <xf numFmtId="49" fontId="6" fillId="7" borderId="1" xfId="3" applyNumberFormat="1" applyFont="1" applyFill="1" applyBorder="1" applyAlignment="1">
      <alignment horizontal="center" vertical="center" wrapText="1"/>
    </xf>
    <xf numFmtId="164" fontId="31" fillId="7" borderId="1" xfId="1" applyFont="1" applyFill="1" applyBorder="1" applyAlignment="1" applyProtection="1">
      <alignment horizontal="center" wrapText="1"/>
    </xf>
    <xf numFmtId="164" fontId="37" fillId="7" borderId="1" xfId="1" applyFont="1" applyFill="1" applyBorder="1" applyAlignment="1" applyProtection="1">
      <alignment wrapText="1"/>
    </xf>
    <xf numFmtId="0" fontId="37" fillId="7" borderId="1" xfId="3" applyFont="1" applyFill="1" applyBorder="1" applyAlignment="1">
      <alignment horizontal="left" wrapText="1"/>
    </xf>
    <xf numFmtId="164" fontId="31" fillId="7" borderId="1" xfId="1" applyFont="1" applyFill="1" applyBorder="1" applyAlignment="1" applyProtection="1">
      <alignment vertical="center" wrapText="1"/>
    </xf>
    <xf numFmtId="49" fontId="7" fillId="7" borderId="1" xfId="3" applyNumberFormat="1" applyFont="1" applyFill="1" applyBorder="1" applyAlignment="1">
      <alignment horizontal="left" wrapText="1"/>
    </xf>
    <xf numFmtId="0" fontId="2" fillId="7" borderId="1" xfId="3" applyFill="1" applyBorder="1" applyAlignment="1">
      <alignment horizontal="left" vertical="center" wrapText="1"/>
    </xf>
    <xf numFmtId="49" fontId="10" fillId="7" borderId="1" xfId="3" applyNumberFormat="1" applyFont="1" applyFill="1" applyBorder="1" applyAlignment="1">
      <alignment horizontal="center" wrapText="1"/>
    </xf>
    <xf numFmtId="164" fontId="31" fillId="7" borderId="1" xfId="1" applyFont="1" applyFill="1" applyBorder="1" applyAlignment="1" applyProtection="1">
      <alignment wrapText="1"/>
    </xf>
    <xf numFmtId="49" fontId="7" fillId="14" borderId="1" xfId="3" applyNumberFormat="1" applyFont="1" applyFill="1" applyBorder="1" applyAlignment="1">
      <alignment horizontal="left" wrapText="1"/>
    </xf>
    <xf numFmtId="49" fontId="17" fillId="14" borderId="1" xfId="3" applyNumberFormat="1" applyFont="1" applyFill="1" applyBorder="1" applyAlignment="1">
      <alignment horizontal="left" vertical="center" wrapText="1"/>
    </xf>
    <xf numFmtId="164" fontId="86" fillId="7" borderId="1" xfId="1" applyFont="1" applyFill="1" applyBorder="1" applyAlignment="1" applyProtection="1">
      <alignment vertical="center" wrapText="1"/>
    </xf>
    <xf numFmtId="49" fontId="7" fillId="7" borderId="1" xfId="0" applyNumberFormat="1" applyFont="1" applyFill="1" applyBorder="1" applyAlignment="1">
      <alignment vertical="center"/>
    </xf>
    <xf numFmtId="0" fontId="6" fillId="7" borderId="1" xfId="0" applyFont="1" applyFill="1" applyBorder="1" applyAlignment="1">
      <alignment horizontal="center" vertical="center" wrapText="1"/>
    </xf>
    <xf numFmtId="49" fontId="17" fillId="7" borderId="1" xfId="0" applyNumberFormat="1" applyFont="1" applyFill="1" applyBorder="1" applyAlignment="1">
      <alignment vertical="center"/>
    </xf>
    <xf numFmtId="164" fontId="2" fillId="7" borderId="1" xfId="1" applyFont="1" applyFill="1" applyBorder="1" applyAlignment="1" applyProtection="1">
      <alignment horizontal="right" vertical="center" wrapText="1"/>
    </xf>
    <xf numFmtId="49" fontId="17" fillId="7" borderId="1" xfId="0" applyNumberFormat="1" applyFont="1" applyFill="1" applyBorder="1" applyAlignment="1">
      <alignment horizontal="left" vertical="center"/>
    </xf>
    <xf numFmtId="49" fontId="34" fillId="12" borderId="1" xfId="0" applyNumberFormat="1" applyFont="1" applyFill="1" applyBorder="1" applyAlignment="1">
      <alignment vertical="center"/>
    </xf>
    <xf numFmtId="49" fontId="3" fillId="24" borderId="43" xfId="0" applyNumberFormat="1" applyFont="1" applyFill="1" applyBorder="1" applyAlignment="1">
      <alignment vertical="center"/>
    </xf>
    <xf numFmtId="0" fontId="3" fillId="24" borderId="43" xfId="0" applyFont="1" applyFill="1" applyBorder="1" applyAlignment="1">
      <alignment vertical="center" wrapText="1"/>
    </xf>
    <xf numFmtId="0" fontId="3" fillId="24" borderId="44" xfId="0" applyFont="1" applyFill="1" applyBorder="1" applyAlignment="1">
      <alignment vertical="center" wrapText="1"/>
    </xf>
    <xf numFmtId="0" fontId="39" fillId="24" borderId="44" xfId="0" applyFont="1" applyFill="1" applyBorder="1" applyAlignment="1">
      <alignment horizontal="center" vertical="center" wrapText="1"/>
    </xf>
    <xf numFmtId="164" fontId="32" fillId="24" borderId="44" xfId="1" applyFont="1" applyFill="1" applyBorder="1" applyAlignment="1" applyProtection="1">
      <alignment horizontal="center" vertical="center" wrapText="1"/>
    </xf>
    <xf numFmtId="164" fontId="32" fillId="24" borderId="45" xfId="1" applyFont="1" applyFill="1" applyBorder="1" applyAlignment="1" applyProtection="1">
      <alignment horizontal="center" vertical="center" wrapText="1"/>
    </xf>
    <xf numFmtId="0" fontId="34" fillId="12" borderId="3" xfId="0" applyFont="1" applyFill="1" applyBorder="1" applyAlignment="1">
      <alignment vertical="center" wrapText="1"/>
    </xf>
    <xf numFmtId="49" fontId="7" fillId="7" borderId="1" xfId="0" applyNumberFormat="1" applyFont="1" applyFill="1" applyBorder="1" applyAlignment="1">
      <alignment horizontal="left" vertical="center" wrapText="1"/>
    </xf>
    <xf numFmtId="164" fontId="75" fillId="7" borderId="1" xfId="1" applyFont="1" applyFill="1" applyBorder="1" applyAlignment="1" applyProtection="1">
      <alignment horizontal="right" vertical="center" wrapText="1"/>
    </xf>
    <xf numFmtId="164" fontId="75" fillId="7" borderId="1" xfId="1" applyFont="1" applyFill="1" applyBorder="1" applyAlignment="1" applyProtection="1">
      <alignment vertical="center" wrapText="1"/>
    </xf>
    <xf numFmtId="164" fontId="75" fillId="7" borderId="1" xfId="1" applyFont="1" applyFill="1" applyBorder="1" applyAlignment="1" applyProtection="1">
      <alignment horizontal="center" vertical="center" wrapText="1"/>
    </xf>
    <xf numFmtId="49" fontId="7" fillId="7" borderId="1" xfId="0" applyNumberFormat="1" applyFont="1" applyFill="1" applyBorder="1" applyAlignment="1">
      <alignment horizontal="left" vertical="center"/>
    </xf>
    <xf numFmtId="0" fontId="2" fillId="7" borderId="1" xfId="0" applyFont="1" applyFill="1" applyBorder="1" applyAlignment="1">
      <alignment horizontal="left" vertical="center" wrapText="1"/>
    </xf>
    <xf numFmtId="0" fontId="10" fillId="7" borderId="1" xfId="0" applyFont="1" applyFill="1" applyBorder="1" applyAlignment="1">
      <alignment vertical="center"/>
    </xf>
    <xf numFmtId="0" fontId="17" fillId="7" borderId="1" xfId="0" applyFont="1" applyFill="1" applyBorder="1" applyAlignment="1">
      <alignment horizontal="left" vertical="center"/>
    </xf>
    <xf numFmtId="0" fontId="1" fillId="0" borderId="0" xfId="0" applyFont="1" applyAlignment="1">
      <alignment vertical="center" wrapText="1"/>
    </xf>
    <xf numFmtId="164" fontId="75" fillId="0" borderId="0" xfId="1" applyFont="1" applyAlignment="1" applyProtection="1">
      <alignment vertical="center" wrapText="1"/>
    </xf>
    <xf numFmtId="0" fontId="44" fillId="22" borderId="0" xfId="0" applyFont="1" applyFill="1"/>
    <xf numFmtId="0" fontId="44" fillId="22" borderId="0" xfId="0" applyFont="1" applyFill="1" applyAlignment="1">
      <alignment horizontal="center"/>
    </xf>
    <xf numFmtId="0" fontId="6" fillId="22" borderId="0" xfId="0" applyFont="1" applyFill="1" applyAlignment="1">
      <alignment vertical="center" wrapText="1"/>
    </xf>
    <xf numFmtId="49" fontId="7" fillId="10" borderId="48" xfId="0" applyNumberFormat="1" applyFont="1" applyFill="1" applyBorder="1" applyAlignment="1">
      <alignment horizontal="left" vertical="center" wrapText="1"/>
    </xf>
    <xf numFmtId="49" fontId="34" fillId="12" borderId="1" xfId="0" applyNumberFormat="1" applyFont="1" applyFill="1" applyBorder="1" applyAlignment="1">
      <alignment vertical="center" wrapText="1"/>
    </xf>
    <xf numFmtId="0" fontId="38" fillId="12" borderId="3" xfId="0" applyFont="1" applyFill="1" applyBorder="1" applyAlignment="1">
      <alignment vertical="center" wrapText="1"/>
    </xf>
    <xf numFmtId="0" fontId="31" fillId="18"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vertical="center" wrapText="1"/>
    </xf>
    <xf numFmtId="169" fontId="4" fillId="2" borderId="2" xfId="0" applyNumberFormat="1" applyFont="1" applyFill="1" applyBorder="1" applyAlignment="1">
      <alignment horizontal="center" vertical="center" wrapText="1"/>
    </xf>
    <xf numFmtId="169" fontId="41" fillId="2" borderId="2" xfId="0" applyNumberFormat="1" applyFont="1" applyFill="1" applyBorder="1" applyAlignment="1">
      <alignment horizontal="center" vertical="center" wrapText="1"/>
    </xf>
    <xf numFmtId="169" fontId="42" fillId="2" borderId="15" xfId="0" applyNumberFormat="1" applyFont="1" applyFill="1" applyBorder="1" applyAlignment="1">
      <alignment horizontal="center" vertical="center" wrapText="1"/>
    </xf>
    <xf numFmtId="0" fontId="68" fillId="0" borderId="0" xfId="0" applyFont="1" applyAlignment="1">
      <alignment vertical="center" wrapText="1"/>
    </xf>
    <xf numFmtId="49" fontId="34" fillId="19" borderId="45" xfId="0" applyNumberFormat="1" applyFont="1" applyFill="1" applyBorder="1" applyAlignment="1">
      <alignment vertical="center" wrapText="1"/>
    </xf>
    <xf numFmtId="0" fontId="38" fillId="19" borderId="3" xfId="0" applyFont="1" applyFill="1" applyBorder="1" applyAlignment="1">
      <alignment vertical="center" wrapText="1"/>
    </xf>
    <xf numFmtId="0" fontId="46" fillId="19" borderId="56" xfId="0" applyFont="1" applyFill="1" applyBorder="1" applyAlignment="1">
      <alignment horizontal="center" vertical="center" wrapText="1"/>
    </xf>
    <xf numFmtId="0" fontId="46" fillId="19" borderId="57" xfId="0" applyFont="1" applyFill="1" applyBorder="1" applyAlignment="1">
      <alignment horizontal="center" vertical="center" wrapText="1"/>
    </xf>
    <xf numFmtId="0" fontId="38" fillId="19" borderId="34" xfId="0" applyFont="1" applyFill="1" applyBorder="1" applyAlignment="1">
      <alignment horizontal="center" vertical="center" wrapText="1"/>
    </xf>
    <xf numFmtId="0" fontId="4" fillId="24" borderId="43" xfId="0" applyFont="1" applyFill="1" applyBorder="1" applyAlignment="1">
      <alignment horizontal="center" vertical="center" wrapText="1"/>
    </xf>
    <xf numFmtId="0" fontId="4" fillId="24" borderId="44" xfId="0" applyFont="1" applyFill="1" applyBorder="1" applyAlignment="1">
      <alignment vertical="center" wrapText="1"/>
    </xf>
    <xf numFmtId="169" fontId="4" fillId="24" borderId="44" xfId="0" applyNumberFormat="1" applyFont="1" applyFill="1" applyBorder="1" applyAlignment="1">
      <alignment horizontal="center" vertical="center" wrapText="1"/>
    </xf>
    <xf numFmtId="169" fontId="41" fillId="24" borderId="44" xfId="0" applyNumberFormat="1" applyFont="1" applyFill="1" applyBorder="1" applyAlignment="1">
      <alignment horizontal="center" vertical="center" wrapText="1"/>
    </xf>
    <xf numFmtId="169" fontId="42" fillId="24" borderId="62" xfId="0" applyNumberFormat="1" applyFont="1" applyFill="1" applyBorder="1" applyAlignment="1">
      <alignment horizontal="center" vertical="center" wrapText="1"/>
    </xf>
    <xf numFmtId="49" fontId="7" fillId="7" borderId="8" xfId="0" applyNumberFormat="1" applyFont="1" applyFill="1" applyBorder="1" applyAlignment="1">
      <alignment vertical="center"/>
    </xf>
    <xf numFmtId="0" fontId="2" fillId="7" borderId="1" xfId="0" applyFont="1" applyFill="1" applyBorder="1" applyAlignment="1">
      <alignment horizontal="center" vertical="center" wrapText="1"/>
    </xf>
    <xf numFmtId="0" fontId="32" fillId="18" borderId="0" xfId="0" applyFont="1" applyFill="1" applyAlignment="1">
      <alignment horizontal="center" vertical="center" wrapText="1"/>
    </xf>
    <xf numFmtId="0" fontId="4" fillId="7" borderId="3" xfId="0" applyFont="1" applyFill="1" applyBorder="1" applyAlignment="1">
      <alignment horizontal="center" vertical="center"/>
    </xf>
    <xf numFmtId="0" fontId="89" fillId="7" borderId="3" xfId="0" applyFont="1" applyFill="1" applyBorder="1" applyAlignment="1">
      <alignment horizontal="left" vertical="center" wrapText="1"/>
    </xf>
    <xf numFmtId="169" fontId="39" fillId="7" borderId="3" xfId="0" applyNumberFormat="1" applyFont="1" applyFill="1" applyBorder="1" applyAlignment="1">
      <alignment horizontal="center" vertical="center"/>
    </xf>
    <xf numFmtId="169" fontId="31" fillId="7" borderId="9" xfId="0" applyNumberFormat="1" applyFont="1" applyFill="1" applyBorder="1" applyAlignment="1">
      <alignment horizontal="center" vertical="center"/>
    </xf>
    <xf numFmtId="0" fontId="32" fillId="18" borderId="44" xfId="0" applyFont="1" applyFill="1" applyBorder="1" applyAlignment="1">
      <alignment horizontal="center" vertical="center" wrapText="1"/>
    </xf>
    <xf numFmtId="0" fontId="39" fillId="7" borderId="2" xfId="0" applyFont="1" applyFill="1" applyBorder="1" applyAlignment="1">
      <alignment horizontal="center" vertical="center" wrapText="1"/>
    </xf>
    <xf numFmtId="0" fontId="89" fillId="7" borderId="2" xfId="0" applyFont="1" applyFill="1" applyBorder="1" applyAlignment="1">
      <alignment horizontal="left" vertical="center" wrapText="1"/>
    </xf>
    <xf numFmtId="169" fontId="39" fillId="7" borderId="2" xfId="0" applyNumberFormat="1" applyFont="1" applyFill="1" applyBorder="1" applyAlignment="1">
      <alignment horizontal="center" vertical="center"/>
    </xf>
    <xf numFmtId="169" fontId="31" fillId="7" borderId="15" xfId="0" applyNumberFormat="1" applyFont="1" applyFill="1" applyBorder="1" applyAlignment="1">
      <alignment horizontal="center" vertical="center"/>
    </xf>
    <xf numFmtId="49" fontId="34" fillId="12" borderId="8" xfId="0" applyNumberFormat="1" applyFont="1" applyFill="1" applyBorder="1" applyAlignment="1">
      <alignment vertical="center"/>
    </xf>
    <xf numFmtId="0" fontId="31" fillId="18" borderId="43" xfId="0" applyFont="1" applyFill="1" applyBorder="1" applyAlignment="1">
      <alignment vertical="center" wrapText="1"/>
    </xf>
    <xf numFmtId="0" fontId="38" fillId="13" borderId="61" xfId="0" applyFont="1" applyFill="1" applyBorder="1" applyAlignment="1">
      <alignment horizontal="center" vertical="center" wrapText="1"/>
    </xf>
    <xf numFmtId="0" fontId="38" fillId="13" borderId="58" xfId="0" applyFont="1" applyFill="1" applyBorder="1" applyAlignment="1">
      <alignment horizontal="center" vertical="center" wrapText="1"/>
    </xf>
    <xf numFmtId="0" fontId="38" fillId="13" borderId="59" xfId="0" applyFont="1" applyFill="1" applyBorder="1" applyAlignment="1">
      <alignment horizontal="center" vertical="center" wrapText="1"/>
    </xf>
    <xf numFmtId="0" fontId="1" fillId="12" borderId="43" xfId="0" applyFont="1" applyFill="1" applyBorder="1" applyAlignment="1">
      <alignment horizontal="center" vertical="center" wrapText="1"/>
    </xf>
    <xf numFmtId="169" fontId="39" fillId="12" borderId="44" xfId="0" applyNumberFormat="1" applyFont="1" applyFill="1" applyBorder="1" applyAlignment="1">
      <alignment horizontal="center" vertical="center"/>
    </xf>
    <xf numFmtId="169" fontId="39" fillId="12" borderId="62" xfId="0" applyNumberFormat="1" applyFont="1" applyFill="1" applyBorder="1" applyAlignment="1">
      <alignment horizontal="center" vertical="center"/>
    </xf>
    <xf numFmtId="49" fontId="2" fillId="24" borderId="1" xfId="0" applyNumberFormat="1" applyFont="1" applyFill="1" applyBorder="1" applyAlignment="1">
      <alignment horizontal="center" vertical="center" wrapText="1"/>
    </xf>
    <xf numFmtId="0" fontId="10" fillId="24" borderId="1" xfId="0" applyFont="1" applyFill="1" applyBorder="1" applyAlignment="1">
      <alignment horizontal="center" vertical="center" wrapText="1"/>
    </xf>
    <xf numFmtId="0" fontId="5" fillId="24" borderId="1" xfId="0" applyFont="1" applyFill="1" applyBorder="1" applyAlignment="1">
      <alignment horizontal="left" vertical="center" wrapText="1"/>
    </xf>
    <xf numFmtId="0" fontId="1" fillId="24" borderId="3" xfId="0" applyFont="1" applyFill="1" applyBorder="1" applyAlignment="1">
      <alignment horizontal="center" vertical="center" wrapText="1"/>
    </xf>
    <xf numFmtId="169" fontId="39" fillId="24" borderId="56" xfId="0" applyNumberFormat="1" applyFont="1" applyFill="1" applyBorder="1" applyAlignment="1">
      <alignment horizontal="center" vertical="center"/>
    </xf>
    <xf numFmtId="169" fontId="39" fillId="24" borderId="19" xfId="0" applyNumberFormat="1" applyFont="1" applyFill="1" applyBorder="1" applyAlignment="1">
      <alignment horizontal="center" vertical="center"/>
    </xf>
    <xf numFmtId="169" fontId="39" fillId="24" borderId="13" xfId="0" applyNumberFormat="1" applyFont="1" applyFill="1" applyBorder="1" applyAlignment="1">
      <alignment horizontal="center" vertical="center"/>
    </xf>
    <xf numFmtId="0" fontId="1" fillId="24" borderId="1" xfId="0" applyFont="1" applyFill="1" applyBorder="1" applyAlignment="1">
      <alignment horizontal="center" vertical="center" wrapText="1"/>
    </xf>
    <xf numFmtId="169" fontId="39" fillId="24" borderId="43" xfId="0" applyNumberFormat="1" applyFont="1" applyFill="1" applyBorder="1" applyAlignment="1">
      <alignment horizontal="center" vertical="center"/>
    </xf>
    <xf numFmtId="0" fontId="32" fillId="18" borderId="43" xfId="0" applyFont="1" applyFill="1" applyBorder="1" applyAlignment="1">
      <alignment vertical="center" wrapText="1"/>
    </xf>
    <xf numFmtId="0" fontId="1" fillId="24" borderId="2" xfId="0" applyFont="1" applyFill="1" applyBorder="1" applyAlignment="1">
      <alignment horizontal="center" vertical="center" wrapText="1"/>
    </xf>
    <xf numFmtId="169" fontId="39" fillId="24" borderId="61" xfId="0" applyNumberFormat="1" applyFont="1" applyFill="1" applyBorder="1" applyAlignment="1">
      <alignment horizontal="center" vertical="center"/>
    </xf>
    <xf numFmtId="169" fontId="39" fillId="24" borderId="14" xfId="0" applyNumberFormat="1" applyFont="1" applyFill="1" applyBorder="1" applyAlignment="1">
      <alignment horizontal="center" vertical="center"/>
    </xf>
    <xf numFmtId="169" fontId="39" fillId="24" borderId="15" xfId="0" applyNumberFormat="1" applyFont="1" applyFill="1" applyBorder="1" applyAlignment="1">
      <alignment horizontal="center" vertical="center"/>
    </xf>
    <xf numFmtId="49" fontId="74" fillId="12" borderId="1" xfId="0" applyNumberFormat="1" applyFont="1" applyFill="1" applyBorder="1" applyAlignment="1">
      <alignment horizontal="center" vertical="center" wrapText="1"/>
    </xf>
    <xf numFmtId="0" fontId="88" fillId="12" borderId="1" xfId="0" applyFont="1" applyFill="1" applyBorder="1" applyAlignment="1">
      <alignment horizontal="center" vertical="center" wrapText="1"/>
    </xf>
    <xf numFmtId="0" fontId="10" fillId="12" borderId="1" xfId="0" applyFont="1" applyFill="1" applyBorder="1" applyAlignment="1">
      <alignment horizontal="center" vertical="center" wrapText="1"/>
    </xf>
    <xf numFmtId="0" fontId="86" fillId="12" borderId="1" xfId="0" applyFont="1" applyFill="1" applyBorder="1" applyAlignment="1">
      <alignment vertical="center" wrapText="1"/>
    </xf>
    <xf numFmtId="0" fontId="10" fillId="24" borderId="1" xfId="0" applyFont="1" applyFill="1" applyBorder="1" applyAlignment="1">
      <alignment horizontal="center" vertical="center"/>
    </xf>
    <xf numFmtId="49" fontId="7" fillId="24" borderId="1" xfId="0" applyNumberFormat="1" applyFont="1" applyFill="1" applyBorder="1" applyAlignment="1">
      <alignment horizontal="left" vertical="center"/>
    </xf>
    <xf numFmtId="0" fontId="2" fillId="7" borderId="0" xfId="0" applyFont="1" applyFill="1" applyAlignment="1">
      <alignment horizontal="center" vertical="center"/>
    </xf>
    <xf numFmtId="0" fontId="56" fillId="18" borderId="44" xfId="0" applyFont="1" applyFill="1" applyBorder="1" applyAlignment="1">
      <alignment horizontal="left" vertical="center" wrapText="1"/>
    </xf>
    <xf numFmtId="0" fontId="1" fillId="7" borderId="1" xfId="0" applyFont="1" applyFill="1" applyBorder="1" applyAlignment="1">
      <alignment horizontal="center" vertical="center" wrapText="1"/>
    </xf>
    <xf numFmtId="169" fontId="39" fillId="7" borderId="43" xfId="0" applyNumberFormat="1" applyFont="1" applyFill="1" applyBorder="1" applyAlignment="1">
      <alignment horizontal="center" vertical="center"/>
    </xf>
    <xf numFmtId="169" fontId="39" fillId="7" borderId="8" xfId="0" applyNumberFormat="1" applyFont="1" applyFill="1" applyBorder="1" applyAlignment="1">
      <alignment horizontal="center" vertical="center"/>
    </xf>
    <xf numFmtId="169" fontId="39" fillId="7" borderId="9" xfId="0" applyNumberFormat="1" applyFont="1" applyFill="1" applyBorder="1" applyAlignment="1">
      <alignment horizontal="center" vertical="center"/>
    </xf>
    <xf numFmtId="49" fontId="2" fillId="24" borderId="8" xfId="0" applyNumberFormat="1" applyFont="1" applyFill="1" applyBorder="1" applyAlignment="1">
      <alignment horizontal="left" vertical="center"/>
    </xf>
    <xf numFmtId="0" fontId="39" fillId="12" borderId="43" xfId="0" applyFont="1" applyFill="1" applyBorder="1" applyAlignment="1">
      <alignment horizontal="center" vertical="center" wrapText="1"/>
    </xf>
    <xf numFmtId="0" fontId="39" fillId="12" borderId="44" xfId="0" applyFont="1" applyFill="1" applyBorder="1" applyAlignment="1">
      <alignment horizontal="center" vertical="center" wrapText="1"/>
    </xf>
    <xf numFmtId="0" fontId="39" fillId="12" borderId="62" xfId="0" applyFont="1" applyFill="1" applyBorder="1" applyAlignment="1">
      <alignment horizontal="center" vertical="center" wrapText="1"/>
    </xf>
    <xf numFmtId="49" fontId="2" fillId="7" borderId="1" xfId="0" applyNumberFormat="1" applyFont="1" applyFill="1" applyBorder="1" applyAlignment="1">
      <alignment horizontal="center" vertical="center" wrapText="1"/>
    </xf>
    <xf numFmtId="0" fontId="39" fillId="7" borderId="3" xfId="0" applyFont="1" applyFill="1" applyBorder="1" applyAlignment="1">
      <alignment horizontal="center" vertical="center" wrapText="1"/>
    </xf>
    <xf numFmtId="169" fontId="39" fillId="7" borderId="56" xfId="0" applyNumberFormat="1" applyFont="1" applyFill="1" applyBorder="1" applyAlignment="1">
      <alignment horizontal="center" vertical="center"/>
    </xf>
    <xf numFmtId="169" fontId="39" fillId="7" borderId="19" xfId="0" applyNumberFormat="1" applyFont="1" applyFill="1" applyBorder="1" applyAlignment="1">
      <alignment horizontal="center" vertical="center"/>
    </xf>
    <xf numFmtId="169" fontId="39" fillId="7" borderId="13" xfId="0" applyNumberFormat="1" applyFont="1" applyFill="1" applyBorder="1" applyAlignment="1">
      <alignment horizontal="center" vertical="center"/>
    </xf>
    <xf numFmtId="0" fontId="39" fillId="7" borderId="1" xfId="0" applyFont="1" applyFill="1" applyBorder="1" applyAlignment="1">
      <alignment horizontal="center" vertical="center" wrapText="1"/>
    </xf>
    <xf numFmtId="0" fontId="9" fillId="24" borderId="1" xfId="0" applyFont="1" applyFill="1" applyBorder="1" applyAlignment="1">
      <alignment vertical="center" wrapText="1"/>
    </xf>
    <xf numFmtId="0" fontId="6" fillId="24" borderId="1" xfId="0" applyFont="1" applyFill="1" applyBorder="1" applyAlignment="1">
      <alignment horizontal="center" vertical="center"/>
    </xf>
    <xf numFmtId="0" fontId="39" fillId="24" borderId="3" xfId="0" applyFont="1" applyFill="1" applyBorder="1" applyAlignment="1">
      <alignment horizontal="center" vertical="center" wrapText="1"/>
    </xf>
    <xf numFmtId="0" fontId="39" fillId="24" borderId="1" xfId="0" applyFont="1" applyFill="1" applyBorder="1" applyAlignment="1">
      <alignment horizontal="center" vertical="center" wrapText="1"/>
    </xf>
    <xf numFmtId="0" fontId="31" fillId="18" borderId="0" xfId="0" applyFont="1" applyFill="1" applyAlignment="1">
      <alignment vertical="center" wrapText="1"/>
    </xf>
    <xf numFmtId="49" fontId="4" fillId="24" borderId="19" xfId="0" applyNumberFormat="1" applyFont="1" applyFill="1" applyBorder="1" applyAlignment="1">
      <alignment horizontal="left" vertical="center"/>
    </xf>
    <xf numFmtId="0" fontId="39" fillId="24" borderId="56" xfId="0" applyFont="1" applyFill="1" applyBorder="1" applyAlignment="1">
      <alignment horizontal="center" vertical="center" wrapText="1"/>
    </xf>
    <xf numFmtId="0" fontId="39" fillId="24" borderId="57" xfId="0" applyFont="1" applyFill="1" applyBorder="1" applyAlignment="1">
      <alignment horizontal="center" vertical="center" wrapText="1"/>
    </xf>
    <xf numFmtId="0" fontId="39" fillId="24" borderId="69" xfId="0" applyFont="1" applyFill="1" applyBorder="1" applyAlignment="1">
      <alignment horizontal="center" vertical="center" wrapText="1"/>
    </xf>
    <xf numFmtId="49" fontId="2" fillId="24" borderId="19" xfId="0" applyNumberFormat="1" applyFont="1" applyFill="1" applyBorder="1" applyAlignment="1">
      <alignment horizontal="left" vertical="center"/>
    </xf>
    <xf numFmtId="49" fontId="2" fillId="24" borderId="3" xfId="0" applyNumberFormat="1" applyFont="1" applyFill="1" applyBorder="1" applyAlignment="1">
      <alignment horizontal="center" vertical="center" wrapText="1"/>
    </xf>
    <xf numFmtId="49" fontId="4" fillId="10" borderId="3" xfId="0" applyNumberFormat="1" applyFont="1" applyFill="1" applyBorder="1" applyAlignment="1">
      <alignment horizontal="center" vertical="center" wrapText="1"/>
    </xf>
    <xf numFmtId="49" fontId="4" fillId="7" borderId="19" xfId="0" applyNumberFormat="1" applyFont="1" applyFill="1" applyBorder="1" applyAlignment="1">
      <alignment horizontal="left" vertical="center"/>
    </xf>
    <xf numFmtId="1" fontId="2" fillId="24" borderId="1" xfId="0" applyNumberFormat="1" applyFont="1" applyFill="1" applyBorder="1" applyAlignment="1">
      <alignment horizontal="center" vertical="center" wrapText="1"/>
    </xf>
    <xf numFmtId="169" fontId="4" fillId="24" borderId="1" xfId="0" applyNumberFormat="1" applyFont="1" applyFill="1" applyBorder="1" applyAlignment="1">
      <alignment horizontal="center" vertical="center"/>
    </xf>
    <xf numFmtId="169" fontId="4" fillId="24" borderId="43" xfId="0" applyNumberFormat="1" applyFont="1" applyFill="1" applyBorder="1" applyAlignment="1">
      <alignment horizontal="center" vertical="center"/>
    </xf>
    <xf numFmtId="169" fontId="4" fillId="24" borderId="9" xfId="0" applyNumberFormat="1" applyFont="1" applyFill="1" applyBorder="1" applyAlignment="1">
      <alignment horizontal="center" vertical="center"/>
    </xf>
    <xf numFmtId="169" fontId="39" fillId="7" borderId="61" xfId="0" applyNumberFormat="1" applyFont="1" applyFill="1" applyBorder="1" applyAlignment="1">
      <alignment horizontal="center" vertical="center"/>
    </xf>
    <xf numFmtId="169" fontId="39" fillId="7" borderId="14" xfId="0" applyNumberFormat="1" applyFont="1" applyFill="1" applyBorder="1" applyAlignment="1">
      <alignment horizontal="center" vertical="center"/>
    </xf>
    <xf numFmtId="169" fontId="39" fillId="7" borderId="15" xfId="0" applyNumberFormat="1" applyFont="1" applyFill="1" applyBorder="1" applyAlignment="1">
      <alignment horizontal="center" vertical="center"/>
    </xf>
    <xf numFmtId="0" fontId="53" fillId="12" borderId="11" xfId="0" applyFont="1" applyFill="1" applyBorder="1" applyAlignment="1">
      <alignment vertical="center" wrapText="1"/>
    </xf>
    <xf numFmtId="0" fontId="53" fillId="12" borderId="11" xfId="0" applyFont="1" applyFill="1" applyBorder="1" applyAlignment="1">
      <alignment horizontal="left" vertical="center" wrapText="1"/>
    </xf>
    <xf numFmtId="169" fontId="53" fillId="12" borderId="12" xfId="0" applyNumberFormat="1" applyFont="1" applyFill="1" applyBorder="1" applyAlignment="1">
      <alignment vertical="center" wrapText="1"/>
    </xf>
    <xf numFmtId="0" fontId="53" fillId="12" borderId="68" xfId="0" applyFont="1" applyFill="1" applyBorder="1" applyAlignment="1">
      <alignment vertical="center" wrapText="1"/>
    </xf>
    <xf numFmtId="49" fontId="7" fillId="0" borderId="0" xfId="0" applyNumberFormat="1" applyFont="1" applyAlignment="1">
      <alignment vertical="center"/>
    </xf>
    <xf numFmtId="0" fontId="10" fillId="0" borderId="0" xfId="0" applyFont="1" applyAlignment="1">
      <alignment horizontal="center" vertical="center"/>
    </xf>
    <xf numFmtId="0" fontId="6" fillId="0" borderId="0" xfId="0" applyFont="1" applyAlignment="1">
      <alignment horizontal="center" vertical="center"/>
    </xf>
    <xf numFmtId="0" fontId="31" fillId="0" borderId="0" xfId="0" applyFont="1" applyAlignment="1">
      <alignment horizontal="left" vertical="center" wrapText="1"/>
    </xf>
    <xf numFmtId="0" fontId="3" fillId="10" borderId="1" xfId="0" applyFont="1" applyFill="1" applyBorder="1" applyAlignment="1" applyProtection="1">
      <alignment horizontal="center" vertical="center" wrapText="1"/>
      <protection locked="0"/>
    </xf>
    <xf numFmtId="0" fontId="54" fillId="22" borderId="0" xfId="0" applyFont="1" applyFill="1" applyAlignment="1">
      <alignment vertical="center" wrapText="1"/>
    </xf>
    <xf numFmtId="0" fontId="54" fillId="18" borderId="0" xfId="0" applyFont="1" applyFill="1" applyAlignment="1">
      <alignment vertical="center"/>
    </xf>
    <xf numFmtId="0" fontId="0" fillId="0" borderId="0" xfId="0" applyAlignment="1">
      <alignment wrapText="1"/>
    </xf>
    <xf numFmtId="0" fontId="3" fillId="0" borderId="0" xfId="0" applyFont="1" applyAlignment="1">
      <alignment vertical="center" wrapText="1"/>
    </xf>
    <xf numFmtId="0" fontId="3" fillId="0" borderId="0" xfId="0" applyFont="1" applyAlignment="1">
      <alignment vertical="center"/>
    </xf>
    <xf numFmtId="0" fontId="34" fillId="12" borderId="19" xfId="0" applyFont="1" applyFill="1" applyBorder="1" applyAlignment="1">
      <alignment horizontal="center" vertical="center" wrapText="1"/>
    </xf>
    <xf numFmtId="0" fontId="34" fillId="12" borderId="3" xfId="0" applyFont="1" applyFill="1" applyBorder="1" applyAlignment="1">
      <alignment horizontal="center" vertical="center" wrapText="1"/>
    </xf>
    <xf numFmtId="0" fontId="34" fillId="12" borderId="13" xfId="0" applyFont="1" applyFill="1" applyBorder="1" applyAlignment="1">
      <alignment horizontal="center" vertical="center" wrapText="1"/>
    </xf>
    <xf numFmtId="0" fontId="57" fillId="18" borderId="29" xfId="0" applyFont="1" applyFill="1" applyBorder="1" applyAlignment="1">
      <alignment horizontal="center" vertical="center" wrapText="1"/>
    </xf>
    <xf numFmtId="0" fontId="4" fillId="9" borderId="71" xfId="0" applyFont="1" applyFill="1" applyBorder="1" applyAlignment="1">
      <alignment horizontal="center" vertical="center" wrapText="1"/>
    </xf>
    <xf numFmtId="0" fontId="4" fillId="9" borderId="49" xfId="0" applyFont="1" applyFill="1" applyBorder="1" applyAlignment="1">
      <alignment vertical="center" wrapText="1"/>
    </xf>
    <xf numFmtId="0" fontId="4" fillId="9" borderId="49" xfId="0" applyFont="1" applyFill="1" applyBorder="1" applyAlignment="1">
      <alignment horizontal="center" vertical="center" wrapText="1"/>
    </xf>
    <xf numFmtId="169" fontId="4" fillId="9" borderId="50" xfId="0" applyNumberFormat="1" applyFont="1" applyFill="1" applyBorder="1" applyAlignment="1">
      <alignment horizontal="center" vertical="center" wrapText="1"/>
    </xf>
    <xf numFmtId="1" fontId="4" fillId="9" borderId="71" xfId="0" applyNumberFormat="1" applyFont="1" applyFill="1" applyBorder="1" applyAlignment="1">
      <alignment horizontal="left" vertical="center" wrapText="1"/>
    </xf>
    <xf numFmtId="2" fontId="4" fillId="9" borderId="50" xfId="0" applyNumberFormat="1" applyFont="1" applyFill="1" applyBorder="1" applyAlignment="1">
      <alignment horizontal="center" vertical="center" wrapText="1"/>
    </xf>
    <xf numFmtId="49" fontId="7" fillId="24" borderId="8" xfId="0" applyNumberFormat="1" applyFont="1" applyFill="1" applyBorder="1" applyAlignment="1">
      <alignment horizontal="left" vertical="center"/>
    </xf>
    <xf numFmtId="49" fontId="4" fillId="24" borderId="43" xfId="0" applyNumberFormat="1" applyFont="1" applyFill="1" applyBorder="1" applyAlignment="1">
      <alignment horizontal="center" vertical="center" wrapText="1"/>
    </xf>
    <xf numFmtId="0" fontId="17" fillId="24" borderId="44" xfId="0" applyFont="1" applyFill="1" applyBorder="1" applyAlignment="1">
      <alignment vertical="center"/>
    </xf>
    <xf numFmtId="0" fontId="17" fillId="24" borderId="62" xfId="0" applyFont="1" applyFill="1" applyBorder="1" applyAlignment="1">
      <alignment vertical="center"/>
    </xf>
    <xf numFmtId="49" fontId="34" fillId="12" borderId="8" xfId="0" applyNumberFormat="1" applyFont="1" applyFill="1" applyBorder="1" applyAlignment="1">
      <alignment horizontal="left" vertical="center"/>
    </xf>
    <xf numFmtId="0" fontId="38" fillId="18" borderId="45" xfId="0" applyFont="1" applyFill="1" applyBorder="1" applyAlignment="1">
      <alignment horizontal="center" vertical="center" wrapText="1"/>
    </xf>
    <xf numFmtId="49" fontId="4" fillId="12" borderId="56" xfId="0" applyNumberFormat="1" applyFont="1" applyFill="1" applyBorder="1" applyAlignment="1">
      <alignment horizontal="center" vertical="center" wrapText="1"/>
    </xf>
    <xf numFmtId="49" fontId="4" fillId="12" borderId="57" xfId="0" applyNumberFormat="1" applyFont="1" applyFill="1" applyBorder="1" applyAlignment="1">
      <alignment horizontal="center" vertical="center" wrapText="1"/>
    </xf>
    <xf numFmtId="49" fontId="4" fillId="12" borderId="69" xfId="0" applyNumberFormat="1" applyFont="1" applyFill="1" applyBorder="1" applyAlignment="1">
      <alignment horizontal="center" vertical="center" wrapText="1"/>
    </xf>
    <xf numFmtId="0" fontId="5" fillId="7" borderId="1" xfId="0" applyFont="1" applyFill="1" applyBorder="1" applyAlignment="1">
      <alignment horizontal="center" vertical="center"/>
    </xf>
    <xf numFmtId="0" fontId="67" fillId="18" borderId="45" xfId="0" applyFont="1" applyFill="1" applyBorder="1" applyAlignment="1">
      <alignment horizontal="left" vertical="center" wrapText="1"/>
    </xf>
    <xf numFmtId="0" fontId="3" fillId="7" borderId="45" xfId="0" applyFont="1" applyFill="1" applyBorder="1" applyAlignment="1">
      <alignment horizontal="center" vertical="center"/>
    </xf>
    <xf numFmtId="0" fontId="81" fillId="7" borderId="1" xfId="0" applyFont="1" applyFill="1" applyBorder="1" applyAlignment="1">
      <alignment horizontal="left" vertical="center" wrapText="1"/>
    </xf>
    <xf numFmtId="169" fontId="82" fillId="7" borderId="9" xfId="0" applyNumberFormat="1" applyFont="1" applyFill="1" applyBorder="1" applyAlignment="1">
      <alignment horizontal="center" vertical="center"/>
    </xf>
    <xf numFmtId="0" fontId="5" fillId="7" borderId="45" xfId="0" applyFont="1" applyFill="1" applyBorder="1" applyAlignment="1">
      <alignment vertical="center"/>
    </xf>
    <xf numFmtId="0" fontId="82" fillId="7" borderId="9" xfId="0" applyFont="1" applyFill="1" applyBorder="1" applyAlignment="1">
      <alignment horizontal="center" vertical="center"/>
    </xf>
    <xf numFmtId="0" fontId="5" fillId="0" borderId="0" xfId="0" applyFont="1" applyAlignment="1">
      <alignment wrapText="1"/>
    </xf>
    <xf numFmtId="49" fontId="8" fillId="7" borderId="8" xfId="0" applyNumberFormat="1" applyFont="1" applyFill="1" applyBorder="1" applyAlignment="1">
      <alignment horizontal="left" vertical="center"/>
    </xf>
    <xf numFmtId="0" fontId="56" fillId="18" borderId="54" xfId="0" applyFont="1" applyFill="1" applyBorder="1" applyAlignment="1">
      <alignment horizontal="left" vertical="center" wrapText="1"/>
    </xf>
    <xf numFmtId="0" fontId="4" fillId="7" borderId="45" xfId="0" applyFont="1" applyFill="1" applyBorder="1" applyAlignment="1">
      <alignment horizontal="center" vertical="center"/>
    </xf>
    <xf numFmtId="0" fontId="9" fillId="7" borderId="1" xfId="0" applyFont="1" applyFill="1" applyBorder="1" applyAlignment="1">
      <alignment horizontal="left" vertical="center" wrapText="1"/>
    </xf>
    <xf numFmtId="169" fontId="30" fillId="7" borderId="9" xfId="0" applyNumberFormat="1" applyFont="1" applyFill="1" applyBorder="1" applyAlignment="1">
      <alignment horizontal="center" vertical="center"/>
    </xf>
    <xf numFmtId="0" fontId="2" fillId="7" borderId="45" xfId="0" applyFont="1" applyFill="1" applyBorder="1" applyAlignment="1">
      <alignment vertical="center"/>
    </xf>
    <xf numFmtId="0" fontId="56" fillId="18" borderId="45" xfId="0" applyFont="1" applyFill="1" applyBorder="1" applyAlignment="1">
      <alignment horizontal="left" vertical="center" wrapText="1"/>
    </xf>
    <xf numFmtId="0" fontId="2" fillId="0" borderId="0" xfId="0" applyFont="1" applyAlignment="1">
      <alignment wrapText="1"/>
    </xf>
    <xf numFmtId="0" fontId="53" fillId="18" borderId="45" xfId="0" applyFont="1" applyFill="1" applyBorder="1" applyAlignment="1">
      <alignment horizontal="center" vertical="center" wrapText="1"/>
    </xf>
    <xf numFmtId="0" fontId="3" fillId="12" borderId="43" xfId="0" applyFont="1" applyFill="1" applyBorder="1" applyAlignment="1">
      <alignment horizontal="center" vertical="center"/>
    </xf>
    <xf numFmtId="0" fontId="3" fillId="12" borderId="44" xfId="0" applyFont="1" applyFill="1" applyBorder="1" applyAlignment="1">
      <alignment horizontal="center" vertical="center"/>
    </xf>
    <xf numFmtId="0" fontId="3" fillId="12" borderId="62" xfId="0" applyFont="1" applyFill="1" applyBorder="1" applyAlignment="1">
      <alignment horizontal="center" vertical="center"/>
    </xf>
    <xf numFmtId="49" fontId="5" fillId="7" borderId="1" xfId="0" applyNumberFormat="1" applyFont="1" applyFill="1" applyBorder="1" applyAlignment="1">
      <alignment horizontal="center" vertical="center" wrapText="1"/>
    </xf>
    <xf numFmtId="169" fontId="32" fillId="7" borderId="9" xfId="0" applyNumberFormat="1" applyFont="1" applyFill="1" applyBorder="1" applyAlignment="1">
      <alignment horizontal="center" vertical="center"/>
    </xf>
    <xf numFmtId="0" fontId="5" fillId="0" borderId="0" xfId="0" applyFont="1" applyAlignment="1">
      <alignment vertical="center" wrapText="1"/>
    </xf>
    <xf numFmtId="1" fontId="57" fillId="18" borderId="34" xfId="0" applyNumberFormat="1" applyFont="1" applyFill="1" applyBorder="1" applyAlignment="1">
      <alignment horizontal="center" vertical="center" wrapText="1"/>
    </xf>
    <xf numFmtId="0" fontId="7" fillId="12" borderId="43" xfId="0" applyFont="1" applyFill="1" applyBorder="1" applyAlignment="1">
      <alignment horizontal="center" vertical="center"/>
    </xf>
    <xf numFmtId="0" fontId="7" fillId="12" borderId="44" xfId="0" applyFont="1" applyFill="1" applyBorder="1" applyAlignment="1">
      <alignment horizontal="center" vertical="center"/>
    </xf>
    <xf numFmtId="0" fontId="7" fillId="12" borderId="62" xfId="0" applyFont="1" applyFill="1" applyBorder="1" applyAlignment="1">
      <alignment horizontal="center" vertical="center"/>
    </xf>
    <xf numFmtId="0" fontId="2" fillId="24" borderId="1" xfId="0" applyFont="1" applyFill="1" applyBorder="1" applyAlignment="1">
      <alignment horizontal="left" vertical="center" wrapText="1"/>
    </xf>
    <xf numFmtId="0" fontId="79" fillId="18" borderId="54" xfId="0" applyFont="1" applyFill="1" applyBorder="1" applyAlignment="1">
      <alignment horizontal="left" vertical="center" wrapText="1"/>
    </xf>
    <xf numFmtId="0" fontId="2" fillId="24" borderId="45" xfId="0" applyFont="1" applyFill="1" applyBorder="1" applyAlignment="1">
      <alignment horizontal="center" vertical="center"/>
    </xf>
    <xf numFmtId="0" fontId="9" fillId="24" borderId="1" xfId="0" applyFont="1" applyFill="1" applyBorder="1" applyAlignment="1">
      <alignment horizontal="left" vertical="center" wrapText="1"/>
    </xf>
    <xf numFmtId="0" fontId="17" fillId="24" borderId="45" xfId="0" applyFont="1" applyFill="1" applyBorder="1" applyAlignment="1">
      <alignment vertical="center"/>
    </xf>
    <xf numFmtId="0" fontId="57" fillId="18" borderId="45" xfId="0" applyFont="1" applyFill="1" applyBorder="1" applyAlignment="1">
      <alignment horizontal="left" vertical="center" wrapText="1"/>
    </xf>
    <xf numFmtId="0" fontId="17" fillId="0" borderId="0" xfId="0" applyFont="1" applyAlignment="1">
      <alignment wrapText="1"/>
    </xf>
    <xf numFmtId="49" fontId="7" fillId="7" borderId="8" xfId="0" applyNumberFormat="1" applyFont="1" applyFill="1" applyBorder="1" applyAlignment="1">
      <alignment horizontal="left" vertical="center"/>
    </xf>
    <xf numFmtId="0" fontId="79" fillId="18" borderId="45" xfId="0" applyFont="1" applyFill="1" applyBorder="1" applyAlignment="1">
      <alignment horizontal="left" vertical="center" wrapText="1"/>
    </xf>
    <xf numFmtId="0" fontId="2" fillId="7" borderId="45" xfId="0" applyFont="1" applyFill="1" applyBorder="1" applyAlignment="1">
      <alignment horizontal="center" vertical="center"/>
    </xf>
    <xf numFmtId="0" fontId="17" fillId="7" borderId="45" xfId="0" applyFont="1" applyFill="1" applyBorder="1" applyAlignment="1">
      <alignment vertical="center"/>
    </xf>
    <xf numFmtId="0" fontId="29" fillId="7" borderId="9" xfId="0" applyFont="1" applyFill="1" applyBorder="1" applyAlignment="1">
      <alignment horizontal="center" vertical="center"/>
    </xf>
    <xf numFmtId="1" fontId="2" fillId="24" borderId="45" xfId="0" applyNumberFormat="1" applyFont="1" applyFill="1" applyBorder="1" applyAlignment="1">
      <alignment horizontal="center" vertical="center" wrapText="1"/>
    </xf>
    <xf numFmtId="0" fontId="2" fillId="24" borderId="36" xfId="0" applyFont="1" applyFill="1" applyBorder="1" applyAlignment="1">
      <alignment horizontal="center" vertical="center"/>
    </xf>
    <xf numFmtId="0" fontId="9" fillId="24" borderId="2" xfId="0" applyFont="1" applyFill="1" applyBorder="1" applyAlignment="1">
      <alignment horizontal="left" vertical="center" wrapText="1"/>
    </xf>
    <xf numFmtId="169" fontId="30" fillId="24" borderId="15" xfId="0" applyNumberFormat="1" applyFont="1" applyFill="1" applyBorder="1" applyAlignment="1">
      <alignment horizontal="center" vertical="center"/>
    </xf>
    <xf numFmtId="0" fontId="17" fillId="24" borderId="36" xfId="0" applyFont="1" applyFill="1" applyBorder="1" applyAlignment="1">
      <alignment vertical="center"/>
    </xf>
    <xf numFmtId="0" fontId="57" fillId="18" borderId="44" xfId="0" applyFont="1" applyFill="1" applyBorder="1" applyAlignment="1">
      <alignment horizontal="left" vertical="center" wrapText="1"/>
    </xf>
    <xf numFmtId="0" fontId="17" fillId="12" borderId="43" xfId="0" applyFont="1" applyFill="1" applyBorder="1" applyAlignment="1">
      <alignment horizontal="center" vertical="center"/>
    </xf>
    <xf numFmtId="169" fontId="7" fillId="12" borderId="44" xfId="0" applyNumberFormat="1" applyFont="1" applyFill="1" applyBorder="1" applyAlignment="1">
      <alignment horizontal="center" vertical="center"/>
    </xf>
    <xf numFmtId="0" fontId="2" fillId="7" borderId="34" xfId="0" applyFont="1" applyFill="1" applyBorder="1" applyAlignment="1">
      <alignment horizontal="center" vertical="center"/>
    </xf>
    <xf numFmtId="169" fontId="4" fillId="7" borderId="13" xfId="0" applyNumberFormat="1" applyFont="1" applyFill="1" applyBorder="1" applyAlignment="1">
      <alignment horizontal="center" vertical="center"/>
    </xf>
    <xf numFmtId="0" fontId="2" fillId="24" borderId="1" xfId="3" applyFill="1" applyBorder="1" applyAlignment="1">
      <alignment wrapText="1"/>
    </xf>
    <xf numFmtId="0" fontId="2" fillId="24" borderId="1" xfId="3" applyFill="1" applyBorder="1" applyAlignment="1">
      <alignment vertical="center" wrapText="1"/>
    </xf>
    <xf numFmtId="0" fontId="0" fillId="24" borderId="1" xfId="0" applyFill="1" applyBorder="1" applyAlignment="1">
      <alignment vertical="center" wrapText="1"/>
    </xf>
    <xf numFmtId="0" fontId="2" fillId="14" borderId="37" xfId="0" applyFont="1" applyFill="1" applyBorder="1" applyAlignment="1">
      <alignment vertical="center" wrapText="1"/>
    </xf>
    <xf numFmtId="0" fontId="4" fillId="14" borderId="43" xfId="0" applyFont="1" applyFill="1" applyBorder="1" applyAlignment="1">
      <alignment horizontal="center" vertical="center"/>
    </xf>
    <xf numFmtId="0" fontId="4" fillId="14" borderId="62" xfId="0" applyFont="1" applyFill="1" applyBorder="1" applyAlignment="1">
      <alignment horizontal="center" vertical="center"/>
    </xf>
    <xf numFmtId="0" fontId="85" fillId="18" borderId="45" xfId="0" applyFont="1" applyFill="1" applyBorder="1" applyAlignment="1">
      <alignment horizontal="left" vertical="center" wrapText="1"/>
    </xf>
    <xf numFmtId="1" fontId="56" fillId="18" borderId="34" xfId="0" applyNumberFormat="1" applyFont="1" applyFill="1" applyBorder="1" applyAlignment="1">
      <alignment horizontal="center" vertical="center" wrapText="1"/>
    </xf>
    <xf numFmtId="0" fontId="4" fillId="12" borderId="43" xfId="0" applyFont="1" applyFill="1" applyBorder="1" applyAlignment="1">
      <alignment horizontal="center" vertical="center"/>
    </xf>
    <xf numFmtId="0" fontId="4" fillId="12" borderId="44" xfId="0" applyFont="1" applyFill="1" applyBorder="1" applyAlignment="1">
      <alignment horizontal="center" vertical="center"/>
    </xf>
    <xf numFmtId="0" fontId="4" fillId="12" borderId="62" xfId="0" applyFont="1" applyFill="1" applyBorder="1" applyAlignment="1">
      <alignment horizontal="center" vertical="center"/>
    </xf>
    <xf numFmtId="0" fontId="58" fillId="18" borderId="45" xfId="0" applyFont="1" applyFill="1" applyBorder="1" applyAlignment="1">
      <alignment horizontal="left" vertical="center" wrapText="1"/>
    </xf>
    <xf numFmtId="0" fontId="59" fillId="24" borderId="1" xfId="0" applyFont="1" applyFill="1" applyBorder="1" applyAlignment="1">
      <alignment horizontal="left" vertical="center" wrapText="1"/>
    </xf>
    <xf numFmtId="169" fontId="60" fillId="24" borderId="9" xfId="0" applyNumberFormat="1" applyFont="1" applyFill="1" applyBorder="1" applyAlignment="1">
      <alignment horizontal="center" vertical="center"/>
    </xf>
    <xf numFmtId="0" fontId="61" fillId="24" borderId="45" xfId="0" applyFont="1" applyFill="1" applyBorder="1" applyAlignment="1">
      <alignment vertical="center"/>
    </xf>
    <xf numFmtId="169" fontId="4" fillId="7" borderId="9" xfId="0" applyNumberFormat="1" applyFont="1" applyFill="1" applyBorder="1" applyAlignment="1">
      <alignment horizontal="center" vertical="center"/>
    </xf>
    <xf numFmtId="49" fontId="6" fillId="24" borderId="1" xfId="0" applyNumberFormat="1" applyFont="1" applyFill="1" applyBorder="1" applyAlignment="1">
      <alignment horizontal="center" vertical="center" wrapText="1"/>
    </xf>
    <xf numFmtId="0" fontId="56" fillId="24" borderId="9" xfId="0" applyFont="1" applyFill="1" applyBorder="1" applyAlignment="1">
      <alignment horizontal="left" vertical="center" wrapText="1"/>
    </xf>
    <xf numFmtId="0" fontId="4" fillId="24" borderId="45" xfId="0" applyFont="1" applyFill="1" applyBorder="1" applyAlignment="1">
      <alignment horizontal="center" vertical="center"/>
    </xf>
    <xf numFmtId="0" fontId="29" fillId="24" borderId="9" xfId="0" applyFont="1" applyFill="1" applyBorder="1" applyAlignment="1">
      <alignment horizontal="center" vertical="center"/>
    </xf>
    <xf numFmtId="49" fontId="34" fillId="23" borderId="8" xfId="0" applyNumberFormat="1" applyFont="1" applyFill="1" applyBorder="1" applyAlignment="1">
      <alignment horizontal="left" vertical="center"/>
    </xf>
    <xf numFmtId="0" fontId="4" fillId="23" borderId="43" xfId="0" applyFont="1" applyFill="1" applyBorder="1" applyAlignment="1">
      <alignment horizontal="center" vertical="center"/>
    </xf>
    <xf numFmtId="0" fontId="4" fillId="23" borderId="44" xfId="0" applyFont="1" applyFill="1" applyBorder="1" applyAlignment="1">
      <alignment horizontal="center" vertical="center"/>
    </xf>
    <xf numFmtId="0" fontId="4" fillId="23" borderId="62" xfId="0" applyFont="1" applyFill="1" applyBorder="1" applyAlignment="1">
      <alignment horizontal="center" vertical="center"/>
    </xf>
    <xf numFmtId="49" fontId="3" fillId="7" borderId="1" xfId="0" applyNumberFormat="1" applyFont="1" applyFill="1" applyBorder="1" applyAlignment="1">
      <alignment horizontal="center" vertical="center" wrapText="1"/>
    </xf>
    <xf numFmtId="49" fontId="3" fillId="7" borderId="1" xfId="0" applyNumberFormat="1" applyFont="1" applyFill="1" applyBorder="1" applyAlignment="1">
      <alignment horizontal="left" vertical="center" wrapText="1"/>
    </xf>
    <xf numFmtId="0" fontId="7" fillId="24" borderId="8" xfId="0" applyFont="1" applyFill="1" applyBorder="1" applyAlignment="1">
      <alignment horizontal="left" vertical="center"/>
    </xf>
    <xf numFmtId="0" fontId="7" fillId="7" borderId="8" xfId="0" applyFont="1" applyFill="1" applyBorder="1" applyAlignment="1">
      <alignment horizontal="left" vertical="center"/>
    </xf>
    <xf numFmtId="1" fontId="2" fillId="7" borderId="45" xfId="0" applyNumberFormat="1" applyFont="1" applyFill="1" applyBorder="1" applyAlignment="1">
      <alignment horizontal="center" vertical="center" wrapText="1"/>
    </xf>
    <xf numFmtId="49" fontId="10" fillId="7" borderId="3" xfId="0" applyNumberFormat="1" applyFont="1" applyFill="1" applyBorder="1" applyAlignment="1">
      <alignment horizontal="center" vertical="center" wrapText="1"/>
    </xf>
    <xf numFmtId="49" fontId="7" fillId="14" borderId="8" xfId="0" applyNumberFormat="1" applyFont="1" applyFill="1" applyBorder="1" applyAlignment="1">
      <alignment horizontal="left" vertical="center"/>
    </xf>
    <xf numFmtId="0" fontId="79" fillId="18" borderId="36" xfId="0" applyFont="1" applyFill="1" applyBorder="1" applyAlignment="1">
      <alignment horizontal="left" vertical="center" wrapText="1"/>
    </xf>
    <xf numFmtId="0" fontId="3" fillId="7" borderId="36" xfId="0" applyFont="1" applyFill="1" applyBorder="1" applyAlignment="1">
      <alignment horizontal="center" vertical="center"/>
    </xf>
    <xf numFmtId="0" fontId="81" fillId="7" borderId="2" xfId="0" applyFont="1" applyFill="1" applyBorder="1" applyAlignment="1">
      <alignment horizontal="left" vertical="center" wrapText="1"/>
    </xf>
    <xf numFmtId="169" fontId="82" fillId="7" borderId="15" xfId="0" applyNumberFormat="1" applyFont="1" applyFill="1" applyBorder="1" applyAlignment="1">
      <alignment horizontal="center" vertical="center"/>
    </xf>
    <xf numFmtId="0" fontId="5" fillId="7" borderId="36" xfId="0" applyFont="1" applyFill="1" applyBorder="1" applyAlignment="1">
      <alignment vertical="center"/>
    </xf>
    <xf numFmtId="0" fontId="82" fillId="7" borderId="15" xfId="0" applyFont="1" applyFill="1" applyBorder="1" applyAlignment="1">
      <alignment horizontal="center" vertical="center"/>
    </xf>
    <xf numFmtId="0" fontId="79" fillId="18" borderId="44" xfId="0" applyFont="1" applyFill="1" applyBorder="1" applyAlignment="1">
      <alignment horizontal="left" vertical="center" wrapText="1"/>
    </xf>
    <xf numFmtId="0" fontId="2" fillId="14" borderId="43" xfId="0" applyFont="1" applyFill="1" applyBorder="1" applyAlignment="1">
      <alignment horizontal="center" vertical="center"/>
    </xf>
    <xf numFmtId="169" fontId="4" fillId="14" borderId="44" xfId="0" applyNumberFormat="1" applyFont="1" applyFill="1" applyBorder="1" applyAlignment="1">
      <alignment horizontal="center" vertical="center"/>
    </xf>
    <xf numFmtId="0" fontId="0" fillId="24" borderId="8" xfId="0" applyFill="1" applyBorder="1" applyAlignment="1">
      <alignment vertical="center"/>
    </xf>
    <xf numFmtId="0" fontId="2" fillId="24" borderId="34" xfId="0" applyFont="1" applyFill="1" applyBorder="1" applyAlignment="1">
      <alignment horizontal="center" vertical="center"/>
    </xf>
    <xf numFmtId="0" fontId="9" fillId="24" borderId="3" xfId="0" applyFont="1" applyFill="1" applyBorder="1" applyAlignment="1">
      <alignment horizontal="left" vertical="center" wrapText="1"/>
    </xf>
    <xf numFmtId="0" fontId="17" fillId="24" borderId="34" xfId="0" applyFont="1" applyFill="1" applyBorder="1" applyAlignment="1">
      <alignment vertical="center"/>
    </xf>
    <xf numFmtId="0" fontId="72" fillId="0" borderId="0" xfId="0" applyFont="1" applyAlignment="1">
      <alignment vertical="center" wrapText="1"/>
    </xf>
    <xf numFmtId="1" fontId="79" fillId="18" borderId="45" xfId="0" applyNumberFormat="1" applyFont="1" applyFill="1" applyBorder="1" applyAlignment="1">
      <alignment horizontal="center" vertical="center" wrapText="1"/>
    </xf>
    <xf numFmtId="0" fontId="0" fillId="0" borderId="0" xfId="0" applyAlignment="1">
      <alignment vertical="center" wrapText="1"/>
    </xf>
    <xf numFmtId="1" fontId="56" fillId="18" borderId="45" xfId="0" applyNumberFormat="1" applyFont="1" applyFill="1" applyBorder="1" applyAlignment="1">
      <alignment horizontal="center" vertical="center" wrapText="1"/>
    </xf>
    <xf numFmtId="0" fontId="2" fillId="7" borderId="1" xfId="0" applyFont="1" applyFill="1" applyBorder="1" applyAlignment="1">
      <alignment horizontal="center" vertical="center"/>
    </xf>
    <xf numFmtId="0" fontId="89" fillId="7" borderId="1" xfId="0" applyFont="1" applyFill="1" applyBorder="1" applyAlignment="1">
      <alignment horizontal="left" vertical="center"/>
    </xf>
    <xf numFmtId="0" fontId="2" fillId="7" borderId="9" xfId="0" applyFont="1" applyFill="1" applyBorder="1" applyAlignment="1">
      <alignment horizontal="center" vertical="center"/>
    </xf>
    <xf numFmtId="0" fontId="30" fillId="7" borderId="9" xfId="0" applyFont="1" applyFill="1" applyBorder="1" applyAlignment="1">
      <alignment horizontal="center" vertical="center"/>
    </xf>
    <xf numFmtId="0" fontId="4" fillId="24" borderId="1" xfId="0" applyFont="1" applyFill="1" applyBorder="1" applyAlignment="1">
      <alignment vertical="center" wrapText="1"/>
    </xf>
    <xf numFmtId="0" fontId="9" fillId="14" borderId="44" xfId="0" applyFont="1" applyFill="1" applyBorder="1" applyAlignment="1">
      <alignment horizontal="left" vertical="center" wrapText="1"/>
    </xf>
    <xf numFmtId="169" fontId="30" fillId="14" borderId="44" xfId="0" applyNumberFormat="1" applyFont="1" applyFill="1" applyBorder="1" applyAlignment="1">
      <alignment horizontal="center" vertical="center"/>
    </xf>
    <xf numFmtId="0" fontId="17" fillId="14" borderId="44" xfId="0" applyFont="1" applyFill="1" applyBorder="1" applyAlignment="1">
      <alignment vertical="center"/>
    </xf>
    <xf numFmtId="169" fontId="30" fillId="14" borderId="62" xfId="0" applyNumberFormat="1" applyFont="1" applyFill="1" applyBorder="1" applyAlignment="1">
      <alignment horizontal="center" vertical="center"/>
    </xf>
    <xf numFmtId="0" fontId="2" fillId="24" borderId="34" xfId="0" applyFont="1" applyFill="1" applyBorder="1" applyAlignment="1">
      <alignment horizontal="center" vertical="center" wrapText="1"/>
    </xf>
    <xf numFmtId="169" fontId="4" fillId="24" borderId="13" xfId="0" applyNumberFormat="1" applyFont="1" applyFill="1" applyBorder="1" applyAlignment="1">
      <alignment horizontal="center" vertical="center"/>
    </xf>
    <xf numFmtId="0" fontId="2" fillId="24" borderId="45" xfId="0" applyFont="1" applyFill="1" applyBorder="1" applyAlignment="1">
      <alignment horizontal="center" vertical="center" wrapText="1"/>
    </xf>
    <xf numFmtId="0" fontId="33" fillId="24" borderId="1" xfId="0" applyFont="1" applyFill="1" applyBorder="1"/>
    <xf numFmtId="0" fontId="84" fillId="18" borderId="45" xfId="0" applyFont="1" applyFill="1" applyBorder="1" applyAlignment="1">
      <alignment horizontal="left" vertical="center" wrapText="1"/>
    </xf>
    <xf numFmtId="49" fontId="5" fillId="7" borderId="45" xfId="0" applyNumberFormat="1" applyFont="1" applyFill="1" applyBorder="1" applyAlignment="1">
      <alignment vertical="center" wrapText="1"/>
    </xf>
    <xf numFmtId="169" fontId="3" fillId="7" borderId="9" xfId="0" applyNumberFormat="1" applyFont="1" applyFill="1" applyBorder="1" applyAlignment="1">
      <alignment horizontal="center" vertical="center"/>
    </xf>
    <xf numFmtId="0" fontId="5" fillId="7" borderId="9" xfId="0" applyFont="1" applyFill="1" applyBorder="1" applyAlignment="1">
      <alignment vertical="center"/>
    </xf>
    <xf numFmtId="0" fontId="56" fillId="18" borderId="36" xfId="0" applyFont="1" applyFill="1" applyBorder="1" applyAlignment="1">
      <alignment horizontal="left" vertical="center" wrapText="1"/>
    </xf>
    <xf numFmtId="0" fontId="56" fillId="18" borderId="58" xfId="0" applyFont="1" applyFill="1" applyBorder="1" applyAlignment="1">
      <alignment horizontal="left" vertical="center" wrapText="1"/>
    </xf>
    <xf numFmtId="0" fontId="2" fillId="7" borderId="19" xfId="0" applyFont="1" applyFill="1" applyBorder="1" applyAlignment="1">
      <alignment horizontal="center" vertical="center"/>
    </xf>
    <xf numFmtId="0" fontId="2" fillId="24" borderId="1" xfId="0" applyFont="1" applyFill="1" applyBorder="1" applyAlignment="1">
      <alignment horizontal="center" vertical="center"/>
    </xf>
    <xf numFmtId="0" fontId="4" fillId="24" borderId="45" xfId="0" applyFont="1" applyFill="1" applyBorder="1" applyAlignment="1">
      <alignment horizontal="center" vertical="center" wrapText="1"/>
    </xf>
    <xf numFmtId="0" fontId="90" fillId="24" borderId="1" xfId="0" applyFont="1" applyFill="1" applyBorder="1" applyAlignment="1">
      <alignment vertical="center" wrapText="1"/>
    </xf>
    <xf numFmtId="0" fontId="4" fillId="14" borderId="43" xfId="0" applyFont="1" applyFill="1" applyBorder="1" applyAlignment="1">
      <alignment horizontal="center" vertical="center" wrapText="1"/>
    </xf>
    <xf numFmtId="0" fontId="4" fillId="14" borderId="44" xfId="0" applyFont="1" applyFill="1" applyBorder="1" applyAlignment="1">
      <alignment horizontal="center" vertical="center" wrapText="1"/>
    </xf>
    <xf numFmtId="0" fontId="4" fillId="14" borderId="62" xfId="0" applyFont="1" applyFill="1" applyBorder="1" applyAlignment="1">
      <alignment horizontal="center" vertical="center" wrapText="1"/>
    </xf>
    <xf numFmtId="0" fontId="38" fillId="18" borderId="44" xfId="0" applyFont="1" applyFill="1" applyBorder="1" applyAlignment="1">
      <alignment horizontal="center" vertical="center" wrapText="1"/>
    </xf>
    <xf numFmtId="0" fontId="4" fillId="12" borderId="56" xfId="0" applyFont="1" applyFill="1" applyBorder="1" applyAlignment="1">
      <alignment horizontal="center" vertical="center"/>
    </xf>
    <xf numFmtId="0" fontId="4" fillId="12" borderId="57" xfId="0" applyFont="1" applyFill="1" applyBorder="1" applyAlignment="1">
      <alignment horizontal="center" vertical="center"/>
    </xf>
    <xf numFmtId="0" fontId="4" fillId="12" borderId="69" xfId="0" applyFont="1" applyFill="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1" fontId="56" fillId="18" borderId="57" xfId="0" applyNumberFormat="1" applyFont="1" applyFill="1" applyBorder="1" applyAlignment="1">
      <alignment horizontal="center" vertical="center" wrapText="1"/>
    </xf>
    <xf numFmtId="0" fontId="4" fillId="7" borderId="34" xfId="0" applyFont="1" applyFill="1" applyBorder="1" applyAlignment="1">
      <alignment horizontal="center" vertical="center"/>
    </xf>
    <xf numFmtId="0" fontId="9" fillId="7" borderId="3" xfId="0" applyFont="1" applyFill="1" applyBorder="1" applyAlignment="1">
      <alignment horizontal="left" vertical="center" wrapText="1"/>
    </xf>
    <xf numFmtId="169" fontId="30" fillId="7" borderId="13" xfId="0" applyNumberFormat="1" applyFont="1" applyFill="1" applyBorder="1" applyAlignment="1">
      <alignment horizontal="center" vertical="center"/>
    </xf>
    <xf numFmtId="0" fontId="17" fillId="7" borderId="34" xfId="0" applyFont="1" applyFill="1" applyBorder="1" applyAlignment="1">
      <alignment vertical="center"/>
    </xf>
    <xf numFmtId="169" fontId="31" fillId="7" borderId="13" xfId="0" applyNumberFormat="1" applyFont="1" applyFill="1" applyBorder="1" applyAlignment="1">
      <alignment horizontal="center" vertical="center"/>
    </xf>
    <xf numFmtId="0" fontId="4" fillId="24" borderId="36" xfId="0" applyFont="1" applyFill="1" applyBorder="1" applyAlignment="1">
      <alignment horizontal="center" vertical="center"/>
    </xf>
    <xf numFmtId="169" fontId="4" fillId="24" borderId="15" xfId="0" applyNumberFormat="1" applyFont="1" applyFill="1" applyBorder="1" applyAlignment="1">
      <alignment horizontal="center" vertical="center"/>
    </xf>
    <xf numFmtId="0" fontId="4" fillId="12" borderId="61" xfId="0" applyFont="1" applyFill="1" applyBorder="1" applyAlignment="1">
      <alignment horizontal="center" vertical="center"/>
    </xf>
    <xf numFmtId="0" fontId="9" fillId="12" borderId="58" xfId="0" applyFont="1" applyFill="1" applyBorder="1" applyAlignment="1">
      <alignment horizontal="left" vertical="center" wrapText="1"/>
    </xf>
    <xf numFmtId="169" fontId="30" fillId="12" borderId="58" xfId="0" applyNumberFormat="1" applyFont="1" applyFill="1" applyBorder="1" applyAlignment="1">
      <alignment horizontal="center" vertical="center"/>
    </xf>
    <xf numFmtId="0" fontId="17" fillId="12" borderId="58" xfId="0" applyFont="1" applyFill="1" applyBorder="1" applyAlignment="1">
      <alignment vertical="center"/>
    </xf>
    <xf numFmtId="169" fontId="31" fillId="12" borderId="59" xfId="0" applyNumberFormat="1" applyFont="1" applyFill="1" applyBorder="1" applyAlignment="1">
      <alignment horizontal="center" vertical="center"/>
    </xf>
    <xf numFmtId="0" fontId="56" fillId="18" borderId="0" xfId="0" applyFont="1" applyFill="1" applyAlignment="1">
      <alignment horizontal="left" vertical="center" wrapText="1"/>
    </xf>
    <xf numFmtId="0" fontId="9" fillId="12" borderId="44" xfId="0" applyFont="1" applyFill="1" applyBorder="1" applyAlignment="1">
      <alignment horizontal="left" vertical="center" wrapText="1"/>
    </xf>
    <xf numFmtId="169" fontId="30" fillId="12" borderId="44" xfId="0" applyNumberFormat="1" applyFont="1" applyFill="1" applyBorder="1" applyAlignment="1">
      <alignment horizontal="center" vertical="center"/>
    </xf>
    <xf numFmtId="0" fontId="17" fillId="12" borderId="44" xfId="0" applyFont="1" applyFill="1" applyBorder="1" applyAlignment="1">
      <alignment vertical="center"/>
    </xf>
    <xf numFmtId="169" fontId="30" fillId="12" borderId="62" xfId="0" applyNumberFormat="1" applyFont="1" applyFill="1" applyBorder="1" applyAlignment="1">
      <alignment horizontal="center" vertical="center"/>
    </xf>
    <xf numFmtId="0" fontId="4" fillId="24" borderId="34" xfId="0" applyFont="1" applyFill="1" applyBorder="1" applyAlignment="1">
      <alignment horizontal="center" vertical="center"/>
    </xf>
    <xf numFmtId="1" fontId="56" fillId="18" borderId="44" xfId="0" applyNumberFormat="1" applyFont="1" applyFill="1" applyBorder="1" applyAlignment="1">
      <alignment horizontal="center" vertical="center" wrapText="1"/>
    </xf>
    <xf numFmtId="49" fontId="7" fillId="24" borderId="8" xfId="0" applyNumberFormat="1" applyFont="1" applyFill="1" applyBorder="1" applyAlignment="1">
      <alignment vertical="center"/>
    </xf>
    <xf numFmtId="0" fontId="11" fillId="24" borderId="8" xfId="0" applyFont="1" applyFill="1" applyBorder="1" applyAlignment="1">
      <alignment horizontal="center" vertical="center"/>
    </xf>
    <xf numFmtId="49" fontId="34" fillId="12" borderId="8" xfId="0" applyNumberFormat="1" applyFont="1" applyFill="1" applyBorder="1" applyAlignment="1">
      <alignment horizontal="left" vertical="center" wrapText="1"/>
    </xf>
    <xf numFmtId="0" fontId="2" fillId="24" borderId="1" xfId="0" applyFont="1" applyFill="1" applyBorder="1" applyAlignment="1">
      <alignment vertical="top" wrapText="1"/>
    </xf>
    <xf numFmtId="0" fontId="11" fillId="7" borderId="8" xfId="0" applyFont="1" applyFill="1" applyBorder="1" applyAlignment="1">
      <alignment horizontal="center" vertical="center"/>
    </xf>
    <xf numFmtId="169" fontId="40" fillId="7" borderId="9" xfId="0" applyNumberFormat="1" applyFont="1" applyFill="1" applyBorder="1" applyAlignment="1">
      <alignment horizontal="center" vertical="center"/>
    </xf>
    <xf numFmtId="169" fontId="40" fillId="7" borderId="8" xfId="0" applyNumberFormat="1" applyFont="1" applyFill="1" applyBorder="1" applyAlignment="1">
      <alignment horizontal="center" vertical="center"/>
    </xf>
    <xf numFmtId="170" fontId="35" fillId="7" borderId="9" xfId="0" applyNumberFormat="1" applyFont="1" applyFill="1" applyBorder="1" applyAlignment="1">
      <alignment horizontal="center" vertical="center"/>
    </xf>
    <xf numFmtId="0" fontId="64" fillId="24" borderId="1" xfId="0" applyFont="1" applyFill="1" applyBorder="1" applyAlignment="1">
      <alignment vertical="center" wrapText="1"/>
    </xf>
    <xf numFmtId="0" fontId="4" fillId="12" borderId="37" xfId="0" applyFont="1" applyFill="1" applyBorder="1" applyAlignment="1">
      <alignment horizontal="center" vertical="center"/>
    </xf>
    <xf numFmtId="49" fontId="7" fillId="24" borderId="8" xfId="0" applyNumberFormat="1" applyFont="1" applyFill="1" applyBorder="1" applyAlignment="1">
      <alignment horizontal="left" vertical="center" wrapText="1"/>
    </xf>
    <xf numFmtId="0" fontId="66" fillId="18" borderId="44" xfId="0" applyFont="1" applyFill="1" applyBorder="1" applyAlignment="1">
      <alignment vertical="center"/>
    </xf>
    <xf numFmtId="49" fontId="7" fillId="14" borderId="8" xfId="0" applyNumberFormat="1" applyFont="1" applyFill="1" applyBorder="1" applyAlignment="1">
      <alignment horizontal="left" vertical="center" wrapText="1"/>
    </xf>
    <xf numFmtId="49" fontId="7" fillId="7" borderId="8" xfId="0" applyNumberFormat="1" applyFont="1" applyFill="1" applyBorder="1" applyAlignment="1">
      <alignment horizontal="left" vertical="center" wrapText="1"/>
    </xf>
    <xf numFmtId="49" fontId="17" fillId="7" borderId="8" xfId="0" applyNumberFormat="1" applyFont="1" applyFill="1" applyBorder="1" applyAlignment="1">
      <alignment horizontal="left" vertical="center" wrapText="1"/>
    </xf>
    <xf numFmtId="2" fontId="10" fillId="7" borderId="1" xfId="0" applyNumberFormat="1" applyFont="1" applyFill="1" applyBorder="1" applyAlignment="1">
      <alignment horizontal="center" vertical="center" wrapText="1"/>
    </xf>
    <xf numFmtId="0" fontId="4" fillId="7" borderId="45" xfId="0" applyFont="1" applyFill="1" applyBorder="1" applyAlignment="1">
      <alignment horizontal="center" vertical="center" wrapText="1"/>
    </xf>
    <xf numFmtId="2" fontId="10" fillId="24" borderId="1" xfId="0" applyNumberFormat="1" applyFont="1" applyFill="1" applyBorder="1" applyAlignment="1">
      <alignment horizontal="center" vertical="center" wrapText="1"/>
    </xf>
    <xf numFmtId="1" fontId="56" fillId="18" borderId="0" xfId="0" applyNumberFormat="1" applyFont="1" applyFill="1" applyAlignment="1">
      <alignment horizontal="center" vertical="center" wrapText="1"/>
    </xf>
    <xf numFmtId="49" fontId="7" fillId="24" borderId="14" xfId="0" applyNumberFormat="1" applyFont="1" applyFill="1" applyBorder="1" applyAlignment="1">
      <alignment horizontal="left" vertical="center" wrapText="1"/>
    </xf>
    <xf numFmtId="0" fontId="2" fillId="24" borderId="2" xfId="0" applyFont="1" applyFill="1" applyBorder="1" applyAlignment="1">
      <alignment vertical="center" wrapText="1"/>
    </xf>
    <xf numFmtId="0" fontId="4" fillId="24" borderId="36" xfId="0" applyFont="1" applyFill="1" applyBorder="1" applyAlignment="1">
      <alignment horizontal="center" vertical="center" wrapText="1"/>
    </xf>
    <xf numFmtId="0" fontId="34" fillId="12" borderId="48" xfId="0" applyFont="1" applyFill="1" applyBorder="1" applyAlignment="1">
      <alignment horizontal="center" vertical="center" wrapText="1"/>
    </xf>
    <xf numFmtId="0" fontId="53" fillId="18" borderId="39" xfId="0" applyFont="1" applyFill="1" applyBorder="1" applyAlignment="1">
      <alignment horizontal="left" vertical="center" wrapText="1"/>
    </xf>
    <xf numFmtId="0" fontId="53" fillId="12" borderId="46" xfId="0" applyFont="1" applyFill="1" applyBorder="1" applyAlignment="1">
      <alignment vertical="center" wrapText="1"/>
    </xf>
    <xf numFmtId="0" fontId="53" fillId="12" borderId="30" xfId="0" applyFont="1" applyFill="1" applyBorder="1" applyAlignment="1">
      <alignment horizontal="left" vertical="center" wrapText="1"/>
    </xf>
    <xf numFmtId="0" fontId="53" fillId="12" borderId="30" xfId="0" applyFont="1" applyFill="1" applyBorder="1" applyAlignment="1">
      <alignment vertical="center" wrapText="1"/>
    </xf>
    <xf numFmtId="169" fontId="53" fillId="12" borderId="31" xfId="0" applyNumberFormat="1" applyFont="1" applyFill="1" applyBorder="1" applyAlignment="1">
      <alignment vertical="center" wrapText="1"/>
    </xf>
    <xf numFmtId="169" fontId="53" fillId="12" borderId="29" xfId="0" applyNumberFormat="1" applyFont="1" applyFill="1" applyBorder="1" applyAlignment="1">
      <alignment vertical="center" wrapText="1"/>
    </xf>
    <xf numFmtId="49" fontId="3" fillId="24" borderId="19" xfId="0" applyNumberFormat="1" applyFont="1" applyFill="1" applyBorder="1" applyAlignment="1">
      <alignment horizontal="left" vertical="center"/>
    </xf>
    <xf numFmtId="0" fontId="3" fillId="24" borderId="3" xfId="0" applyFont="1" applyFill="1" applyBorder="1" applyAlignment="1">
      <alignment vertical="center"/>
    </xf>
    <xf numFmtId="0" fontId="3" fillId="24" borderId="3" xfId="0" applyFont="1" applyFill="1" applyBorder="1" applyAlignment="1">
      <alignment horizontal="center" vertical="center"/>
    </xf>
    <xf numFmtId="0" fontId="56" fillId="18" borderId="0" xfId="0" applyFont="1" applyFill="1" applyAlignment="1">
      <alignment vertical="center" wrapText="1"/>
    </xf>
    <xf numFmtId="0" fontId="4" fillId="0" borderId="0" xfId="0" applyFont="1" applyAlignment="1">
      <alignment horizontal="center" vertical="center"/>
    </xf>
    <xf numFmtId="49" fontId="3" fillId="24" borderId="10" xfId="0" applyNumberFormat="1" applyFont="1" applyFill="1" applyBorder="1" applyAlignment="1">
      <alignment horizontal="left" vertical="center"/>
    </xf>
    <xf numFmtId="0" fontId="3" fillId="24" borderId="11" xfId="0" applyFont="1" applyFill="1" applyBorder="1" applyAlignment="1">
      <alignment vertical="center"/>
    </xf>
    <xf numFmtId="0" fontId="3" fillId="24" borderId="11" xfId="0" applyFont="1" applyFill="1" applyBorder="1" applyAlignment="1">
      <alignment horizontal="center" vertical="center"/>
    </xf>
    <xf numFmtId="49" fontId="3" fillId="24" borderId="41" xfId="0" applyNumberFormat="1" applyFont="1" applyFill="1" applyBorder="1" applyAlignment="1">
      <alignment horizontal="left" vertical="center"/>
    </xf>
    <xf numFmtId="0" fontId="3" fillId="24" borderId="42" xfId="0" applyFont="1" applyFill="1" applyBorder="1" applyAlignment="1">
      <alignment vertical="center"/>
    </xf>
    <xf numFmtId="0" fontId="3" fillId="24" borderId="42" xfId="0" applyFont="1" applyFill="1" applyBorder="1" applyAlignment="1">
      <alignment horizontal="center" vertical="center"/>
    </xf>
    <xf numFmtId="49" fontId="7" fillId="0" borderId="0" xfId="0" applyNumberFormat="1" applyFont="1" applyAlignment="1">
      <alignment horizontal="left" vertical="center"/>
    </xf>
    <xf numFmtId="0" fontId="56" fillId="0" borderId="0" xfId="0" applyFont="1" applyAlignment="1">
      <alignment vertical="center" wrapText="1"/>
    </xf>
    <xf numFmtId="0" fontId="67" fillId="7" borderId="9" xfId="0" applyFont="1" applyFill="1" applyBorder="1" applyAlignment="1" applyProtection="1">
      <alignment horizontal="left" vertical="center" wrapText="1"/>
      <protection locked="0"/>
    </xf>
    <xf numFmtId="0" fontId="56" fillId="7" borderId="9" xfId="0" applyFont="1" applyFill="1" applyBorder="1" applyAlignment="1" applyProtection="1">
      <alignment horizontal="left" vertical="center" wrapText="1"/>
      <protection locked="0"/>
    </xf>
    <xf numFmtId="0" fontId="4" fillId="7" borderId="9" xfId="0" applyFont="1" applyFill="1" applyBorder="1" applyAlignment="1" applyProtection="1">
      <alignment horizontal="left" vertical="center" wrapText="1"/>
      <protection locked="0"/>
    </xf>
    <xf numFmtId="0" fontId="79" fillId="7" borderId="9" xfId="0" applyFont="1" applyFill="1" applyBorder="1" applyAlignment="1" applyProtection="1">
      <alignment horizontal="left" vertical="center" wrapText="1"/>
      <protection locked="0"/>
    </xf>
    <xf numFmtId="0" fontId="85" fillId="10" borderId="9" xfId="0" applyFont="1" applyFill="1" applyBorder="1" applyAlignment="1" applyProtection="1">
      <alignment horizontal="left" vertical="center" wrapText="1"/>
      <protection locked="0"/>
    </xf>
    <xf numFmtId="0" fontId="58" fillId="10" borderId="9" xfId="0" applyFont="1" applyFill="1" applyBorder="1" applyAlignment="1" applyProtection="1">
      <alignment horizontal="left" vertical="center" wrapText="1"/>
      <protection locked="0"/>
    </xf>
    <xf numFmtId="1" fontId="79" fillId="10" borderId="9" xfId="0" applyNumberFormat="1" applyFont="1" applyFill="1" applyBorder="1" applyAlignment="1" applyProtection="1">
      <alignment horizontal="center" vertical="center" wrapText="1"/>
      <protection locked="0"/>
    </xf>
    <xf numFmtId="1" fontId="56" fillId="10" borderId="9" xfId="0" applyNumberFormat="1" applyFont="1" applyFill="1" applyBorder="1" applyAlignment="1" applyProtection="1">
      <alignment horizontal="center" vertical="center" wrapText="1"/>
      <protection locked="0"/>
    </xf>
    <xf numFmtId="1" fontId="79" fillId="7" borderId="9" xfId="0" applyNumberFormat="1" applyFont="1" applyFill="1" applyBorder="1" applyAlignment="1" applyProtection="1">
      <alignment horizontal="center" vertical="center" wrapText="1"/>
      <protection locked="0"/>
    </xf>
    <xf numFmtId="0" fontId="84" fillId="7" borderId="9" xfId="0" applyFont="1" applyFill="1" applyBorder="1" applyAlignment="1" applyProtection="1">
      <alignment horizontal="left" vertical="center" wrapText="1"/>
      <protection locked="0"/>
    </xf>
    <xf numFmtId="0" fontId="56" fillId="10" borderId="9" xfId="0" applyFont="1" applyFill="1" applyBorder="1" applyAlignment="1" applyProtection="1">
      <alignment horizontal="left" vertical="center" wrapText="1"/>
      <protection locked="0"/>
    </xf>
    <xf numFmtId="1" fontId="56" fillId="7" borderId="9" xfId="0" applyNumberFormat="1" applyFont="1" applyFill="1" applyBorder="1" applyAlignment="1" applyProtection="1">
      <alignment horizontal="center" vertical="center" wrapText="1"/>
      <protection locked="0"/>
    </xf>
    <xf numFmtId="0" fontId="63" fillId="24" borderId="9" xfId="0" applyFont="1" applyFill="1" applyBorder="1" applyAlignment="1" applyProtection="1">
      <alignment horizontal="left" vertical="center" wrapText="1"/>
      <protection locked="0"/>
    </xf>
    <xf numFmtId="0" fontId="63" fillId="7" borderId="9" xfId="0" applyFont="1" applyFill="1" applyBorder="1" applyAlignment="1" applyProtection="1">
      <alignment horizontal="left" vertical="center" wrapText="1"/>
      <protection locked="0"/>
    </xf>
    <xf numFmtId="0" fontId="65" fillId="10" borderId="9" xfId="0" applyFont="1" applyFill="1" applyBorder="1" applyAlignment="1" applyProtection="1">
      <alignment horizontal="left" vertical="center" wrapText="1"/>
      <protection locked="0"/>
    </xf>
    <xf numFmtId="164" fontId="65" fillId="7" borderId="9" xfId="1" applyFont="1" applyFill="1" applyBorder="1" applyAlignment="1" applyProtection="1">
      <alignment horizontal="left" vertical="center" wrapText="1"/>
      <protection locked="0"/>
    </xf>
    <xf numFmtId="1" fontId="56" fillId="10" borderId="15" xfId="0" applyNumberFormat="1" applyFont="1" applyFill="1" applyBorder="1" applyAlignment="1" applyProtection="1">
      <alignment horizontal="center" vertical="center" wrapText="1"/>
      <protection locked="0"/>
    </xf>
    <xf numFmtId="49" fontId="20" fillId="10" borderId="1" xfId="0" applyNumberFormat="1" applyFont="1" applyFill="1" applyBorder="1" applyAlignment="1" applyProtection="1">
      <alignment horizontal="center" vertical="center" wrapText="1"/>
      <protection locked="0"/>
    </xf>
    <xf numFmtId="49" fontId="6" fillId="10" borderId="1" xfId="0" applyNumberFormat="1" applyFont="1" applyFill="1" applyBorder="1" applyAlignment="1" applyProtection="1">
      <alignment horizontal="center" vertical="center" wrapText="1"/>
      <protection locked="0"/>
    </xf>
    <xf numFmtId="0" fontId="6" fillId="10" borderId="2" xfId="0" applyFont="1" applyFill="1" applyBorder="1" applyAlignment="1" applyProtection="1">
      <alignment horizontal="center" vertical="center" wrapText="1"/>
      <protection locked="0"/>
    </xf>
    <xf numFmtId="0" fontId="4" fillId="10" borderId="70" xfId="0" applyFont="1" applyFill="1" applyBorder="1" applyAlignment="1">
      <alignment horizontal="left" vertical="top" wrapText="1"/>
    </xf>
    <xf numFmtId="0" fontId="4" fillId="10" borderId="47" xfId="0" applyFont="1" applyFill="1" applyBorder="1" applyAlignment="1">
      <alignment horizontal="left" vertical="top" wrapText="1"/>
    </xf>
    <xf numFmtId="0" fontId="4" fillId="10" borderId="29" xfId="0" applyFont="1" applyFill="1" applyBorder="1" applyAlignment="1">
      <alignment horizontal="left" vertical="top" wrapText="1"/>
    </xf>
    <xf numFmtId="49" fontId="10" fillId="10" borderId="70" xfId="0" applyNumberFormat="1" applyFont="1" applyFill="1" applyBorder="1" applyAlignment="1">
      <alignment horizontal="left" vertical="top" wrapText="1"/>
    </xf>
    <xf numFmtId="49" fontId="10" fillId="10" borderId="27" xfId="0" applyNumberFormat="1" applyFont="1" applyFill="1" applyBorder="1" applyAlignment="1">
      <alignment horizontal="left" vertical="top" wrapText="1"/>
    </xf>
    <xf numFmtId="0" fontId="2" fillId="7" borderId="43" xfId="0" applyFont="1" applyFill="1" applyBorder="1" applyAlignment="1">
      <alignment vertical="center" wrapText="1"/>
    </xf>
    <xf numFmtId="0" fontId="2" fillId="7" borderId="44" xfId="0" applyFont="1" applyFill="1" applyBorder="1" applyAlignment="1">
      <alignment vertical="center" wrapText="1"/>
    </xf>
    <xf numFmtId="0" fontId="2" fillId="7" borderId="45" xfId="0" applyFont="1" applyFill="1" applyBorder="1" applyAlignment="1">
      <alignment vertical="center" wrapText="1"/>
    </xf>
    <xf numFmtId="0" fontId="2" fillId="7" borderId="43" xfId="0" applyFont="1" applyFill="1" applyBorder="1" applyAlignment="1">
      <alignment horizontal="left" vertical="center" wrapText="1"/>
    </xf>
    <xf numFmtId="0" fontId="2" fillId="7" borderId="44" xfId="0" applyFont="1" applyFill="1" applyBorder="1" applyAlignment="1">
      <alignment horizontal="left" vertical="center" wrapText="1"/>
    </xf>
    <xf numFmtId="0" fontId="2" fillId="7" borderId="45" xfId="0" applyFont="1" applyFill="1" applyBorder="1" applyAlignment="1">
      <alignment horizontal="left" vertical="center" wrapText="1"/>
    </xf>
    <xf numFmtId="0" fontId="3" fillId="7" borderId="43" xfId="0" applyFont="1" applyFill="1" applyBorder="1" applyAlignment="1">
      <alignment horizontal="left" vertical="center" wrapText="1"/>
    </xf>
    <xf numFmtId="0" fontId="3" fillId="7" borderId="44" xfId="0" applyFont="1" applyFill="1" applyBorder="1" applyAlignment="1">
      <alignment horizontal="left" vertical="center" wrapText="1"/>
    </xf>
    <xf numFmtId="0" fontId="3" fillId="7" borderId="45" xfId="0" applyFont="1" applyFill="1" applyBorder="1" applyAlignment="1">
      <alignment horizontal="left" vertical="center" wrapText="1"/>
    </xf>
    <xf numFmtId="0" fontId="30" fillId="24" borderId="43" xfId="0" applyFont="1" applyFill="1" applyBorder="1" applyAlignment="1">
      <alignment horizontal="left" vertical="center" wrapText="1"/>
    </xf>
    <xf numFmtId="0" fontId="30" fillId="24" borderId="44" xfId="0" applyFont="1" applyFill="1" applyBorder="1" applyAlignment="1">
      <alignment horizontal="left" vertical="center" wrapText="1"/>
    </xf>
    <xf numFmtId="0" fontId="30" fillId="24" borderId="62" xfId="0" applyFont="1" applyFill="1" applyBorder="1" applyAlignment="1">
      <alignment horizontal="left" vertical="center" wrapText="1"/>
    </xf>
    <xf numFmtId="0" fontId="2" fillId="14" borderId="43" xfId="0" applyFont="1" applyFill="1" applyBorder="1" applyAlignment="1">
      <alignment horizontal="left" vertical="center" wrapText="1"/>
    </xf>
    <xf numFmtId="0" fontId="2" fillId="14" borderId="44" xfId="0" applyFont="1" applyFill="1" applyBorder="1" applyAlignment="1">
      <alignment horizontal="left" vertical="center" wrapText="1"/>
    </xf>
    <xf numFmtId="0" fontId="2" fillId="14" borderId="62" xfId="0" applyFont="1" applyFill="1" applyBorder="1" applyAlignment="1">
      <alignment horizontal="left" vertical="center" wrapText="1"/>
    </xf>
    <xf numFmtId="0" fontId="30" fillId="7" borderId="43" xfId="0" applyFont="1" applyFill="1" applyBorder="1" applyAlignment="1">
      <alignment vertical="center" wrapText="1"/>
    </xf>
    <xf numFmtId="0" fontId="30" fillId="7" borderId="44" xfId="0" applyFont="1" applyFill="1" applyBorder="1" applyAlignment="1">
      <alignment vertical="center" wrapText="1"/>
    </xf>
    <xf numFmtId="0" fontId="30" fillId="7" borderId="45" xfId="0" applyFont="1" applyFill="1" applyBorder="1" applyAlignment="1">
      <alignment vertical="center" wrapText="1"/>
    </xf>
    <xf numFmtId="0" fontId="3" fillId="7" borderId="43" xfId="0" applyFont="1" applyFill="1" applyBorder="1" applyAlignment="1">
      <alignment vertical="center" wrapText="1"/>
    </xf>
    <xf numFmtId="0" fontId="3" fillId="7" borderId="44" xfId="0" applyFont="1" applyFill="1" applyBorder="1" applyAlignment="1">
      <alignment vertical="center" wrapText="1"/>
    </xf>
    <xf numFmtId="0" fontId="3" fillId="7" borderId="45" xfId="0" applyFont="1" applyFill="1" applyBorder="1" applyAlignment="1">
      <alignment vertical="center" wrapText="1"/>
    </xf>
    <xf numFmtId="0" fontId="53" fillId="12" borderId="43" xfId="0" applyFont="1" applyFill="1" applyBorder="1" applyAlignment="1">
      <alignment vertical="center" wrapText="1"/>
    </xf>
    <xf numFmtId="0" fontId="53" fillId="12" borderId="44" xfId="0" applyFont="1" applyFill="1" applyBorder="1" applyAlignment="1">
      <alignment vertical="center" wrapText="1"/>
    </xf>
    <xf numFmtId="0" fontId="53" fillId="12" borderId="62" xfId="0" applyFont="1" applyFill="1" applyBorder="1" applyAlignment="1">
      <alignment vertical="center" wrapText="1"/>
    </xf>
    <xf numFmtId="0" fontId="34" fillId="12" borderId="70" xfId="0" applyFont="1" applyFill="1" applyBorder="1" applyAlignment="1">
      <alignment vertical="center" wrapText="1"/>
    </xf>
    <xf numFmtId="0" fontId="34" fillId="12" borderId="47" xfId="0" applyFont="1" applyFill="1" applyBorder="1" applyAlignment="1">
      <alignment vertical="center" wrapText="1"/>
    </xf>
    <xf numFmtId="0" fontId="34" fillId="12" borderId="27" xfId="0" applyFont="1" applyFill="1" applyBorder="1" applyAlignment="1">
      <alignment vertical="center" wrapText="1"/>
    </xf>
    <xf numFmtId="0" fontId="34" fillId="12" borderId="43" xfId="0" applyFont="1" applyFill="1" applyBorder="1" applyAlignment="1">
      <alignment horizontal="left" vertical="center" wrapText="1"/>
    </xf>
    <xf numFmtId="0" fontId="34" fillId="12" borderId="44" xfId="0" applyFont="1" applyFill="1" applyBorder="1" applyAlignment="1">
      <alignment horizontal="left" vertical="center" wrapText="1"/>
    </xf>
    <xf numFmtId="0" fontId="34" fillId="12" borderId="62" xfId="0" applyFont="1" applyFill="1" applyBorder="1" applyAlignment="1">
      <alignment horizontal="left" vertical="center" wrapText="1"/>
    </xf>
    <xf numFmtId="0" fontId="2" fillId="14" borderId="43" xfId="0" applyFont="1" applyFill="1" applyBorder="1" applyAlignment="1">
      <alignment vertical="center" wrapText="1"/>
    </xf>
    <xf numFmtId="0" fontId="2" fillId="14" borderId="44" xfId="0" applyFont="1" applyFill="1" applyBorder="1" applyAlignment="1">
      <alignment vertical="center" wrapText="1"/>
    </xf>
    <xf numFmtId="0" fontId="2" fillId="14" borderId="62" xfId="0" applyFont="1" applyFill="1" applyBorder="1" applyAlignment="1">
      <alignment vertical="center" wrapText="1"/>
    </xf>
    <xf numFmtId="0" fontId="2" fillId="7" borderId="43" xfId="0" applyFont="1" applyFill="1" applyBorder="1" applyAlignment="1">
      <alignment vertical="top" wrapText="1"/>
    </xf>
    <xf numFmtId="0" fontId="2" fillId="7" borderId="44" xfId="0" applyFont="1" applyFill="1" applyBorder="1" applyAlignment="1">
      <alignment vertical="top" wrapText="1"/>
    </xf>
    <xf numFmtId="0" fontId="2" fillId="7" borderId="45" xfId="0" applyFont="1" applyFill="1" applyBorder="1" applyAlignment="1">
      <alignment vertical="top" wrapText="1"/>
    </xf>
    <xf numFmtId="0" fontId="4" fillId="14" borderId="43" xfId="0" applyFont="1" applyFill="1" applyBorder="1" applyAlignment="1">
      <alignment horizontal="left" vertical="center" wrapText="1"/>
    </xf>
    <xf numFmtId="0" fontId="4" fillId="14" borderId="44" xfId="0" applyFont="1" applyFill="1" applyBorder="1" applyAlignment="1">
      <alignment horizontal="left" vertical="center" wrapText="1"/>
    </xf>
    <xf numFmtId="0" fontId="4" fillId="14" borderId="62" xfId="0" applyFont="1" applyFill="1" applyBorder="1" applyAlignment="1">
      <alignment horizontal="left" vertical="center" wrapText="1"/>
    </xf>
    <xf numFmtId="0" fontId="34" fillId="12" borderId="43" xfId="0" applyFont="1" applyFill="1" applyBorder="1" applyAlignment="1">
      <alignment vertical="center" wrapText="1"/>
    </xf>
    <xf numFmtId="0" fontId="34" fillId="12" borderId="44" xfId="0" applyFont="1" applyFill="1" applyBorder="1" applyAlignment="1">
      <alignment vertical="center" wrapText="1"/>
    </xf>
    <xf numFmtId="0" fontId="34" fillId="12" borderId="62" xfId="0" applyFont="1" applyFill="1" applyBorder="1" applyAlignment="1">
      <alignment vertical="center" wrapText="1"/>
    </xf>
    <xf numFmtId="0" fontId="4" fillId="14" borderId="43" xfId="0" applyFont="1" applyFill="1" applyBorder="1" applyAlignment="1" applyProtection="1">
      <alignment horizontal="left" vertical="center" wrapText="1"/>
      <protection locked="0"/>
    </xf>
    <xf numFmtId="0" fontId="4" fillId="14" borderId="44" xfId="0" applyFont="1" applyFill="1" applyBorder="1" applyAlignment="1" applyProtection="1">
      <alignment horizontal="left" vertical="center" wrapText="1"/>
      <protection locked="0"/>
    </xf>
    <xf numFmtId="0" fontId="4" fillId="14" borderId="62" xfId="0" applyFont="1" applyFill="1" applyBorder="1" applyAlignment="1" applyProtection="1">
      <alignment horizontal="left" vertical="center" wrapText="1"/>
      <protection locked="0"/>
    </xf>
    <xf numFmtId="0" fontId="53" fillId="23" borderId="43" xfId="0" applyFont="1" applyFill="1" applyBorder="1" applyAlignment="1">
      <alignment vertical="center" wrapText="1"/>
    </xf>
    <xf numFmtId="0" fontId="53" fillId="23" borderId="44" xfId="0" applyFont="1" applyFill="1" applyBorder="1" applyAlignment="1">
      <alignment vertical="center" wrapText="1"/>
    </xf>
    <xf numFmtId="0" fontId="53" fillId="23" borderId="62" xfId="0" applyFont="1" applyFill="1" applyBorder="1" applyAlignment="1">
      <alignment vertical="center" wrapText="1"/>
    </xf>
    <xf numFmtId="0" fontId="4" fillId="14" borderId="43" xfId="0" applyFont="1" applyFill="1" applyBorder="1" applyAlignment="1">
      <alignment vertical="center" wrapText="1"/>
    </xf>
    <xf numFmtId="0" fontId="4" fillId="14" borderId="44" xfId="0" applyFont="1" applyFill="1" applyBorder="1" applyAlignment="1">
      <alignment vertical="center" wrapText="1"/>
    </xf>
    <xf numFmtId="0" fontId="4" fillId="14" borderId="62" xfId="0" applyFont="1" applyFill="1" applyBorder="1" applyAlignment="1">
      <alignment vertical="center" wrapText="1"/>
    </xf>
    <xf numFmtId="169" fontId="53" fillId="12" borderId="22" xfId="0" applyNumberFormat="1" applyFont="1" applyFill="1" applyBorder="1" applyAlignment="1">
      <alignment horizontal="center" vertical="center"/>
    </xf>
    <xf numFmtId="169" fontId="53" fillId="12" borderId="23" xfId="0" applyNumberFormat="1" applyFont="1" applyFill="1" applyBorder="1" applyAlignment="1">
      <alignment horizontal="center" vertical="center"/>
    </xf>
    <xf numFmtId="169" fontId="53" fillId="12" borderId="20" xfId="0" applyNumberFormat="1" applyFont="1" applyFill="1" applyBorder="1" applyAlignment="1">
      <alignment horizontal="center" vertical="center"/>
    </xf>
    <xf numFmtId="0" fontId="37" fillId="9" borderId="28" xfId="0" applyFont="1" applyFill="1" applyBorder="1" applyAlignment="1">
      <alignment horizontal="left" vertical="center" wrapText="1"/>
    </xf>
    <xf numFmtId="0" fontId="37" fillId="9" borderId="39" xfId="0" applyFont="1" applyFill="1" applyBorder="1" applyAlignment="1">
      <alignment horizontal="left" vertical="center" wrapText="1"/>
    </xf>
    <xf numFmtId="0" fontId="37" fillId="9" borderId="40" xfId="0" applyFont="1" applyFill="1" applyBorder="1" applyAlignment="1">
      <alignment horizontal="left"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0" xfId="0" applyFont="1" applyBorder="1" applyAlignment="1">
      <alignment horizontal="left" vertical="center" wrapText="1"/>
    </xf>
    <xf numFmtId="0" fontId="6" fillId="0" borderId="24" xfId="0" applyFont="1" applyBorder="1" applyAlignment="1">
      <alignment horizontal="left" vertical="center" wrapText="1"/>
    </xf>
    <xf numFmtId="0" fontId="6" fillId="0" borderId="0" xfId="0" applyFont="1" applyAlignment="1">
      <alignment horizontal="left" vertical="center" wrapText="1"/>
    </xf>
    <xf numFmtId="0" fontId="6" fillId="0" borderId="25" xfId="0" applyFont="1" applyBorder="1" applyAlignment="1">
      <alignment horizontal="left" vertical="center" wrapText="1"/>
    </xf>
    <xf numFmtId="0" fontId="53" fillId="13" borderId="8" xfId="0" applyFont="1" applyFill="1" applyBorder="1" applyAlignment="1">
      <alignment horizontal="center" vertical="center" wrapText="1"/>
    </xf>
    <xf numFmtId="0" fontId="53" fillId="13" borderId="1" xfId="0" applyFont="1" applyFill="1" applyBorder="1" applyAlignment="1">
      <alignment horizontal="center" vertical="center" wrapText="1"/>
    </xf>
    <xf numFmtId="0" fontId="53" fillId="13" borderId="9" xfId="0" applyFont="1" applyFill="1" applyBorder="1" applyAlignment="1">
      <alignment horizontal="center" vertical="center" wrapText="1"/>
    </xf>
    <xf numFmtId="0" fontId="2" fillId="14" borderId="37" xfId="0" applyFont="1" applyFill="1" applyBorder="1" applyAlignment="1">
      <alignment vertical="center" wrapText="1"/>
    </xf>
    <xf numFmtId="0" fontId="4" fillId="10" borderId="70" xfId="0" applyFont="1" applyFill="1" applyBorder="1" applyAlignment="1">
      <alignment horizontal="left" vertical="center" wrapText="1"/>
    </xf>
    <xf numFmtId="0" fontId="4" fillId="10" borderId="47" xfId="0" applyFont="1" applyFill="1" applyBorder="1" applyAlignment="1">
      <alignment horizontal="left" vertical="center" wrapText="1"/>
    </xf>
    <xf numFmtId="0" fontId="4" fillId="10" borderId="29" xfId="0" applyFont="1" applyFill="1" applyBorder="1" applyAlignment="1">
      <alignment horizontal="left" vertical="center" wrapText="1"/>
    </xf>
    <xf numFmtId="49" fontId="10" fillId="10" borderId="70" xfId="0" applyNumberFormat="1" applyFont="1" applyFill="1" applyBorder="1" applyAlignment="1">
      <alignment horizontal="left" vertical="center" wrapText="1"/>
    </xf>
    <xf numFmtId="49" fontId="10" fillId="10" borderId="27" xfId="0" applyNumberFormat="1" applyFont="1" applyFill="1" applyBorder="1" applyAlignment="1">
      <alignment horizontal="left" vertical="center" wrapText="1"/>
    </xf>
    <xf numFmtId="0" fontId="34" fillId="12" borderId="45" xfId="0" applyFont="1" applyFill="1" applyBorder="1" applyAlignment="1">
      <alignment vertical="center" wrapText="1"/>
    </xf>
    <xf numFmtId="0" fontId="2" fillId="24" borderId="43" xfId="0" applyFont="1" applyFill="1" applyBorder="1" applyAlignment="1">
      <alignment vertical="center" wrapText="1"/>
    </xf>
    <xf numFmtId="0" fontId="2" fillId="24" borderId="44" xfId="0" applyFont="1" applyFill="1" applyBorder="1" applyAlignment="1">
      <alignment vertical="center" wrapText="1"/>
    </xf>
    <xf numFmtId="0" fontId="2" fillId="24" borderId="45" xfId="0" applyFont="1" applyFill="1" applyBorder="1" applyAlignment="1">
      <alignment vertical="center" wrapText="1"/>
    </xf>
    <xf numFmtId="49" fontId="7" fillId="24" borderId="37" xfId="0" applyNumberFormat="1" applyFont="1" applyFill="1" applyBorder="1" applyAlignment="1">
      <alignment vertical="center"/>
    </xf>
    <xf numFmtId="49" fontId="7" fillId="24" borderId="44" xfId="0" applyNumberFormat="1" applyFont="1" applyFill="1" applyBorder="1" applyAlignment="1">
      <alignment vertical="center"/>
    </xf>
    <xf numFmtId="49" fontId="7" fillId="24" borderId="45" xfId="0" applyNumberFormat="1" applyFont="1" applyFill="1" applyBorder="1" applyAlignment="1">
      <alignment vertical="center"/>
    </xf>
    <xf numFmtId="0" fontId="34" fillId="12" borderId="45" xfId="0" applyFont="1" applyFill="1" applyBorder="1" applyAlignment="1">
      <alignment horizontal="left" vertical="center" wrapText="1"/>
    </xf>
    <xf numFmtId="169" fontId="53" fillId="12" borderId="5" xfId="0" applyNumberFormat="1" applyFont="1" applyFill="1" applyBorder="1" applyAlignment="1">
      <alignment horizontal="center" vertical="center"/>
    </xf>
    <xf numFmtId="169" fontId="53" fillId="12" borderId="6" xfId="0" applyNumberFormat="1" applyFont="1" applyFill="1" applyBorder="1" applyAlignment="1">
      <alignment horizontal="center" vertical="center"/>
    </xf>
    <xf numFmtId="169" fontId="53" fillId="12" borderId="7" xfId="0" applyNumberFormat="1" applyFont="1" applyFill="1" applyBorder="1" applyAlignment="1">
      <alignment horizontal="center" vertical="center"/>
    </xf>
    <xf numFmtId="0" fontId="37" fillId="9" borderId="8" xfId="0" applyFont="1" applyFill="1" applyBorder="1" applyAlignment="1">
      <alignment horizontal="left" vertical="center" wrapText="1"/>
    </xf>
    <xf numFmtId="0" fontId="37" fillId="9" borderId="1" xfId="0" applyFont="1" applyFill="1" applyBorder="1" applyAlignment="1">
      <alignment horizontal="left" vertical="center" wrapText="1"/>
    </xf>
    <xf numFmtId="0" fontId="37" fillId="9" borderId="9" xfId="0" applyFont="1" applyFill="1" applyBorder="1" applyAlignment="1">
      <alignment horizontal="left" vertical="center" wrapText="1"/>
    </xf>
    <xf numFmtId="0" fontId="6" fillId="0" borderId="8" xfId="0" applyFont="1" applyBorder="1" applyAlignment="1">
      <alignment horizontal="left" vertical="center" wrapText="1"/>
    </xf>
    <xf numFmtId="0" fontId="6" fillId="0" borderId="1" xfId="0" applyFont="1" applyBorder="1" applyAlignment="1">
      <alignment horizontal="left" vertical="center" wrapText="1"/>
    </xf>
    <xf numFmtId="0" fontId="6" fillId="0" borderId="9" xfId="0" applyFont="1" applyBorder="1" applyAlignment="1">
      <alignment horizontal="left" vertical="center" wrapText="1"/>
    </xf>
    <xf numFmtId="0" fontId="34" fillId="12" borderId="1" xfId="0" applyFont="1" applyFill="1" applyBorder="1" applyAlignment="1">
      <alignment vertical="center" wrapText="1"/>
    </xf>
    <xf numFmtId="0" fontId="38" fillId="12" borderId="1" xfId="0" applyFont="1" applyFill="1" applyBorder="1" applyAlignment="1">
      <alignment vertical="center" wrapText="1"/>
    </xf>
    <xf numFmtId="0" fontId="34" fillId="12" borderId="3" xfId="0" applyFont="1" applyFill="1" applyBorder="1" applyAlignment="1">
      <alignment vertical="center" wrapText="1"/>
    </xf>
    <xf numFmtId="0" fontId="2" fillId="7" borderId="1" xfId="0" applyFont="1" applyFill="1" applyBorder="1" applyAlignment="1">
      <alignment horizontal="left" vertical="center" wrapText="1"/>
    </xf>
    <xf numFmtId="0" fontId="53" fillId="12" borderId="1" xfId="0" applyFont="1" applyFill="1" applyBorder="1" applyAlignment="1">
      <alignment vertical="center" wrapText="1"/>
    </xf>
    <xf numFmtId="0" fontId="2" fillId="7" borderId="43" xfId="3" applyFill="1" applyBorder="1" applyAlignment="1">
      <alignment horizontal="left" vertical="top" wrapText="1"/>
    </xf>
    <xf numFmtId="0" fontId="2" fillId="7" borderId="44" xfId="3" applyFill="1" applyBorder="1" applyAlignment="1">
      <alignment horizontal="left" vertical="top" wrapText="1"/>
    </xf>
    <xf numFmtId="0" fontId="2" fillId="7" borderId="45" xfId="3" applyFill="1" applyBorder="1" applyAlignment="1">
      <alignment horizontal="left" vertical="top" wrapText="1"/>
    </xf>
    <xf numFmtId="0" fontId="2" fillId="7" borderId="43" xfId="3" applyFill="1" applyBorder="1" applyAlignment="1">
      <alignment horizontal="left" wrapText="1"/>
    </xf>
    <xf numFmtId="0" fontId="2" fillId="7" borderId="44" xfId="3" applyFill="1" applyBorder="1" applyAlignment="1">
      <alignment horizontal="left" wrapText="1"/>
    </xf>
    <xf numFmtId="0" fontId="2" fillId="7" borderId="45" xfId="3" applyFill="1" applyBorder="1" applyAlignment="1">
      <alignment horizontal="left" wrapText="1"/>
    </xf>
    <xf numFmtId="0" fontId="2" fillId="14" borderId="1" xfId="3" applyFill="1" applyBorder="1" applyAlignment="1">
      <alignment horizontal="left" wrapText="1"/>
    </xf>
    <xf numFmtId="0" fontId="7" fillId="8" borderId="1" xfId="0" applyFont="1" applyFill="1" applyBorder="1" applyAlignment="1">
      <alignment vertical="center" wrapText="1"/>
    </xf>
    <xf numFmtId="0" fontId="6" fillId="10" borderId="1" xfId="0" applyFont="1" applyFill="1" applyBorder="1" applyAlignment="1" applyProtection="1">
      <alignment vertical="center" wrapText="1"/>
      <protection locked="0"/>
    </xf>
    <xf numFmtId="0" fontId="2" fillId="14" borderId="1" xfId="0" applyFont="1" applyFill="1" applyBorder="1" applyAlignment="1">
      <alignment vertical="center" wrapText="1"/>
    </xf>
    <xf numFmtId="0" fontId="3" fillId="9" borderId="1" xfId="0" applyFont="1" applyFill="1" applyBorder="1" applyAlignment="1">
      <alignment vertical="center" wrapText="1"/>
    </xf>
    <xf numFmtId="0" fontId="2" fillId="14" borderId="1" xfId="3" applyFill="1" applyBorder="1" applyAlignment="1">
      <alignment horizontal="left" vertical="center" wrapText="1"/>
    </xf>
    <xf numFmtId="0" fontId="2" fillId="14" borderId="1" xfId="3" applyFill="1" applyBorder="1" applyAlignment="1">
      <alignment horizontal="left" vertical="top" wrapText="1"/>
    </xf>
    <xf numFmtId="0" fontId="2" fillId="27" borderId="43" xfId="3" applyFill="1" applyBorder="1" applyAlignment="1">
      <alignment vertical="center" wrapText="1"/>
    </xf>
    <xf numFmtId="0" fontId="2" fillId="27" borderId="44" xfId="3" applyFill="1" applyBorder="1" applyAlignment="1">
      <alignment vertical="center" wrapText="1"/>
    </xf>
    <xf numFmtId="0" fontId="2" fillId="27" borderId="62" xfId="3" applyFill="1" applyBorder="1" applyAlignment="1">
      <alignment vertical="center" wrapText="1"/>
    </xf>
    <xf numFmtId="0" fontId="4" fillId="27" borderId="43" xfId="3" applyFont="1" applyFill="1" applyBorder="1" applyAlignment="1">
      <alignment vertical="center" wrapText="1"/>
    </xf>
    <xf numFmtId="0" fontId="4" fillId="27" borderId="44" xfId="3" applyFont="1" applyFill="1" applyBorder="1" applyAlignment="1">
      <alignment vertical="center" wrapText="1"/>
    </xf>
    <xf numFmtId="0" fontId="4" fillId="27" borderId="62" xfId="3" applyFont="1" applyFill="1" applyBorder="1" applyAlignment="1">
      <alignment vertical="center" wrapText="1"/>
    </xf>
    <xf numFmtId="49" fontId="17" fillId="14" borderId="37" xfId="0" applyNumberFormat="1" applyFont="1" applyFill="1" applyBorder="1" applyAlignment="1">
      <alignment horizontal="left" vertical="center"/>
    </xf>
    <xf numFmtId="49" fontId="17" fillId="14" borderId="44" xfId="0" applyNumberFormat="1" applyFont="1" applyFill="1" applyBorder="1" applyAlignment="1">
      <alignment horizontal="left" vertical="center"/>
    </xf>
    <xf numFmtId="49" fontId="17" fillId="14" borderId="62" xfId="0" applyNumberFormat="1" applyFont="1" applyFill="1" applyBorder="1" applyAlignment="1">
      <alignment horizontal="left" vertical="center"/>
    </xf>
    <xf numFmtId="49" fontId="7" fillId="14" borderId="37" xfId="0" applyNumberFormat="1" applyFont="1" applyFill="1" applyBorder="1" applyAlignment="1">
      <alignment horizontal="left" vertical="center"/>
    </xf>
    <xf numFmtId="49" fontId="7" fillId="14" borderId="44" xfId="0" applyNumberFormat="1" applyFont="1" applyFill="1" applyBorder="1" applyAlignment="1">
      <alignment horizontal="left" vertical="center"/>
    </xf>
    <xf numFmtId="49" fontId="7" fillId="14" borderId="62" xfId="0" applyNumberFormat="1" applyFont="1" applyFill="1" applyBorder="1" applyAlignment="1">
      <alignment horizontal="left" vertical="center"/>
    </xf>
    <xf numFmtId="0" fontId="17" fillId="7" borderId="43" xfId="0" applyFont="1" applyFill="1" applyBorder="1" applyAlignment="1">
      <alignment vertical="center" wrapText="1"/>
    </xf>
    <xf numFmtId="0" fontId="17" fillId="7" borderId="44" xfId="0" applyFont="1" applyFill="1" applyBorder="1" applyAlignment="1">
      <alignment vertical="center" wrapText="1"/>
    </xf>
    <xf numFmtId="0" fontId="17" fillId="7" borderId="62" xfId="0" applyFont="1" applyFill="1" applyBorder="1" applyAlignment="1">
      <alignment vertical="center" wrapText="1"/>
    </xf>
    <xf numFmtId="0" fontId="2" fillId="24" borderId="62" xfId="0" applyFont="1" applyFill="1" applyBorder="1" applyAlignment="1">
      <alignment vertical="center" wrapText="1"/>
    </xf>
    <xf numFmtId="0" fontId="8" fillId="24" borderId="43" xfId="0" applyFont="1" applyFill="1" applyBorder="1" applyAlignment="1">
      <alignment vertical="center" wrapText="1"/>
    </xf>
    <xf numFmtId="0" fontId="8" fillId="24" borderId="44" xfId="0" applyFont="1" applyFill="1" applyBorder="1" applyAlignment="1">
      <alignment vertical="center" wrapText="1"/>
    </xf>
    <xf numFmtId="0" fontId="8" fillId="24" borderId="62" xfId="0" applyFont="1" applyFill="1" applyBorder="1" applyAlignment="1">
      <alignment vertical="center" wrapText="1"/>
    </xf>
    <xf numFmtId="0" fontId="4" fillId="14" borderId="43" xfId="0" applyFont="1" applyFill="1" applyBorder="1" applyAlignment="1">
      <alignment vertical="center"/>
    </xf>
    <xf numFmtId="0" fontId="4" fillId="14" borderId="44" xfId="0" applyFont="1" applyFill="1" applyBorder="1" applyAlignment="1">
      <alignment vertical="center"/>
    </xf>
    <xf numFmtId="0" fontId="4" fillId="14" borderId="62" xfId="0" applyFont="1" applyFill="1" applyBorder="1" applyAlignment="1">
      <alignment vertical="center"/>
    </xf>
    <xf numFmtId="0" fontId="6" fillId="0" borderId="28" xfId="0" applyFont="1" applyBorder="1" applyAlignment="1">
      <alignment horizontal="left" vertical="center" wrapText="1"/>
    </xf>
    <xf numFmtId="0" fontId="6" fillId="0" borderId="39" xfId="0" applyFont="1" applyBorder="1" applyAlignment="1">
      <alignment horizontal="left" vertical="center" wrapText="1"/>
    </xf>
    <xf numFmtId="0" fontId="6" fillId="0" borderId="40" xfId="0" applyFont="1" applyBorder="1" applyAlignment="1">
      <alignment horizontal="left" vertical="center" wrapText="1"/>
    </xf>
    <xf numFmtId="0" fontId="38" fillId="13" borderId="46" xfId="0" applyFont="1" applyFill="1" applyBorder="1" applyAlignment="1">
      <alignment horizontal="center" vertical="center" wrapText="1"/>
    </xf>
    <xf numFmtId="0" fontId="38" fillId="13" borderId="47" xfId="0" applyFont="1" applyFill="1" applyBorder="1" applyAlignment="1">
      <alignment horizontal="center" vertical="center" wrapText="1"/>
    </xf>
    <xf numFmtId="0" fontId="38" fillId="13" borderId="27" xfId="0" applyFont="1" applyFill="1" applyBorder="1" applyAlignment="1">
      <alignment horizontal="center" vertical="center" wrapText="1"/>
    </xf>
    <xf numFmtId="0" fontId="53" fillId="12" borderId="55" xfId="0" applyFont="1" applyFill="1" applyBorder="1" applyAlignment="1">
      <alignment vertical="center" wrapText="1"/>
    </xf>
    <xf numFmtId="0" fontId="53" fillId="12" borderId="63" xfId="0" applyFont="1" applyFill="1" applyBorder="1" applyAlignment="1">
      <alignment vertical="center" wrapText="1"/>
    </xf>
    <xf numFmtId="0" fontId="53" fillId="12" borderId="64" xfId="0" applyFont="1" applyFill="1" applyBorder="1" applyAlignment="1">
      <alignment vertical="center" wrapText="1"/>
    </xf>
    <xf numFmtId="0" fontId="4" fillId="8" borderId="70" xfId="0" applyFont="1" applyFill="1" applyBorder="1" applyAlignment="1">
      <alignment horizontal="left" vertical="center" wrapText="1"/>
    </xf>
    <xf numFmtId="0" fontId="4" fillId="8" borderId="47" xfId="0" applyFont="1" applyFill="1" applyBorder="1" applyAlignment="1">
      <alignment horizontal="left" vertical="center" wrapText="1"/>
    </xf>
    <xf numFmtId="0" fontId="4" fillId="8" borderId="29" xfId="0" applyFont="1" applyFill="1" applyBorder="1" applyAlignment="1">
      <alignment horizontal="left" vertical="center" wrapText="1"/>
    </xf>
    <xf numFmtId="49" fontId="10" fillId="8" borderId="70" xfId="0" applyNumberFormat="1" applyFont="1" applyFill="1" applyBorder="1" applyAlignment="1">
      <alignment horizontal="left" vertical="center" wrapText="1"/>
    </xf>
    <xf numFmtId="49" fontId="10" fillId="8" borderId="27" xfId="0" applyNumberFormat="1" applyFont="1" applyFill="1" applyBorder="1" applyAlignment="1">
      <alignment horizontal="left" vertical="center" wrapText="1"/>
    </xf>
    <xf numFmtId="0" fontId="4" fillId="7" borderId="43" xfId="0" applyFont="1" applyFill="1" applyBorder="1" applyAlignment="1">
      <alignment vertical="center" wrapText="1"/>
    </xf>
    <xf numFmtId="0" fontId="4" fillId="7" borderId="44" xfId="0" applyFont="1" applyFill="1" applyBorder="1" applyAlignment="1">
      <alignment vertical="center" wrapText="1"/>
    </xf>
    <xf numFmtId="0" fontId="4" fillId="7" borderId="45" xfId="0" applyFont="1" applyFill="1" applyBorder="1" applyAlignment="1">
      <alignment vertical="center" wrapText="1"/>
    </xf>
    <xf numFmtId="0" fontId="36" fillId="13" borderId="28" xfId="0" applyFont="1" applyFill="1" applyBorder="1" applyAlignment="1">
      <alignment horizontal="left" vertical="center" wrapText="1"/>
    </xf>
    <xf numFmtId="0" fontId="36" fillId="13" borderId="39" xfId="0" applyFont="1" applyFill="1" applyBorder="1" applyAlignment="1">
      <alignment horizontal="left" vertical="center" wrapText="1"/>
    </xf>
    <xf numFmtId="0" fontId="36" fillId="13" borderId="40" xfId="0" applyFont="1" applyFill="1" applyBorder="1" applyAlignment="1">
      <alignment horizontal="left" vertical="center" wrapText="1"/>
    </xf>
    <xf numFmtId="0" fontId="78" fillId="19" borderId="0" xfId="0" applyFont="1" applyFill="1" applyAlignment="1">
      <alignment horizontal="center" vertical="center" wrapText="1"/>
    </xf>
    <xf numFmtId="0" fontId="53" fillId="12" borderId="60" xfId="0" applyFont="1" applyFill="1" applyBorder="1" applyAlignment="1">
      <alignment horizontal="center" vertical="center" wrapText="1"/>
    </xf>
    <xf numFmtId="0" fontId="53" fillId="12" borderId="25" xfId="0" applyFont="1" applyFill="1" applyBorder="1" applyAlignment="1">
      <alignment horizontal="center" vertical="center"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24" fillId="0" borderId="24" xfId="0" applyFont="1" applyBorder="1" applyAlignment="1">
      <alignment horizontal="left" vertical="center" wrapText="1"/>
    </xf>
    <xf numFmtId="0" fontId="24" fillId="0" borderId="0" xfId="0" applyFont="1" applyAlignment="1">
      <alignment horizontal="left" vertical="center"/>
    </xf>
    <xf numFmtId="49" fontId="19" fillId="6" borderId="46" xfId="0" applyNumberFormat="1" applyFont="1" applyFill="1" applyBorder="1" applyAlignment="1">
      <alignment horizontal="center" vertical="center" wrapText="1"/>
    </xf>
    <xf numFmtId="49" fontId="19" fillId="6" borderId="47" xfId="0" applyNumberFormat="1" applyFont="1" applyFill="1" applyBorder="1" applyAlignment="1">
      <alignment horizontal="center" vertical="center" wrapText="1"/>
    </xf>
    <xf numFmtId="49" fontId="19" fillId="6" borderId="27" xfId="0" applyNumberFormat="1" applyFont="1" applyFill="1" applyBorder="1" applyAlignment="1">
      <alignment horizontal="center" vertical="center" wrapText="1"/>
    </xf>
  </cellXfs>
  <cellStyles count="10">
    <cellStyle name="Excel Built-in Normal" xfId="8" xr:uid="{00000000-0005-0000-0000-000000000000}"/>
    <cellStyle name="Komma" xfId="1" builtinId="3"/>
    <cellStyle name="Komma 2" xfId="2" xr:uid="{00000000-0005-0000-0000-000002000000}"/>
    <cellStyle name="Komma 2 2" xfId="5" xr:uid="{00000000-0005-0000-0000-000003000000}"/>
    <cellStyle name="Komma 3" xfId="7" xr:uid="{00000000-0005-0000-0000-000004000000}"/>
    <cellStyle name="Prozent" xfId="9" builtinId="5"/>
    <cellStyle name="Standard" xfId="0" builtinId="0"/>
    <cellStyle name="Standard 2" xfId="3" xr:uid="{00000000-0005-0000-0000-000006000000}"/>
    <cellStyle name="Standard 3" xfId="6" xr:uid="{00000000-0005-0000-0000-000007000000}"/>
    <cellStyle name="Standard 4" xfId="4" xr:uid="{00000000-0005-0000-0000-000008000000}"/>
  </cellStyles>
  <dxfs count="0"/>
  <tableStyles count="1" defaultTableStyle="TableStyleMedium2" defaultPivotStyle="PivotStyleLight16">
    <tableStyle name="Invisible" pivot="0" table="0" count="0" xr9:uid="{4DC1532C-6D90-4784-8DC1-A4A645D3473F}"/>
  </tableStyles>
  <colors>
    <mruColors>
      <color rgb="FF3366FF"/>
      <color rgb="FFC0C0C0"/>
      <color rgb="FFCCCCFF"/>
      <color rgb="FFFFFFCC"/>
      <color rgb="FF3333FF"/>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B:\GZ%20Service\Vergabe\30-2026-MT-001%20R&#246;ntgenanlage%20zur%20Direktradiographie\0.%20xVorbereitung\01%20Unterlagen\220502-LV-Digitale%20Direktradiographie_Entwurf.xlsx" TargetMode="External"/><Relationship Id="rId1" Type="http://schemas.openxmlformats.org/officeDocument/2006/relationships/externalLinkPath" Target="/GZ%20Service/Vergabe/30-2026-MT-001%20R&#246;ntgenanlage%20zur%20Direktradiographie/0.%20xVorbereitung/01%20Unterlagen/220502-LV-Digitale%20Direktradiographie_Entwur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08_Warengruppen\Invest\01_Ausschreibungen\2022\Bucky-Projekt%202022\Vorbereitung\220428-Entwurf_Bucky_FLA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V1-RöDig. Halbautom."/>
      <sheetName val="Inst. Bed. LV 1"/>
      <sheetName val="LV2- RöDig, Vollautom."/>
      <sheetName val="Inst.Bed. LV 2"/>
      <sheetName val="LV-3 RöDig. mobil"/>
      <sheetName val="Optionen"/>
      <sheetName val="Service"/>
      <sheetName val="Bewertungsmatrix"/>
      <sheetName val="Preisbatt Sana"/>
      <sheetName val="UFAB-Beispiel"/>
    </sheetNames>
    <sheetDataSet>
      <sheetData sheetId="0">
        <row r="279">
          <cell r="L279">
            <v>193.5</v>
          </cell>
        </row>
      </sheetData>
      <sheetData sheetId="1">
        <row r="57">
          <cell r="L57">
            <v>48</v>
          </cell>
        </row>
      </sheetData>
      <sheetData sheetId="2">
        <row r="326">
          <cell r="L326">
            <v>246.5</v>
          </cell>
        </row>
      </sheetData>
      <sheetData sheetId="3">
        <row r="57">
          <cell r="L57">
            <v>48</v>
          </cell>
        </row>
      </sheetData>
      <sheetData sheetId="4">
        <row r="141">
          <cell r="L141">
            <v>63</v>
          </cell>
        </row>
      </sheetData>
      <sheetData sheetId="5">
        <row r="16">
          <cell r="E16">
            <v>0</v>
          </cell>
        </row>
        <row r="22">
          <cell r="E22">
            <v>0</v>
          </cell>
        </row>
        <row r="49">
          <cell r="E49">
            <v>0</v>
          </cell>
        </row>
        <row r="55">
          <cell r="E55">
            <v>0</v>
          </cell>
        </row>
        <row r="63">
          <cell r="E63">
            <v>0</v>
          </cell>
        </row>
        <row r="96">
          <cell r="E96">
            <v>0</v>
          </cell>
        </row>
      </sheetData>
      <sheetData sheetId="6">
        <row r="28">
          <cell r="K28">
            <v>20</v>
          </cell>
        </row>
      </sheetData>
      <sheetData sheetId="7"/>
      <sheetData sheetId="8">
        <row r="26">
          <cell r="D26">
            <v>1</v>
          </cell>
        </row>
      </sheetData>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V1-RöDig. Halbautom."/>
      <sheetName val="LV2- RöDig, Vollautom."/>
      <sheetName val="LV-3 RöDig. mobil"/>
      <sheetName val="Optionen"/>
      <sheetName val="Installationsbedingungen"/>
      <sheetName val="Service"/>
      <sheetName val="Bewertungsmatrix"/>
      <sheetName val="Los 1"/>
      <sheetName val="Los 2"/>
      <sheetName val="Tabel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9"/>
  <sheetViews>
    <sheetView tabSelected="1" workbookViewId="0">
      <selection sqref="A1:XFD1048576"/>
    </sheetView>
  </sheetViews>
  <sheetFormatPr baseColWidth="10" defaultRowHeight="13.2"/>
  <cols>
    <col min="1" max="1" width="136.33203125" customWidth="1"/>
  </cols>
  <sheetData>
    <row r="1" spans="1:1" ht="24.6">
      <c r="A1" s="214" t="s">
        <v>301</v>
      </c>
    </row>
    <row r="2" spans="1:1" ht="17.399999999999999">
      <c r="A2" s="215" t="s">
        <v>648</v>
      </c>
    </row>
    <row r="3" spans="1:1" ht="17.399999999999999">
      <c r="A3" s="144" t="s">
        <v>615</v>
      </c>
    </row>
    <row r="4" spans="1:1">
      <c r="A4" s="213" t="s">
        <v>292</v>
      </c>
    </row>
    <row r="5" spans="1:1">
      <c r="A5" s="145" t="s">
        <v>303</v>
      </c>
    </row>
    <row r="6" spans="1:1">
      <c r="A6" s="145" t="s">
        <v>293</v>
      </c>
    </row>
    <row r="7" spans="1:1">
      <c r="A7" s="146" t="s">
        <v>662</v>
      </c>
    </row>
    <row r="8" spans="1:1" ht="39.6">
      <c r="A8" s="147" t="s">
        <v>663</v>
      </c>
    </row>
    <row r="9" spans="1:1">
      <c r="A9" s="146" t="s">
        <v>664</v>
      </c>
    </row>
    <row r="10" spans="1:1">
      <c r="A10" s="146" t="s">
        <v>665</v>
      </c>
    </row>
    <row r="11" spans="1:1" ht="39.6">
      <c r="A11" s="146" t="s">
        <v>649</v>
      </c>
    </row>
    <row r="12" spans="1:1" ht="26.4">
      <c r="A12" s="146" t="s">
        <v>650</v>
      </c>
    </row>
    <row r="13" spans="1:1">
      <c r="A13" s="146" t="s">
        <v>666</v>
      </c>
    </row>
    <row r="14" spans="1:1">
      <c r="A14" s="146" t="s">
        <v>667</v>
      </c>
    </row>
    <row r="15" spans="1:1">
      <c r="A15" s="146" t="s">
        <v>646</v>
      </c>
    </row>
    <row r="16" spans="1:1" ht="26.4">
      <c r="A16" s="146" t="s">
        <v>300</v>
      </c>
    </row>
    <row r="17" spans="1:1">
      <c r="A17" s="146" t="s">
        <v>299</v>
      </c>
    </row>
    <row r="18" spans="1:1">
      <c r="A18" s="146" t="s">
        <v>651</v>
      </c>
    </row>
    <row r="19" spans="1:1">
      <c r="A19" s="146" t="s">
        <v>668</v>
      </c>
    </row>
    <row r="20" spans="1:1">
      <c r="A20" s="146" t="s">
        <v>304</v>
      </c>
    </row>
    <row r="21" spans="1:1">
      <c r="A21" s="146" t="s">
        <v>305</v>
      </c>
    </row>
    <row r="22" spans="1:1">
      <c r="A22" s="146" t="s">
        <v>669</v>
      </c>
    </row>
    <row r="23" spans="1:1">
      <c r="A23" s="146" t="s">
        <v>670</v>
      </c>
    </row>
    <row r="24" spans="1:1" ht="13.8" thickBot="1">
      <c r="A24" s="148" t="s">
        <v>294</v>
      </c>
    </row>
    <row r="25" spans="1:1" ht="14.4">
      <c r="A25" s="149"/>
    </row>
    <row r="26" spans="1:1">
      <c r="A26" s="150" t="s">
        <v>295</v>
      </c>
    </row>
    <row r="27" spans="1:1">
      <c r="A27" s="151" t="s">
        <v>296</v>
      </c>
    </row>
    <row r="28" spans="1:1">
      <c r="A28" s="152" t="s">
        <v>297</v>
      </c>
    </row>
    <row r="29" spans="1:1" ht="15.6">
      <c r="A29" s="212" t="s">
        <v>298</v>
      </c>
    </row>
  </sheetData>
  <sheetProtection algorithmName="SHA-512" hashValue="9KAWMJO30k2Ao2coSBhExPl207qDM+lSDWz9CDKGjWZsuCqcrDmm30Ouse2TM8yAyWCAgC6Oji/bJc+1nSgjoQ==" saltValue="Q0ThMSzuFaxRF5yVmHWkwQ=="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15BA8-48F4-4B7D-85FD-E5EC62774FDB}">
  <dimension ref="A1:T286"/>
  <sheetViews>
    <sheetView zoomScaleNormal="100" workbookViewId="0">
      <selection sqref="A1:XFD1048576"/>
    </sheetView>
  </sheetViews>
  <sheetFormatPr baseColWidth="10" defaultColWidth="11.44140625" defaultRowHeight="13.8"/>
  <cols>
    <col min="1" max="1" width="11.109375" style="929" bestFit="1" customWidth="1"/>
    <col min="2" max="2" width="39.5546875" style="1" customWidth="1"/>
    <col min="3" max="3" width="12.6640625" style="713" customWidth="1"/>
    <col min="4" max="5" width="5" style="713" customWidth="1"/>
    <col min="6" max="6" width="16" style="713" customWidth="1"/>
    <col min="7" max="7" width="39.6640625" style="930" customWidth="1"/>
    <col min="8" max="8" width="1.6640625" style="930" customWidth="1"/>
    <col min="9" max="9" width="9" style="922" customWidth="1"/>
    <col min="10" max="10" width="36.5546875" style="922" customWidth="1"/>
    <col min="11" max="11" width="15.109375" style="1" bestFit="1" customWidth="1"/>
    <col min="12" max="12" width="12.5546875" style="37" customWidth="1"/>
    <col min="13" max="13" width="13.44140625" style="1" customWidth="1"/>
    <col min="14" max="14" width="12.44140625" style="1" customWidth="1"/>
    <col min="15" max="15" width="27.33203125" style="718" customWidth="1"/>
    <col min="16" max="16384" width="11.44140625" style="1"/>
  </cols>
  <sheetData>
    <row r="1" spans="1:15" ht="18.75" customHeight="1">
      <c r="A1" s="122" t="s">
        <v>301</v>
      </c>
      <c r="B1" s="355"/>
      <c r="C1" s="356"/>
      <c r="D1" s="355"/>
      <c r="E1" s="355"/>
      <c r="F1" s="123"/>
      <c r="G1" s="716"/>
      <c r="H1" s="717"/>
      <c r="I1" s="1007" t="s">
        <v>306</v>
      </c>
      <c r="J1" s="1008"/>
      <c r="K1" s="1008"/>
      <c r="L1" s="1008"/>
      <c r="M1" s="1008"/>
      <c r="N1" s="1009"/>
    </row>
    <row r="2" spans="1:15" s="720" customFormat="1" ht="50.1" customHeight="1" thickBot="1">
      <c r="A2" s="124" t="s">
        <v>648</v>
      </c>
      <c r="B2" s="125"/>
      <c r="C2" s="126"/>
      <c r="D2" s="126"/>
      <c r="E2" s="126"/>
      <c r="F2" s="123"/>
      <c r="G2" s="128"/>
      <c r="H2" s="49"/>
      <c r="I2" s="1010" t="s">
        <v>307</v>
      </c>
      <c r="J2" s="1011"/>
      <c r="K2" s="1011"/>
      <c r="L2" s="1011"/>
      <c r="M2" s="1011"/>
      <c r="N2" s="1012"/>
      <c r="O2" s="719"/>
    </row>
    <row r="3" spans="1:15" s="720" customFormat="1" ht="30" customHeight="1">
      <c r="A3" s="127" t="s">
        <v>308</v>
      </c>
      <c r="B3" s="125"/>
      <c r="C3" s="126"/>
      <c r="D3" s="126"/>
      <c r="E3" s="126"/>
      <c r="F3" s="610"/>
      <c r="G3" s="610"/>
      <c r="H3" s="49"/>
      <c r="I3" s="1013" t="s">
        <v>309</v>
      </c>
      <c r="J3" s="1014"/>
      <c r="K3" s="1014"/>
      <c r="L3" s="1014"/>
      <c r="M3" s="1014"/>
      <c r="N3" s="1015"/>
      <c r="O3" s="719"/>
    </row>
    <row r="4" spans="1:15" s="720" customFormat="1" ht="29.25" customHeight="1" thickBot="1">
      <c r="A4" s="127" t="s">
        <v>616</v>
      </c>
      <c r="B4" s="125"/>
      <c r="C4" s="126"/>
      <c r="D4" s="126"/>
      <c r="E4" s="126"/>
      <c r="F4" s="610"/>
      <c r="G4" s="610"/>
      <c r="H4" s="49"/>
      <c r="I4" s="1016" t="s">
        <v>310</v>
      </c>
      <c r="J4" s="1017"/>
      <c r="K4" s="1017"/>
      <c r="L4" s="1017"/>
      <c r="M4" s="1017"/>
      <c r="N4" s="1018"/>
      <c r="O4" s="719"/>
    </row>
    <row r="5" spans="1:15" ht="43.8" customHeight="1" thickBot="1">
      <c r="A5" s="611"/>
      <c r="B5" s="951" t="s">
        <v>311</v>
      </c>
      <c r="C5" s="952"/>
      <c r="D5" s="952"/>
      <c r="E5" s="953"/>
      <c r="F5" s="954" t="s">
        <v>659</v>
      </c>
      <c r="G5" s="955"/>
      <c r="H5" s="50"/>
      <c r="I5" s="1019" t="s">
        <v>506</v>
      </c>
      <c r="J5" s="1020"/>
      <c r="K5" s="1020"/>
      <c r="L5" s="1020"/>
      <c r="M5" s="1020"/>
      <c r="N5" s="1021"/>
      <c r="O5" s="719"/>
    </row>
    <row r="6" spans="1:15" s="484" customFormat="1" ht="52.5" customHeight="1" thickBot="1">
      <c r="A6" s="721"/>
      <c r="B6" s="597" t="s">
        <v>219</v>
      </c>
      <c r="C6" s="722" t="s">
        <v>37</v>
      </c>
      <c r="D6" s="367" t="s">
        <v>220</v>
      </c>
      <c r="E6" s="367" t="s">
        <v>221</v>
      </c>
      <c r="F6" s="368" t="s">
        <v>222</v>
      </c>
      <c r="G6" s="723" t="s">
        <v>223</v>
      </c>
      <c r="H6" s="724"/>
      <c r="I6" s="725" t="s">
        <v>198</v>
      </c>
      <c r="J6" s="726" t="s">
        <v>199</v>
      </c>
      <c r="K6" s="727" t="s">
        <v>200</v>
      </c>
      <c r="L6" s="728" t="s">
        <v>201</v>
      </c>
      <c r="M6" s="729" t="s">
        <v>202</v>
      </c>
      <c r="N6" s="730" t="s">
        <v>203</v>
      </c>
      <c r="O6" s="719"/>
    </row>
    <row r="7" spans="1:15">
      <c r="A7" s="731"/>
      <c r="B7" s="965" t="s">
        <v>313</v>
      </c>
      <c r="C7" s="966"/>
      <c r="D7" s="966"/>
      <c r="E7" s="966"/>
      <c r="F7" s="966"/>
      <c r="G7" s="967"/>
      <c r="H7" s="672"/>
      <c r="I7" s="732"/>
      <c r="J7" s="239"/>
      <c r="K7" s="240"/>
      <c r="L7" s="241"/>
      <c r="M7" s="733"/>
      <c r="N7" s="734"/>
    </row>
    <row r="8" spans="1:15" s="720" customFormat="1" ht="31.2" customHeight="1">
      <c r="A8" s="735"/>
      <c r="B8" s="977" t="s">
        <v>614</v>
      </c>
      <c r="C8" s="978"/>
      <c r="D8" s="978"/>
      <c r="E8" s="978"/>
      <c r="F8" s="978"/>
      <c r="G8" s="979"/>
      <c r="H8" s="736"/>
      <c r="I8" s="737"/>
      <c r="J8" s="738"/>
      <c r="K8" s="738"/>
      <c r="L8" s="738"/>
      <c r="M8" s="738"/>
      <c r="N8" s="739"/>
      <c r="O8" s="719"/>
    </row>
    <row r="9" spans="1:15" s="562" customFormat="1" ht="15.6">
      <c r="A9" s="469"/>
      <c r="B9" s="974" t="s">
        <v>141</v>
      </c>
      <c r="C9" s="975"/>
      <c r="D9" s="975"/>
      <c r="E9" s="976"/>
      <c r="F9" s="740" t="s">
        <v>29</v>
      </c>
      <c r="G9" s="931"/>
      <c r="H9" s="741"/>
      <c r="I9" s="742"/>
      <c r="J9" s="181" t="s">
        <v>661</v>
      </c>
      <c r="K9" s="743"/>
      <c r="L9" s="744"/>
      <c r="M9" s="745"/>
      <c r="N9" s="746"/>
      <c r="O9" s="747"/>
    </row>
    <row r="10" spans="1:15" s="562" customFormat="1" ht="15.6">
      <c r="A10" s="469"/>
      <c r="B10" s="974" t="s">
        <v>27</v>
      </c>
      <c r="C10" s="975"/>
      <c r="D10" s="975"/>
      <c r="E10" s="976"/>
      <c r="F10" s="740" t="s">
        <v>29</v>
      </c>
      <c r="G10" s="931"/>
      <c r="H10" s="741"/>
      <c r="I10" s="742"/>
      <c r="J10" s="181" t="s">
        <v>661</v>
      </c>
      <c r="K10" s="743"/>
      <c r="L10" s="744"/>
      <c r="M10" s="745"/>
      <c r="N10" s="746"/>
      <c r="O10" s="747"/>
    </row>
    <row r="11" spans="1:15" s="562" customFormat="1" ht="15.6">
      <c r="A11" s="469"/>
      <c r="B11" s="974" t="s">
        <v>39</v>
      </c>
      <c r="C11" s="975"/>
      <c r="D11" s="975"/>
      <c r="E11" s="976"/>
      <c r="F11" s="740" t="s">
        <v>29</v>
      </c>
      <c r="G11" s="931"/>
      <c r="H11" s="741"/>
      <c r="I11" s="742"/>
      <c r="J11" s="181" t="s">
        <v>661</v>
      </c>
      <c r="K11" s="743"/>
      <c r="L11" s="744"/>
      <c r="M11" s="745"/>
      <c r="N11" s="746"/>
      <c r="O11" s="747"/>
    </row>
    <row r="12" spans="1:15" s="52" customFormat="1" ht="66.75" customHeight="1">
      <c r="A12" s="748"/>
      <c r="B12" s="956" t="s">
        <v>736</v>
      </c>
      <c r="C12" s="957"/>
      <c r="D12" s="957"/>
      <c r="E12" s="958"/>
      <c r="F12" s="632" t="s">
        <v>29</v>
      </c>
      <c r="G12" s="932"/>
      <c r="H12" s="749"/>
      <c r="I12" s="750"/>
      <c r="J12" s="180" t="s">
        <v>673</v>
      </c>
      <c r="K12" s="751"/>
      <c r="L12" s="752"/>
      <c r="M12" s="753"/>
      <c r="N12" s="637"/>
      <c r="O12" s="51"/>
    </row>
    <row r="13" spans="1:15" s="52" customFormat="1" ht="66.75" customHeight="1">
      <c r="A13" s="449"/>
      <c r="B13" s="956" t="s">
        <v>507</v>
      </c>
      <c r="C13" s="957"/>
      <c r="D13" s="957"/>
      <c r="E13" s="958"/>
      <c r="F13" s="632" t="s">
        <v>29</v>
      </c>
      <c r="G13" s="932"/>
      <c r="H13" s="754"/>
      <c r="I13" s="750"/>
      <c r="J13" s="164" t="s">
        <v>673</v>
      </c>
      <c r="K13" s="751"/>
      <c r="L13" s="752"/>
      <c r="M13" s="753"/>
      <c r="N13" s="637"/>
      <c r="O13" s="755"/>
    </row>
    <row r="14" spans="1:15" s="52" customFormat="1" ht="34.5" customHeight="1">
      <c r="A14" s="449"/>
      <c r="B14" s="959" t="s">
        <v>314</v>
      </c>
      <c r="C14" s="960"/>
      <c r="D14" s="960"/>
      <c r="E14" s="961"/>
      <c r="F14" s="632" t="s">
        <v>29</v>
      </c>
      <c r="G14" s="932"/>
      <c r="H14" s="749"/>
      <c r="I14" s="750"/>
      <c r="J14" s="164" t="s">
        <v>673</v>
      </c>
      <c r="K14" s="751"/>
      <c r="L14" s="752"/>
      <c r="M14" s="753"/>
      <c r="N14" s="637"/>
      <c r="O14" s="755"/>
    </row>
    <row r="15" spans="1:15" s="52" customFormat="1" ht="50.25" customHeight="1">
      <c r="A15" s="449"/>
      <c r="B15" s="959" t="s">
        <v>674</v>
      </c>
      <c r="C15" s="960"/>
      <c r="D15" s="960"/>
      <c r="E15" s="961"/>
      <c r="F15" s="632" t="s">
        <v>29</v>
      </c>
      <c r="G15" s="933"/>
      <c r="H15" s="749"/>
      <c r="I15" s="750"/>
      <c r="J15" s="164" t="s">
        <v>673</v>
      </c>
      <c r="K15" s="751"/>
      <c r="L15" s="752"/>
      <c r="M15" s="753"/>
      <c r="N15" s="637"/>
      <c r="O15" s="755"/>
    </row>
    <row r="16" spans="1:15" s="720" customFormat="1" ht="15.6">
      <c r="A16" s="437" t="s">
        <v>142</v>
      </c>
      <c r="B16" s="977" t="s">
        <v>45</v>
      </c>
      <c r="C16" s="978"/>
      <c r="D16" s="978"/>
      <c r="E16" s="978"/>
      <c r="F16" s="978"/>
      <c r="G16" s="979"/>
      <c r="H16" s="756"/>
      <c r="I16" s="757"/>
      <c r="J16" s="758"/>
      <c r="K16" s="758"/>
      <c r="L16" s="758"/>
      <c r="M16" s="758"/>
      <c r="N16" s="759"/>
      <c r="O16" s="719"/>
    </row>
    <row r="17" spans="1:15" s="562" customFormat="1" ht="15.6">
      <c r="A17" s="469"/>
      <c r="B17" s="962" t="s">
        <v>46</v>
      </c>
      <c r="C17" s="963"/>
      <c r="D17" s="963"/>
      <c r="E17" s="964"/>
      <c r="F17" s="760" t="s">
        <v>29</v>
      </c>
      <c r="G17" s="931"/>
      <c r="H17" s="741"/>
      <c r="I17" s="742"/>
      <c r="J17" s="181" t="s">
        <v>661</v>
      </c>
      <c r="K17" s="743"/>
      <c r="L17" s="744"/>
      <c r="M17" s="745"/>
      <c r="N17" s="761"/>
      <c r="O17" s="762"/>
    </row>
    <row r="18" spans="1:15" s="562" customFormat="1" ht="15.6">
      <c r="A18" s="469"/>
      <c r="B18" s="962" t="s">
        <v>47</v>
      </c>
      <c r="C18" s="963"/>
      <c r="D18" s="963"/>
      <c r="E18" s="964"/>
      <c r="F18" s="760" t="s">
        <v>29</v>
      </c>
      <c r="G18" s="931"/>
      <c r="H18" s="741"/>
      <c r="I18" s="742"/>
      <c r="J18" s="181" t="s">
        <v>661</v>
      </c>
      <c r="K18" s="743"/>
      <c r="L18" s="744"/>
      <c r="M18" s="745"/>
      <c r="N18" s="761"/>
      <c r="O18" s="762"/>
    </row>
    <row r="19" spans="1:15" s="484" customFormat="1">
      <c r="A19" s="735" t="s">
        <v>315</v>
      </c>
      <c r="B19" s="995" t="s">
        <v>231</v>
      </c>
      <c r="C19" s="996"/>
      <c r="D19" s="996"/>
      <c r="E19" s="996"/>
      <c r="F19" s="996"/>
      <c r="G19" s="997"/>
      <c r="H19" s="763"/>
      <c r="I19" s="764"/>
      <c r="J19" s="765"/>
      <c r="K19" s="765"/>
      <c r="L19" s="765"/>
      <c r="M19" s="765"/>
      <c r="N19" s="766"/>
      <c r="O19" s="483"/>
    </row>
    <row r="20" spans="1:15" ht="66">
      <c r="A20" s="731"/>
      <c r="B20" s="767" t="s">
        <v>316</v>
      </c>
      <c r="C20" s="652" t="s">
        <v>40</v>
      </c>
      <c r="D20" s="269"/>
      <c r="E20" s="269"/>
      <c r="F20" s="652" t="s">
        <v>142</v>
      </c>
      <c r="G20" s="163"/>
      <c r="H20" s="768"/>
      <c r="I20" s="769"/>
      <c r="J20" s="159" t="s">
        <v>652</v>
      </c>
      <c r="K20" s="770"/>
      <c r="L20" s="140"/>
      <c r="M20" s="771"/>
      <c r="N20" s="140" t="b">
        <f>IF(D20="x","ok",IF(E20="x","nicht ok"))</f>
        <v>0</v>
      </c>
    </row>
    <row r="21" spans="1:15" ht="26.4">
      <c r="A21" s="731"/>
      <c r="B21" s="767" t="s">
        <v>317</v>
      </c>
      <c r="C21" s="652" t="s">
        <v>40</v>
      </c>
      <c r="D21" s="269"/>
      <c r="E21" s="269"/>
      <c r="F21" s="652" t="s">
        <v>142</v>
      </c>
      <c r="G21" s="163"/>
      <c r="H21" s="768"/>
      <c r="I21" s="769"/>
      <c r="J21" s="159" t="s">
        <v>652</v>
      </c>
      <c r="K21" s="770"/>
      <c r="L21" s="140"/>
      <c r="M21" s="771"/>
      <c r="N21" s="140" t="b">
        <f t="shared" ref="N21:N28" si="0">IF(D21="x","ok",IF(E21="x","nicht ok"))</f>
        <v>0</v>
      </c>
    </row>
    <row r="22" spans="1:15">
      <c r="A22" s="731"/>
      <c r="B22" s="767" t="s">
        <v>318</v>
      </c>
      <c r="C22" s="652" t="s">
        <v>40</v>
      </c>
      <c r="D22" s="269"/>
      <c r="E22" s="269"/>
      <c r="F22" s="652" t="s">
        <v>142</v>
      </c>
      <c r="G22" s="163"/>
      <c r="H22" s="768"/>
      <c r="I22" s="769"/>
      <c r="J22" s="159" t="s">
        <v>652</v>
      </c>
      <c r="K22" s="770"/>
      <c r="L22" s="140"/>
      <c r="M22" s="771"/>
      <c r="N22" s="140" t="b">
        <f t="shared" si="0"/>
        <v>0</v>
      </c>
    </row>
    <row r="23" spans="1:15" ht="79.2">
      <c r="A23" s="731"/>
      <c r="B23" s="767" t="s">
        <v>508</v>
      </c>
      <c r="C23" s="652" t="s">
        <v>40</v>
      </c>
      <c r="D23" s="269"/>
      <c r="E23" s="269"/>
      <c r="F23" s="652" t="s">
        <v>142</v>
      </c>
      <c r="G23" s="163"/>
      <c r="H23" s="768"/>
      <c r="I23" s="769"/>
      <c r="J23" s="159" t="s">
        <v>652</v>
      </c>
      <c r="K23" s="770"/>
      <c r="L23" s="140"/>
      <c r="M23" s="771"/>
      <c r="N23" s="140" t="b">
        <f t="shared" si="0"/>
        <v>0</v>
      </c>
    </row>
    <row r="24" spans="1:15" ht="52.8">
      <c r="A24" s="731"/>
      <c r="B24" s="767" t="s">
        <v>509</v>
      </c>
      <c r="C24" s="652" t="s">
        <v>40</v>
      </c>
      <c r="D24" s="269"/>
      <c r="E24" s="269"/>
      <c r="F24" s="652" t="s">
        <v>142</v>
      </c>
      <c r="G24" s="163"/>
      <c r="H24" s="768"/>
      <c r="I24" s="769"/>
      <c r="J24" s="159" t="s">
        <v>652</v>
      </c>
      <c r="K24" s="770"/>
      <c r="L24" s="140"/>
      <c r="M24" s="771"/>
      <c r="N24" s="140" t="b">
        <f t="shared" si="0"/>
        <v>0</v>
      </c>
    </row>
    <row r="25" spans="1:15" ht="39.6">
      <c r="A25" s="731"/>
      <c r="B25" s="767" t="s">
        <v>510</v>
      </c>
      <c r="C25" s="652" t="s">
        <v>40</v>
      </c>
      <c r="D25" s="269"/>
      <c r="E25" s="269"/>
      <c r="F25" s="652" t="s">
        <v>142</v>
      </c>
      <c r="G25" s="163"/>
      <c r="H25" s="768"/>
      <c r="I25" s="769"/>
      <c r="J25" s="159" t="s">
        <v>652</v>
      </c>
      <c r="K25" s="770"/>
      <c r="L25" s="140"/>
      <c r="M25" s="771"/>
      <c r="N25" s="140" t="b">
        <f t="shared" si="0"/>
        <v>0</v>
      </c>
    </row>
    <row r="26" spans="1:15" s="484" customFormat="1">
      <c r="A26" s="735" t="s">
        <v>319</v>
      </c>
      <c r="B26" s="995" t="s">
        <v>320</v>
      </c>
      <c r="C26" s="996"/>
      <c r="D26" s="996"/>
      <c r="E26" s="996"/>
      <c r="F26" s="996"/>
      <c r="G26" s="997"/>
      <c r="H26" s="772"/>
      <c r="I26" s="764"/>
      <c r="J26" s="765"/>
      <c r="K26" s="765"/>
      <c r="L26" s="765"/>
      <c r="M26" s="765"/>
      <c r="N26" s="766"/>
      <c r="O26" s="773"/>
    </row>
    <row r="27" spans="1:15" ht="26.4">
      <c r="A27" s="731"/>
      <c r="B27" s="767" t="s">
        <v>321</v>
      </c>
      <c r="C27" s="652" t="s">
        <v>40</v>
      </c>
      <c r="D27" s="269"/>
      <c r="E27" s="269"/>
      <c r="F27" s="652" t="s">
        <v>142</v>
      </c>
      <c r="G27" s="163"/>
      <c r="H27" s="768"/>
      <c r="I27" s="769"/>
      <c r="J27" s="159" t="s">
        <v>652</v>
      </c>
      <c r="K27" s="770"/>
      <c r="L27" s="140"/>
      <c r="M27" s="771"/>
      <c r="N27" s="140" t="b">
        <f t="shared" si="0"/>
        <v>0</v>
      </c>
    </row>
    <row r="28" spans="1:15" ht="39.6">
      <c r="A28" s="731"/>
      <c r="B28" s="767" t="s">
        <v>322</v>
      </c>
      <c r="C28" s="652" t="s">
        <v>40</v>
      </c>
      <c r="D28" s="269"/>
      <c r="E28" s="269"/>
      <c r="F28" s="652" t="s">
        <v>142</v>
      </c>
      <c r="G28" s="163"/>
      <c r="H28" s="768"/>
      <c r="I28" s="769"/>
      <c r="J28" s="159" t="s">
        <v>652</v>
      </c>
      <c r="K28" s="770"/>
      <c r="L28" s="140"/>
      <c r="M28" s="771"/>
      <c r="N28" s="140" t="b">
        <f t="shared" si="0"/>
        <v>0</v>
      </c>
    </row>
    <row r="29" spans="1:15">
      <c r="A29" s="774"/>
      <c r="B29" s="603" t="s">
        <v>323</v>
      </c>
      <c r="C29" s="446" t="s">
        <v>32</v>
      </c>
      <c r="D29" s="446"/>
      <c r="E29" s="446"/>
      <c r="F29" s="446" t="s">
        <v>29</v>
      </c>
      <c r="G29" s="934"/>
      <c r="H29" s="775"/>
      <c r="I29" s="776"/>
      <c r="J29" s="164" t="s">
        <v>661</v>
      </c>
      <c r="K29" s="751"/>
      <c r="L29" s="752"/>
      <c r="M29" s="777"/>
      <c r="N29" s="752"/>
    </row>
    <row r="30" spans="1:15">
      <c r="A30" s="774"/>
      <c r="B30" s="603" t="s">
        <v>324</v>
      </c>
      <c r="C30" s="446" t="s">
        <v>32</v>
      </c>
      <c r="D30" s="446"/>
      <c r="E30" s="446"/>
      <c r="F30" s="446" t="s">
        <v>29</v>
      </c>
      <c r="G30" s="934"/>
      <c r="H30" s="775"/>
      <c r="I30" s="776"/>
      <c r="J30" s="164" t="s">
        <v>661</v>
      </c>
      <c r="K30" s="751"/>
      <c r="L30" s="752"/>
      <c r="M30" s="777"/>
      <c r="N30" s="778"/>
    </row>
    <row r="31" spans="1:15" ht="26.4">
      <c r="A31" s="731"/>
      <c r="B31" s="767" t="s">
        <v>325</v>
      </c>
      <c r="C31" s="652" t="s">
        <v>40</v>
      </c>
      <c r="D31" s="162"/>
      <c r="E31" s="162"/>
      <c r="F31" s="652" t="s">
        <v>142</v>
      </c>
      <c r="G31" s="163"/>
      <c r="H31" s="768"/>
      <c r="I31" s="769"/>
      <c r="J31" s="159" t="s">
        <v>652</v>
      </c>
      <c r="K31" s="770"/>
      <c r="L31" s="140"/>
      <c r="M31" s="771"/>
      <c r="N31" s="140" t="b">
        <f t="shared" ref="N31:N32" si="1">IF(D31="x","ok",IF(E31="x","nicht ok"))</f>
        <v>0</v>
      </c>
    </row>
    <row r="32" spans="1:15" ht="39.6">
      <c r="A32" s="731"/>
      <c r="B32" s="767" t="s">
        <v>326</v>
      </c>
      <c r="C32" s="652" t="s">
        <v>40</v>
      </c>
      <c r="D32" s="269"/>
      <c r="E32" s="269"/>
      <c r="F32" s="652" t="s">
        <v>142</v>
      </c>
      <c r="G32" s="163"/>
      <c r="H32" s="768"/>
      <c r="I32" s="769"/>
      <c r="J32" s="159" t="s">
        <v>652</v>
      </c>
      <c r="K32" s="770"/>
      <c r="L32" s="140"/>
      <c r="M32" s="771"/>
      <c r="N32" s="140" t="b">
        <f t="shared" si="1"/>
        <v>0</v>
      </c>
    </row>
    <row r="33" spans="1:15" ht="26.4">
      <c r="A33" s="731"/>
      <c r="B33" s="407" t="s">
        <v>327</v>
      </c>
      <c r="C33" s="377" t="s">
        <v>40</v>
      </c>
      <c r="D33" s="162"/>
      <c r="E33" s="162"/>
      <c r="F33" s="377" t="s">
        <v>143</v>
      </c>
      <c r="G33" s="163"/>
      <c r="H33" s="775"/>
      <c r="I33" s="779">
        <v>5</v>
      </c>
      <c r="J33" s="159" t="s">
        <v>653</v>
      </c>
      <c r="K33" s="409">
        <v>1</v>
      </c>
      <c r="L33" s="703">
        <f>I33*K33</f>
        <v>5</v>
      </c>
      <c r="M33" s="143">
        <f>IF(D33="x",I33,0)</f>
        <v>0</v>
      </c>
      <c r="N33" s="142">
        <f>M33*K33</f>
        <v>0</v>
      </c>
    </row>
    <row r="34" spans="1:15" ht="39.6">
      <c r="A34" s="774"/>
      <c r="B34" s="442" t="s">
        <v>328</v>
      </c>
      <c r="C34" s="446" t="s">
        <v>329</v>
      </c>
      <c r="D34" s="446"/>
      <c r="E34" s="446"/>
      <c r="F34" s="446" t="s">
        <v>29</v>
      </c>
      <c r="G34" s="934"/>
      <c r="H34" s="775"/>
      <c r="I34" s="776"/>
      <c r="J34" s="164" t="s">
        <v>661</v>
      </c>
      <c r="K34" s="751"/>
      <c r="L34" s="752"/>
      <c r="M34" s="777"/>
      <c r="N34" s="637"/>
    </row>
    <row r="35" spans="1:15" ht="39.6">
      <c r="A35" s="731"/>
      <c r="B35" s="767" t="s">
        <v>330</v>
      </c>
      <c r="C35" s="652" t="s">
        <v>40</v>
      </c>
      <c r="D35" s="269"/>
      <c r="E35" s="269"/>
      <c r="F35" s="652" t="s">
        <v>142</v>
      </c>
      <c r="G35" s="163"/>
      <c r="H35" s="768"/>
      <c r="I35" s="769"/>
      <c r="J35" s="159" t="s">
        <v>652</v>
      </c>
      <c r="K35" s="770"/>
      <c r="L35" s="140"/>
      <c r="M35" s="771"/>
      <c r="N35" s="140" t="b">
        <f t="shared" ref="N35" si="2">IF(D35="x","ok",IF(E35="x","nicht ok"))</f>
        <v>0</v>
      </c>
    </row>
    <row r="36" spans="1:15" ht="39.6">
      <c r="A36" s="731"/>
      <c r="B36" s="767" t="s">
        <v>225</v>
      </c>
      <c r="C36" s="377" t="s">
        <v>76</v>
      </c>
      <c r="D36" s="377"/>
      <c r="E36" s="377"/>
      <c r="F36" s="377" t="s">
        <v>143</v>
      </c>
      <c r="G36" s="163"/>
      <c r="H36" s="775"/>
      <c r="I36" s="769">
        <v>2</v>
      </c>
      <c r="J36" s="159" t="s">
        <v>654</v>
      </c>
      <c r="K36" s="409">
        <v>2</v>
      </c>
      <c r="L36" s="703">
        <f>I36*K36</f>
        <v>4</v>
      </c>
      <c r="M36" s="141">
        <v>0</v>
      </c>
      <c r="N36" s="142">
        <f>M36*K36</f>
        <v>0</v>
      </c>
      <c r="O36" s="755"/>
    </row>
    <row r="37" spans="1:15" ht="26.4">
      <c r="A37" s="731"/>
      <c r="B37" s="767" t="s">
        <v>331</v>
      </c>
      <c r="C37" s="652" t="s">
        <v>48</v>
      </c>
      <c r="D37" s="269"/>
      <c r="E37" s="269"/>
      <c r="F37" s="652" t="s">
        <v>142</v>
      </c>
      <c r="G37" s="163"/>
      <c r="H37" s="768"/>
      <c r="I37" s="780"/>
      <c r="J37" s="216" t="s">
        <v>652</v>
      </c>
      <c r="K37" s="781"/>
      <c r="L37" s="782"/>
      <c r="M37" s="783"/>
      <c r="N37" s="782" t="b">
        <f t="shared" ref="N37" si="3">IF(D37="x","ok",IF(E37="x","nicht ok"))</f>
        <v>0</v>
      </c>
    </row>
    <row r="38" spans="1:15" s="484" customFormat="1">
      <c r="A38" s="735" t="s">
        <v>332</v>
      </c>
      <c r="B38" s="995" t="s">
        <v>676</v>
      </c>
      <c r="C38" s="996"/>
      <c r="D38" s="996"/>
      <c r="E38" s="996"/>
      <c r="F38" s="996"/>
      <c r="G38" s="997"/>
      <c r="H38" s="784"/>
      <c r="I38" s="785"/>
      <c r="J38" s="236"/>
      <c r="K38" s="765"/>
      <c r="L38" s="786"/>
      <c r="M38" s="237"/>
      <c r="N38" s="238"/>
      <c r="O38" s="773"/>
    </row>
    <row r="39" spans="1:15">
      <c r="A39" s="774"/>
      <c r="B39" s="603" t="s">
        <v>333</v>
      </c>
      <c r="C39" s="446" t="s">
        <v>48</v>
      </c>
      <c r="D39" s="446"/>
      <c r="E39" s="446"/>
      <c r="F39" s="446" t="s">
        <v>29</v>
      </c>
      <c r="G39" s="934"/>
      <c r="H39" s="775"/>
      <c r="I39" s="787"/>
      <c r="J39" s="226" t="s">
        <v>661</v>
      </c>
      <c r="K39" s="634"/>
      <c r="L39" s="788"/>
      <c r="M39" s="227"/>
      <c r="N39" s="235"/>
    </row>
    <row r="40" spans="1:15">
      <c r="A40" s="731"/>
      <c r="B40" s="767" t="s">
        <v>334</v>
      </c>
      <c r="C40" s="377" t="s">
        <v>48</v>
      </c>
      <c r="D40" s="377"/>
      <c r="E40" s="377"/>
      <c r="F40" s="377" t="s">
        <v>143</v>
      </c>
      <c r="G40" s="163"/>
      <c r="H40" s="775"/>
      <c r="I40" s="769">
        <v>3</v>
      </c>
      <c r="J40" s="160" t="s">
        <v>660</v>
      </c>
      <c r="K40" s="409">
        <v>1</v>
      </c>
      <c r="L40" s="703">
        <f>I40*K40</f>
        <v>3</v>
      </c>
      <c r="M40" s="141">
        <v>0</v>
      </c>
      <c r="N40" s="142">
        <f>M40*K40</f>
        <v>0</v>
      </c>
    </row>
    <row r="41" spans="1:15">
      <c r="A41" s="731"/>
      <c r="B41" s="767" t="s">
        <v>335</v>
      </c>
      <c r="C41" s="377" t="s">
        <v>48</v>
      </c>
      <c r="D41" s="377"/>
      <c r="E41" s="377"/>
      <c r="F41" s="377" t="s">
        <v>143</v>
      </c>
      <c r="G41" s="163"/>
      <c r="H41" s="775"/>
      <c r="I41" s="769">
        <v>3</v>
      </c>
      <c r="J41" s="160" t="s">
        <v>660</v>
      </c>
      <c r="K41" s="409">
        <v>1</v>
      </c>
      <c r="L41" s="703">
        <f>I41*K41</f>
        <v>3</v>
      </c>
      <c r="M41" s="141">
        <v>0</v>
      </c>
      <c r="N41" s="142">
        <f>M41*K41</f>
        <v>0</v>
      </c>
    </row>
    <row r="42" spans="1:15">
      <c r="A42" s="731"/>
      <c r="B42" s="767" t="s">
        <v>336</v>
      </c>
      <c r="C42" s="377" t="s">
        <v>48</v>
      </c>
      <c r="D42" s="377"/>
      <c r="E42" s="377"/>
      <c r="F42" s="377" t="s">
        <v>143</v>
      </c>
      <c r="G42" s="163"/>
      <c r="H42" s="775"/>
      <c r="I42" s="769">
        <v>3</v>
      </c>
      <c r="J42" s="160" t="s">
        <v>660</v>
      </c>
      <c r="K42" s="409">
        <v>1</v>
      </c>
      <c r="L42" s="703">
        <f>I42*K42</f>
        <v>3</v>
      </c>
      <c r="M42" s="141">
        <v>0</v>
      </c>
      <c r="N42" s="142">
        <f>M42*K42</f>
        <v>0</v>
      </c>
    </row>
    <row r="43" spans="1:15" ht="39.6">
      <c r="A43" s="731"/>
      <c r="B43" s="767" t="s">
        <v>675</v>
      </c>
      <c r="C43" s="377" t="s">
        <v>49</v>
      </c>
      <c r="D43" s="377"/>
      <c r="E43" s="377"/>
      <c r="F43" s="377" t="s">
        <v>143</v>
      </c>
      <c r="G43" s="163"/>
      <c r="H43" s="775"/>
      <c r="I43" s="769">
        <v>5</v>
      </c>
      <c r="J43" s="160" t="s">
        <v>660</v>
      </c>
      <c r="K43" s="409">
        <v>1</v>
      </c>
      <c r="L43" s="703">
        <f>I43*K43</f>
        <v>5</v>
      </c>
      <c r="M43" s="141">
        <v>0</v>
      </c>
      <c r="N43" s="142">
        <f>M43*K43</f>
        <v>0</v>
      </c>
    </row>
    <row r="44" spans="1:15" ht="39.6">
      <c r="A44" s="731"/>
      <c r="B44" s="767" t="s">
        <v>337</v>
      </c>
      <c r="C44" s="377" t="s">
        <v>48</v>
      </c>
      <c r="D44" s="377"/>
      <c r="E44" s="377"/>
      <c r="F44" s="377" t="s">
        <v>143</v>
      </c>
      <c r="G44" s="163"/>
      <c r="H44" s="775"/>
      <c r="I44" s="769">
        <v>3</v>
      </c>
      <c r="J44" s="160" t="s">
        <v>660</v>
      </c>
      <c r="K44" s="409">
        <v>2</v>
      </c>
      <c r="L44" s="703">
        <f>I44*K44</f>
        <v>6</v>
      </c>
      <c r="M44" s="141">
        <v>0</v>
      </c>
      <c r="N44" s="142">
        <f>M44*K44</f>
        <v>0</v>
      </c>
    </row>
    <row r="45" spans="1:15" s="720" customFormat="1" ht="15.6">
      <c r="A45" s="437" t="s">
        <v>143</v>
      </c>
      <c r="B45" s="977" t="s">
        <v>56</v>
      </c>
      <c r="C45" s="978"/>
      <c r="D45" s="978"/>
      <c r="E45" s="978"/>
      <c r="F45" s="978"/>
      <c r="G45" s="979"/>
      <c r="H45" s="756"/>
      <c r="I45" s="757"/>
      <c r="J45" s="758"/>
      <c r="K45" s="758"/>
      <c r="L45" s="758"/>
      <c r="M45" s="758"/>
      <c r="N45" s="759"/>
      <c r="O45" s="719"/>
    </row>
    <row r="46" spans="1:15" s="484" customFormat="1">
      <c r="A46" s="735" t="s">
        <v>144</v>
      </c>
      <c r="B46" s="995" t="s">
        <v>266</v>
      </c>
      <c r="C46" s="996"/>
      <c r="D46" s="996"/>
      <c r="E46" s="996"/>
      <c r="F46" s="996"/>
      <c r="G46" s="997"/>
      <c r="H46" s="763"/>
      <c r="I46" s="764"/>
      <c r="J46" s="765"/>
      <c r="K46" s="765"/>
      <c r="L46" s="765"/>
      <c r="M46" s="765"/>
      <c r="N46" s="766"/>
      <c r="O46" s="483"/>
    </row>
    <row r="47" spans="1:15" ht="39.6">
      <c r="A47" s="731"/>
      <c r="B47" s="789" t="s">
        <v>511</v>
      </c>
      <c r="C47" s="652" t="s">
        <v>40</v>
      </c>
      <c r="D47" s="269"/>
      <c r="E47" s="269"/>
      <c r="F47" s="652" t="s">
        <v>142</v>
      </c>
      <c r="G47" s="163"/>
      <c r="H47" s="768"/>
      <c r="I47" s="769"/>
      <c r="J47" s="159" t="s">
        <v>652</v>
      </c>
      <c r="K47" s="770"/>
      <c r="L47" s="140"/>
      <c r="M47" s="771"/>
      <c r="N47" s="140" t="b">
        <f t="shared" ref="N47:N52" si="4">IF(D47="x","ok",IF(E47="x","nicht ok"))</f>
        <v>0</v>
      </c>
    </row>
    <row r="48" spans="1:15" ht="26.4">
      <c r="A48" s="731"/>
      <c r="B48" s="790" t="s">
        <v>170</v>
      </c>
      <c r="C48" s="652" t="s">
        <v>40</v>
      </c>
      <c r="D48" s="269"/>
      <c r="E48" s="269"/>
      <c r="F48" s="652" t="s">
        <v>142</v>
      </c>
      <c r="G48" s="163"/>
      <c r="H48" s="768"/>
      <c r="I48" s="769"/>
      <c r="J48" s="159" t="s">
        <v>652</v>
      </c>
      <c r="K48" s="770"/>
      <c r="L48" s="140"/>
      <c r="M48" s="771"/>
      <c r="N48" s="140" t="b">
        <f t="shared" si="4"/>
        <v>0</v>
      </c>
    </row>
    <row r="49" spans="1:14" ht="26.4">
      <c r="A49" s="731"/>
      <c r="B49" s="767" t="s">
        <v>338</v>
      </c>
      <c r="C49" s="652" t="s">
        <v>40</v>
      </c>
      <c r="D49" s="269"/>
      <c r="E49" s="269"/>
      <c r="F49" s="652" t="s">
        <v>142</v>
      </c>
      <c r="G49" s="163"/>
      <c r="H49" s="768"/>
      <c r="I49" s="769"/>
      <c r="J49" s="159" t="s">
        <v>652</v>
      </c>
      <c r="K49" s="770"/>
      <c r="L49" s="140"/>
      <c r="M49" s="771"/>
      <c r="N49" s="140" t="b">
        <f t="shared" si="4"/>
        <v>0</v>
      </c>
    </row>
    <row r="50" spans="1:14" ht="39.6">
      <c r="A50" s="731"/>
      <c r="B50" s="407" t="s">
        <v>339</v>
      </c>
      <c r="C50" s="652" t="s">
        <v>40</v>
      </c>
      <c r="D50" s="269"/>
      <c r="E50" s="269"/>
      <c r="F50" s="652" t="s">
        <v>142</v>
      </c>
      <c r="G50" s="163"/>
      <c r="H50" s="768"/>
      <c r="I50" s="769"/>
      <c r="J50" s="159" t="s">
        <v>652</v>
      </c>
      <c r="K50" s="770"/>
      <c r="L50" s="140"/>
      <c r="M50" s="771"/>
      <c r="N50" s="140" t="b">
        <f t="shared" si="4"/>
        <v>0</v>
      </c>
    </row>
    <row r="51" spans="1:14">
      <c r="A51" s="731"/>
      <c r="B51" s="791" t="s">
        <v>57</v>
      </c>
      <c r="C51" s="652" t="s">
        <v>40</v>
      </c>
      <c r="D51" s="269"/>
      <c r="E51" s="269"/>
      <c r="F51" s="652" t="s">
        <v>142</v>
      </c>
      <c r="G51" s="163"/>
      <c r="H51" s="768"/>
      <c r="I51" s="769"/>
      <c r="J51" s="159" t="s">
        <v>652</v>
      </c>
      <c r="K51" s="770"/>
      <c r="L51" s="140"/>
      <c r="M51" s="771"/>
      <c r="N51" s="140" t="b">
        <f t="shared" si="4"/>
        <v>0</v>
      </c>
    </row>
    <row r="52" spans="1:14" ht="26.4">
      <c r="A52" s="731"/>
      <c r="B52" s="791" t="s">
        <v>58</v>
      </c>
      <c r="C52" s="652" t="s">
        <v>40</v>
      </c>
      <c r="D52" s="269"/>
      <c r="E52" s="269"/>
      <c r="F52" s="652" t="s">
        <v>142</v>
      </c>
      <c r="G52" s="163"/>
      <c r="H52" s="768"/>
      <c r="I52" s="769"/>
      <c r="J52" s="159" t="s">
        <v>652</v>
      </c>
      <c r="K52" s="770"/>
      <c r="L52" s="140"/>
      <c r="M52" s="771"/>
      <c r="N52" s="140" t="b">
        <f t="shared" si="4"/>
        <v>0</v>
      </c>
    </row>
    <row r="53" spans="1:14" ht="13.95" customHeight="1">
      <c r="A53" s="792"/>
      <c r="B53" s="1022" t="s">
        <v>340</v>
      </c>
      <c r="C53" s="987"/>
      <c r="D53" s="987"/>
      <c r="E53" s="987"/>
      <c r="F53" s="987"/>
      <c r="G53" s="988"/>
      <c r="H53" s="749"/>
      <c r="I53" s="793"/>
      <c r="J53" s="400"/>
      <c r="K53" s="400"/>
      <c r="L53" s="400"/>
      <c r="M53" s="400"/>
      <c r="N53" s="794"/>
    </row>
    <row r="54" spans="1:14" ht="39.6">
      <c r="A54" s="731"/>
      <c r="B54" s="407" t="s">
        <v>341</v>
      </c>
      <c r="C54" s="652" t="s">
        <v>40</v>
      </c>
      <c r="D54" s="269"/>
      <c r="E54" s="269"/>
      <c r="F54" s="652" t="s">
        <v>142</v>
      </c>
      <c r="G54" s="163"/>
      <c r="H54" s="768"/>
      <c r="I54" s="769"/>
      <c r="J54" s="159" t="s">
        <v>652</v>
      </c>
      <c r="K54" s="770"/>
      <c r="L54" s="140"/>
      <c r="M54" s="771"/>
      <c r="N54" s="140" t="b">
        <f t="shared" ref="N54:N55" si="5">IF(D54="x","ok",IF(E54="x","nicht ok"))</f>
        <v>0</v>
      </c>
    </row>
    <row r="55" spans="1:14" ht="39.6">
      <c r="A55" s="731"/>
      <c r="B55" s="407" t="s">
        <v>342</v>
      </c>
      <c r="C55" s="652" t="s">
        <v>40</v>
      </c>
      <c r="D55" s="269"/>
      <c r="E55" s="269"/>
      <c r="F55" s="652" t="s">
        <v>142</v>
      </c>
      <c r="G55" s="163"/>
      <c r="H55" s="768"/>
      <c r="I55" s="769"/>
      <c r="J55" s="159" t="s">
        <v>652</v>
      </c>
      <c r="K55" s="770"/>
      <c r="L55" s="140"/>
      <c r="M55" s="771"/>
      <c r="N55" s="140" t="b">
        <f t="shared" si="5"/>
        <v>0</v>
      </c>
    </row>
    <row r="56" spans="1:14" ht="26.4">
      <c r="A56" s="731"/>
      <c r="B56" s="407" t="s">
        <v>343</v>
      </c>
      <c r="C56" s="652" t="s">
        <v>40</v>
      </c>
      <c r="D56" s="269"/>
      <c r="E56" s="269"/>
      <c r="F56" s="652" t="s">
        <v>143</v>
      </c>
      <c r="G56" s="163"/>
      <c r="H56" s="768"/>
      <c r="I56" s="779">
        <v>5</v>
      </c>
      <c r="J56" s="159" t="s">
        <v>653</v>
      </c>
      <c r="K56" s="409">
        <v>1</v>
      </c>
      <c r="L56" s="703">
        <f>I56*K56</f>
        <v>5</v>
      </c>
      <c r="M56" s="141">
        <f>IF(D56="x",I56,0)</f>
        <v>0</v>
      </c>
      <c r="N56" s="142">
        <f>M56*K56</f>
        <v>0</v>
      </c>
    </row>
    <row r="57" spans="1:14" ht="26.4">
      <c r="A57" s="731"/>
      <c r="B57" s="407" t="s">
        <v>344</v>
      </c>
      <c r="C57" s="652" t="s">
        <v>40</v>
      </c>
      <c r="D57" s="269"/>
      <c r="E57" s="269"/>
      <c r="F57" s="652" t="s">
        <v>142</v>
      </c>
      <c r="G57" s="163"/>
      <c r="H57" s="768"/>
      <c r="I57" s="769"/>
      <c r="J57" s="159" t="s">
        <v>652</v>
      </c>
      <c r="K57" s="770"/>
      <c r="L57" s="140"/>
      <c r="M57" s="771"/>
      <c r="N57" s="140" t="b">
        <f t="shared" ref="N57:N60" si="6">IF(D57="x","ok",IF(E57="x","nicht ok"))</f>
        <v>0</v>
      </c>
    </row>
    <row r="58" spans="1:14" ht="26.4">
      <c r="A58" s="731"/>
      <c r="B58" s="791" t="s">
        <v>59</v>
      </c>
      <c r="C58" s="652" t="s">
        <v>40</v>
      </c>
      <c r="D58" s="269"/>
      <c r="E58" s="269"/>
      <c r="F58" s="652" t="s">
        <v>142</v>
      </c>
      <c r="G58" s="163"/>
      <c r="H58" s="768"/>
      <c r="I58" s="769"/>
      <c r="J58" s="159" t="s">
        <v>652</v>
      </c>
      <c r="K58" s="770"/>
      <c r="L58" s="140"/>
      <c r="M58" s="771"/>
      <c r="N58" s="140" t="b">
        <f t="shared" si="6"/>
        <v>0</v>
      </c>
    </row>
    <row r="59" spans="1:14" ht="26.4">
      <c r="A59" s="731"/>
      <c r="B59" s="791" t="s">
        <v>60</v>
      </c>
      <c r="C59" s="652" t="s">
        <v>40</v>
      </c>
      <c r="D59" s="269"/>
      <c r="E59" s="269"/>
      <c r="F59" s="652" t="s">
        <v>142</v>
      </c>
      <c r="G59" s="163"/>
      <c r="H59" s="768"/>
      <c r="I59" s="769"/>
      <c r="J59" s="159" t="s">
        <v>652</v>
      </c>
      <c r="K59" s="770"/>
      <c r="L59" s="140"/>
      <c r="M59" s="771"/>
      <c r="N59" s="140" t="b">
        <f t="shared" si="6"/>
        <v>0</v>
      </c>
    </row>
    <row r="60" spans="1:14" ht="26.4">
      <c r="A60" s="731"/>
      <c r="B60" s="791" t="s">
        <v>61</v>
      </c>
      <c r="C60" s="652" t="s">
        <v>40</v>
      </c>
      <c r="D60" s="269"/>
      <c r="E60" s="269"/>
      <c r="F60" s="652" t="s">
        <v>142</v>
      </c>
      <c r="G60" s="163"/>
      <c r="H60" s="768"/>
      <c r="I60" s="769"/>
      <c r="J60" s="159" t="s">
        <v>652</v>
      </c>
      <c r="K60" s="770"/>
      <c r="L60" s="140"/>
      <c r="M60" s="771"/>
      <c r="N60" s="140" t="b">
        <f t="shared" si="6"/>
        <v>0</v>
      </c>
    </row>
    <row r="61" spans="1:14" ht="26.4">
      <c r="A61" s="731"/>
      <c r="B61" s="407" t="s">
        <v>512</v>
      </c>
      <c r="C61" s="652" t="s">
        <v>40</v>
      </c>
      <c r="D61" s="269"/>
      <c r="E61" s="269"/>
      <c r="F61" s="652" t="s">
        <v>143</v>
      </c>
      <c r="G61" s="163"/>
      <c r="H61" s="768"/>
      <c r="I61" s="779">
        <v>5</v>
      </c>
      <c r="J61" s="159" t="s">
        <v>653</v>
      </c>
      <c r="K61" s="409">
        <v>1</v>
      </c>
      <c r="L61" s="703">
        <f>I61*K61</f>
        <v>5</v>
      </c>
      <c r="M61" s="141">
        <f>IF(D61="x",I61,0)</f>
        <v>0</v>
      </c>
      <c r="N61" s="142">
        <f>M61*K61</f>
        <v>0</v>
      </c>
    </row>
    <row r="62" spans="1:14" ht="39.6">
      <c r="A62" s="731"/>
      <c r="B62" s="407" t="s">
        <v>513</v>
      </c>
      <c r="C62" s="652" t="s">
        <v>40</v>
      </c>
      <c r="D62" s="269"/>
      <c r="E62" s="269"/>
      <c r="F62" s="669" t="s">
        <v>142</v>
      </c>
      <c r="G62" s="935"/>
      <c r="H62" s="795"/>
      <c r="I62" s="769" t="s">
        <v>142</v>
      </c>
      <c r="J62" s="159" t="s">
        <v>652</v>
      </c>
      <c r="K62" s="770"/>
      <c r="L62" s="140"/>
      <c r="M62" s="771"/>
      <c r="N62" s="140" t="b">
        <f t="shared" ref="N62" si="7">IF(D62="x","ok",IF(E62="x","nicht ok"))</f>
        <v>0</v>
      </c>
    </row>
    <row r="63" spans="1:14" ht="52.8">
      <c r="A63" s="731"/>
      <c r="B63" s="407" t="s">
        <v>514</v>
      </c>
      <c r="C63" s="652" t="s">
        <v>40</v>
      </c>
      <c r="D63" s="269"/>
      <c r="E63" s="269"/>
      <c r="F63" s="652" t="s">
        <v>143</v>
      </c>
      <c r="G63" s="163"/>
      <c r="H63" s="768"/>
      <c r="I63" s="779">
        <v>5</v>
      </c>
      <c r="J63" s="160" t="s">
        <v>655</v>
      </c>
      <c r="K63" s="409">
        <v>1</v>
      </c>
      <c r="L63" s="703">
        <f>I63*K63</f>
        <v>5</v>
      </c>
      <c r="M63" s="141">
        <v>0</v>
      </c>
      <c r="N63" s="142">
        <f>M63*K63</f>
        <v>0</v>
      </c>
    </row>
    <row r="64" spans="1:14" ht="26.4">
      <c r="A64" s="731"/>
      <c r="B64" s="407" t="s">
        <v>515</v>
      </c>
      <c r="C64" s="652" t="s">
        <v>40</v>
      </c>
      <c r="D64" s="269"/>
      <c r="E64" s="269"/>
      <c r="F64" s="652" t="s">
        <v>143</v>
      </c>
      <c r="G64" s="163"/>
      <c r="H64" s="768"/>
      <c r="I64" s="779">
        <v>3</v>
      </c>
      <c r="J64" s="160" t="s">
        <v>653</v>
      </c>
      <c r="K64" s="409">
        <v>1</v>
      </c>
      <c r="L64" s="703">
        <f>I64*K64</f>
        <v>3</v>
      </c>
      <c r="M64" s="141">
        <f>IF(D64="x",I64,0)</f>
        <v>0</v>
      </c>
      <c r="N64" s="142">
        <f>M64*K64</f>
        <v>0</v>
      </c>
    </row>
    <row r="65" spans="1:15" ht="26.4">
      <c r="A65" s="774"/>
      <c r="B65" s="442" t="s">
        <v>516</v>
      </c>
      <c r="C65" s="453" t="s">
        <v>40</v>
      </c>
      <c r="D65" s="453"/>
      <c r="E65" s="453"/>
      <c r="F65" s="453" t="s">
        <v>29</v>
      </c>
      <c r="G65" s="934"/>
      <c r="H65" s="768"/>
      <c r="I65" s="776"/>
      <c r="J65" s="164" t="s">
        <v>661</v>
      </c>
      <c r="K65" s="751"/>
      <c r="L65" s="752"/>
      <c r="M65" s="777"/>
      <c r="N65" s="637"/>
    </row>
    <row r="66" spans="1:15" s="484" customFormat="1" ht="15.6">
      <c r="A66" s="735" t="s">
        <v>145</v>
      </c>
      <c r="B66" s="977" t="s">
        <v>267</v>
      </c>
      <c r="C66" s="978"/>
      <c r="D66" s="978"/>
      <c r="E66" s="978"/>
      <c r="F66" s="978"/>
      <c r="G66" s="979"/>
      <c r="H66" s="796"/>
      <c r="I66" s="797"/>
      <c r="J66" s="798"/>
      <c r="K66" s="798"/>
      <c r="L66" s="798"/>
      <c r="M66" s="798"/>
      <c r="N66" s="799"/>
      <c r="O66" s="483"/>
    </row>
    <row r="67" spans="1:15" s="52" customFormat="1" ht="107.25" customHeight="1">
      <c r="A67" s="731"/>
      <c r="B67" s="767" t="s">
        <v>517</v>
      </c>
      <c r="C67" s="377" t="s">
        <v>345</v>
      </c>
      <c r="D67" s="948"/>
      <c r="E67" s="948"/>
      <c r="F67" s="669" t="s">
        <v>142</v>
      </c>
      <c r="G67" s="936"/>
      <c r="H67" s="800"/>
      <c r="I67" s="769"/>
      <c r="J67" s="159" t="s">
        <v>652</v>
      </c>
      <c r="K67" s="801"/>
      <c r="L67" s="802"/>
      <c r="M67" s="803"/>
      <c r="N67" s="140" t="b">
        <f t="shared" ref="N67" si="8">IF(D67="x","ok",IF(E67="x","nicht ok"))</f>
        <v>0</v>
      </c>
      <c r="O67" s="51"/>
    </row>
    <row r="68" spans="1:15" ht="61.95" customHeight="1">
      <c r="A68" s="731"/>
      <c r="B68" s="767" t="s">
        <v>346</v>
      </c>
      <c r="C68" s="377" t="s">
        <v>51</v>
      </c>
      <c r="D68" s="162"/>
      <c r="E68" s="162"/>
      <c r="F68" s="669" t="s">
        <v>143</v>
      </c>
      <c r="G68" s="163"/>
      <c r="H68" s="775"/>
      <c r="I68" s="769">
        <v>5</v>
      </c>
      <c r="J68" s="160" t="s">
        <v>660</v>
      </c>
      <c r="K68" s="409">
        <v>2</v>
      </c>
      <c r="L68" s="703">
        <f>I68*K68</f>
        <v>10</v>
      </c>
      <c r="M68" s="141">
        <v>0</v>
      </c>
      <c r="N68" s="142">
        <f>M68*K68</f>
        <v>0</v>
      </c>
      <c r="O68" s="51"/>
    </row>
    <row r="69" spans="1:15" ht="25.5" customHeight="1">
      <c r="A69" s="774"/>
      <c r="B69" s="959" t="s">
        <v>347</v>
      </c>
      <c r="C69" s="960"/>
      <c r="D69" s="960"/>
      <c r="E69" s="961"/>
      <c r="F69" s="443" t="s">
        <v>29</v>
      </c>
      <c r="G69" s="934"/>
      <c r="H69" s="775"/>
      <c r="I69" s="776"/>
      <c r="J69" s="161" t="s">
        <v>673</v>
      </c>
      <c r="K69" s="383"/>
      <c r="L69" s="384"/>
      <c r="M69" s="153"/>
      <c r="N69" s="155"/>
      <c r="O69" s="51"/>
    </row>
    <row r="70" spans="1:15">
      <c r="A70" s="774"/>
      <c r="B70" s="603" t="s">
        <v>348</v>
      </c>
      <c r="C70" s="446" t="s">
        <v>63</v>
      </c>
      <c r="D70" s="446"/>
      <c r="E70" s="446"/>
      <c r="F70" s="446" t="s">
        <v>29</v>
      </c>
      <c r="G70" s="934"/>
      <c r="H70" s="775"/>
      <c r="I70" s="776"/>
      <c r="J70" s="161" t="s">
        <v>661</v>
      </c>
      <c r="K70" s="383"/>
      <c r="L70" s="384"/>
      <c r="M70" s="153"/>
      <c r="N70" s="155"/>
      <c r="O70" s="51"/>
    </row>
    <row r="71" spans="1:15">
      <c r="A71" s="774"/>
      <c r="B71" s="959" t="s">
        <v>349</v>
      </c>
      <c r="C71" s="960"/>
      <c r="D71" s="960"/>
      <c r="E71" s="961"/>
      <c r="F71" s="446" t="s">
        <v>29</v>
      </c>
      <c r="G71" s="934"/>
      <c r="H71" s="775"/>
      <c r="I71" s="776"/>
      <c r="J71" s="161" t="s">
        <v>673</v>
      </c>
      <c r="K71" s="383"/>
      <c r="L71" s="384"/>
      <c r="M71" s="153"/>
      <c r="N71" s="155"/>
      <c r="O71" s="51"/>
    </row>
    <row r="72" spans="1:15">
      <c r="A72" s="774"/>
      <c r="B72" s="603" t="s">
        <v>350</v>
      </c>
      <c r="C72" s="446" t="s">
        <v>63</v>
      </c>
      <c r="D72" s="446"/>
      <c r="E72" s="446"/>
      <c r="F72" s="446" t="s">
        <v>29</v>
      </c>
      <c r="G72" s="934"/>
      <c r="H72" s="775"/>
      <c r="I72" s="776"/>
      <c r="J72" s="161" t="s">
        <v>661</v>
      </c>
      <c r="K72" s="383"/>
      <c r="L72" s="384"/>
      <c r="M72" s="153"/>
      <c r="N72" s="155"/>
      <c r="O72" s="51"/>
    </row>
    <row r="73" spans="1:15" ht="26.4">
      <c r="A73" s="731"/>
      <c r="B73" s="767" t="s">
        <v>232</v>
      </c>
      <c r="C73" s="377" t="s">
        <v>63</v>
      </c>
      <c r="D73" s="377"/>
      <c r="E73" s="377"/>
      <c r="F73" s="377" t="s">
        <v>143</v>
      </c>
      <c r="G73" s="163"/>
      <c r="H73" s="775"/>
      <c r="I73" s="769">
        <v>3</v>
      </c>
      <c r="J73" s="160" t="s">
        <v>660</v>
      </c>
      <c r="K73" s="409">
        <v>0.5</v>
      </c>
      <c r="L73" s="703">
        <f>I73*K73</f>
        <v>1.5</v>
      </c>
      <c r="M73" s="141">
        <v>0</v>
      </c>
      <c r="N73" s="142">
        <f>M73*K73</f>
        <v>0</v>
      </c>
    </row>
    <row r="74" spans="1:15" ht="26.4">
      <c r="A74" s="731"/>
      <c r="B74" s="767" t="s">
        <v>233</v>
      </c>
      <c r="C74" s="377" t="s">
        <v>63</v>
      </c>
      <c r="D74" s="377"/>
      <c r="E74" s="377"/>
      <c r="F74" s="377" t="s">
        <v>143</v>
      </c>
      <c r="G74" s="163"/>
      <c r="H74" s="775"/>
      <c r="I74" s="769">
        <v>3</v>
      </c>
      <c r="J74" s="160" t="s">
        <v>660</v>
      </c>
      <c r="K74" s="409">
        <v>0.5</v>
      </c>
      <c r="L74" s="703">
        <f>I74*K74</f>
        <v>1.5</v>
      </c>
      <c r="M74" s="141">
        <v>0</v>
      </c>
      <c r="N74" s="142">
        <f>M74*K74</f>
        <v>0</v>
      </c>
    </row>
    <row r="75" spans="1:15" ht="26.4">
      <c r="A75" s="774"/>
      <c r="B75" s="603" t="s">
        <v>234</v>
      </c>
      <c r="C75" s="446" t="s">
        <v>63</v>
      </c>
      <c r="D75" s="446"/>
      <c r="E75" s="446"/>
      <c r="F75" s="446" t="s">
        <v>29</v>
      </c>
      <c r="G75" s="934"/>
      <c r="H75" s="775"/>
      <c r="I75" s="776"/>
      <c r="J75" s="161" t="s">
        <v>661</v>
      </c>
      <c r="K75" s="383"/>
      <c r="L75" s="804"/>
      <c r="M75" s="153"/>
      <c r="N75" s="154"/>
    </row>
    <row r="76" spans="1:15">
      <c r="A76" s="731"/>
      <c r="B76" s="687"/>
      <c r="C76" s="805"/>
      <c r="D76" s="805"/>
      <c r="E76" s="805"/>
      <c r="F76" s="805"/>
      <c r="G76" s="806"/>
      <c r="H76" s="754"/>
      <c r="I76" s="807"/>
      <c r="J76" s="139"/>
      <c r="K76" s="770"/>
      <c r="L76" s="140"/>
      <c r="M76" s="771"/>
      <c r="N76" s="808"/>
    </row>
    <row r="77" spans="1:15" s="484" customFormat="1" ht="15.6">
      <c r="A77" s="809" t="s">
        <v>171</v>
      </c>
      <c r="B77" s="1001" t="s">
        <v>351</v>
      </c>
      <c r="C77" s="1002"/>
      <c r="D77" s="1002"/>
      <c r="E77" s="1002"/>
      <c r="F77" s="1002"/>
      <c r="G77" s="1003"/>
      <c r="H77" s="796"/>
      <c r="I77" s="810"/>
      <c r="J77" s="811"/>
      <c r="K77" s="811"/>
      <c r="L77" s="811"/>
      <c r="M77" s="811"/>
      <c r="N77" s="812"/>
      <c r="O77" s="483"/>
    </row>
    <row r="78" spans="1:15" s="562" customFormat="1" ht="15.6">
      <c r="A78" s="469"/>
      <c r="B78" s="962" t="s">
        <v>46</v>
      </c>
      <c r="C78" s="964"/>
      <c r="D78" s="813"/>
      <c r="E78" s="814"/>
      <c r="F78" s="760" t="s">
        <v>29</v>
      </c>
      <c r="G78" s="931"/>
      <c r="H78" s="741"/>
      <c r="I78" s="742"/>
      <c r="J78" s="164" t="s">
        <v>661</v>
      </c>
      <c r="K78" s="743"/>
      <c r="L78" s="744"/>
      <c r="M78" s="745"/>
      <c r="N78" s="761"/>
      <c r="O78" s="747"/>
    </row>
    <row r="79" spans="1:15" s="562" customFormat="1" ht="15.6">
      <c r="A79" s="469"/>
      <c r="B79" s="962" t="s">
        <v>47</v>
      </c>
      <c r="C79" s="964"/>
      <c r="D79" s="813"/>
      <c r="E79" s="814"/>
      <c r="F79" s="760" t="s">
        <v>29</v>
      </c>
      <c r="G79" s="931"/>
      <c r="H79" s="741"/>
      <c r="I79" s="742"/>
      <c r="J79" s="164" t="s">
        <v>661</v>
      </c>
      <c r="K79" s="743"/>
      <c r="L79" s="744"/>
      <c r="M79" s="745"/>
      <c r="N79" s="761"/>
      <c r="O79" s="747"/>
    </row>
    <row r="80" spans="1:15" ht="92.4">
      <c r="A80" s="731"/>
      <c r="B80" s="791" t="s">
        <v>62</v>
      </c>
      <c r="C80" s="652" t="s">
        <v>40</v>
      </c>
      <c r="D80" s="269"/>
      <c r="E80" s="269"/>
      <c r="F80" s="652" t="s">
        <v>142</v>
      </c>
      <c r="G80" s="163"/>
      <c r="H80" s="768"/>
      <c r="I80" s="769"/>
      <c r="J80" s="159" t="s">
        <v>652</v>
      </c>
      <c r="K80" s="770"/>
      <c r="L80" s="140"/>
      <c r="M80" s="771"/>
      <c r="N80" s="140" t="b">
        <f t="shared" ref="N80" si="9">IF(D80="x","ok",IF(E80="x","nicht ok"))</f>
        <v>0</v>
      </c>
    </row>
    <row r="81" spans="1:15" ht="26.4">
      <c r="A81" s="815"/>
      <c r="B81" s="407" t="s">
        <v>352</v>
      </c>
      <c r="C81" s="377" t="s">
        <v>66</v>
      </c>
      <c r="D81" s="162"/>
      <c r="E81" s="162"/>
      <c r="F81" s="377" t="s">
        <v>143</v>
      </c>
      <c r="G81" s="163"/>
      <c r="H81" s="775"/>
      <c r="I81" s="779">
        <v>5</v>
      </c>
      <c r="J81" s="160" t="s">
        <v>660</v>
      </c>
      <c r="K81" s="409">
        <v>1</v>
      </c>
      <c r="L81" s="703">
        <f>I81*K81</f>
        <v>5</v>
      </c>
      <c r="M81" s="141">
        <v>0</v>
      </c>
      <c r="N81" s="142">
        <f>M81*K81</f>
        <v>0</v>
      </c>
    </row>
    <row r="82" spans="1:15" ht="33.75" customHeight="1">
      <c r="A82" s="816"/>
      <c r="B82" s="442" t="s">
        <v>236</v>
      </c>
      <c r="C82" s="446" t="s">
        <v>66</v>
      </c>
      <c r="D82" s="446"/>
      <c r="E82" s="446"/>
      <c r="F82" s="446" t="s">
        <v>29</v>
      </c>
      <c r="G82" s="934"/>
      <c r="H82" s="775"/>
      <c r="I82" s="817"/>
      <c r="J82" s="164" t="s">
        <v>661</v>
      </c>
      <c r="K82" s="383"/>
      <c r="L82" s="804"/>
      <c r="M82" s="153"/>
      <c r="N82" s="154"/>
    </row>
    <row r="83" spans="1:15" ht="26.4">
      <c r="A83" s="815"/>
      <c r="B83" s="407" t="s">
        <v>353</v>
      </c>
      <c r="C83" s="377" t="s">
        <v>67</v>
      </c>
      <c r="D83" s="162"/>
      <c r="E83" s="162"/>
      <c r="F83" s="377" t="s">
        <v>143</v>
      </c>
      <c r="G83" s="163"/>
      <c r="H83" s="775"/>
      <c r="I83" s="779">
        <v>5</v>
      </c>
      <c r="J83" s="160" t="s">
        <v>660</v>
      </c>
      <c r="K83" s="409">
        <v>1</v>
      </c>
      <c r="L83" s="703">
        <f>I83*K83</f>
        <v>5</v>
      </c>
      <c r="M83" s="141">
        <v>0</v>
      </c>
      <c r="N83" s="142">
        <f>M83*K83</f>
        <v>0</v>
      </c>
    </row>
    <row r="84" spans="1:15">
      <c r="A84" s="816"/>
      <c r="B84" s="442" t="s">
        <v>238</v>
      </c>
      <c r="C84" s="446" t="s">
        <v>67</v>
      </c>
      <c r="D84" s="446"/>
      <c r="E84" s="446"/>
      <c r="F84" s="446" t="s">
        <v>29</v>
      </c>
      <c r="G84" s="163"/>
      <c r="H84" s="775"/>
      <c r="I84" s="817"/>
      <c r="J84" s="164" t="s">
        <v>661</v>
      </c>
      <c r="K84" s="383"/>
      <c r="L84" s="804"/>
      <c r="M84" s="153"/>
      <c r="N84" s="154"/>
    </row>
    <row r="85" spans="1:15">
      <c r="A85" s="816"/>
      <c r="B85" s="442" t="s">
        <v>237</v>
      </c>
      <c r="C85" s="446" t="s">
        <v>68</v>
      </c>
      <c r="D85" s="446"/>
      <c r="E85" s="446"/>
      <c r="F85" s="818" t="s">
        <v>29</v>
      </c>
      <c r="G85" s="163"/>
      <c r="H85" s="775"/>
      <c r="I85" s="817"/>
      <c r="J85" s="164" t="s">
        <v>661</v>
      </c>
      <c r="K85" s="383"/>
      <c r="L85" s="804"/>
      <c r="M85" s="153"/>
      <c r="N85" s="154"/>
    </row>
    <row r="86" spans="1:15">
      <c r="A86" s="816"/>
      <c r="B86" s="442" t="s">
        <v>239</v>
      </c>
      <c r="C86" s="446" t="s">
        <v>50</v>
      </c>
      <c r="D86" s="446"/>
      <c r="E86" s="446"/>
      <c r="F86" s="446" t="s">
        <v>29</v>
      </c>
      <c r="G86" s="163"/>
      <c r="H86" s="775"/>
      <c r="I86" s="776"/>
      <c r="J86" s="164" t="s">
        <v>661</v>
      </c>
      <c r="K86" s="383"/>
      <c r="L86" s="804"/>
      <c r="M86" s="153"/>
      <c r="N86" s="155"/>
    </row>
    <row r="87" spans="1:15" ht="39.6">
      <c r="A87" s="815"/>
      <c r="B87" s="407" t="s">
        <v>354</v>
      </c>
      <c r="C87" s="652" t="s">
        <v>40</v>
      </c>
      <c r="D87" s="162"/>
      <c r="E87" s="162"/>
      <c r="F87" s="377" t="s">
        <v>142</v>
      </c>
      <c r="G87" s="163"/>
      <c r="H87" s="768"/>
      <c r="I87" s="769"/>
      <c r="J87" s="159" t="s">
        <v>652</v>
      </c>
      <c r="K87" s="409"/>
      <c r="L87" s="703"/>
      <c r="M87" s="141"/>
      <c r="N87" s="140" t="b">
        <f t="shared" ref="N87:N88" si="10">IF(D87="x","ok",IF(E87="x","nicht ok"))</f>
        <v>0</v>
      </c>
    </row>
    <row r="88" spans="1:15" ht="26.4">
      <c r="A88" s="815"/>
      <c r="B88" s="407" t="s">
        <v>518</v>
      </c>
      <c r="C88" s="652" t="s">
        <v>40</v>
      </c>
      <c r="D88" s="269"/>
      <c r="E88" s="269"/>
      <c r="F88" s="652" t="s">
        <v>142</v>
      </c>
      <c r="G88" s="163"/>
      <c r="H88" s="768"/>
      <c r="I88" s="769"/>
      <c r="J88" s="159" t="s">
        <v>652</v>
      </c>
      <c r="K88" s="770"/>
      <c r="L88" s="140"/>
      <c r="M88" s="771"/>
      <c r="N88" s="140" t="b">
        <f t="shared" si="10"/>
        <v>0</v>
      </c>
    </row>
    <row r="89" spans="1:15">
      <c r="A89" s="819"/>
      <c r="B89" s="1004" t="s">
        <v>69</v>
      </c>
      <c r="C89" s="1005"/>
      <c r="D89" s="1005"/>
      <c r="E89" s="1005"/>
      <c r="F89" s="1005"/>
      <c r="G89" s="1006"/>
      <c r="H89" s="754"/>
      <c r="I89" s="793"/>
      <c r="J89" s="400"/>
      <c r="K89" s="400"/>
      <c r="L89" s="400"/>
      <c r="M89" s="400"/>
      <c r="N89" s="794"/>
    </row>
    <row r="90" spans="1:15" ht="39.6">
      <c r="A90" s="815"/>
      <c r="B90" s="407" t="s">
        <v>355</v>
      </c>
      <c r="C90" s="652" t="s">
        <v>40</v>
      </c>
      <c r="D90" s="269"/>
      <c r="E90" s="269"/>
      <c r="F90" s="652" t="s">
        <v>142</v>
      </c>
      <c r="G90" s="163"/>
      <c r="H90" s="768"/>
      <c r="I90" s="769"/>
      <c r="J90" s="159" t="s">
        <v>652</v>
      </c>
      <c r="K90" s="770"/>
      <c r="L90" s="140"/>
      <c r="M90" s="771"/>
      <c r="N90" s="140" t="b">
        <f t="shared" ref="N90:N91" si="11">IF(D90="x","ok",IF(E90="x","nicht ok"))</f>
        <v>0</v>
      </c>
    </row>
    <row r="91" spans="1:15" ht="52.8">
      <c r="A91" s="815"/>
      <c r="B91" s="407" t="s">
        <v>70</v>
      </c>
      <c r="C91" s="652" t="s">
        <v>40</v>
      </c>
      <c r="D91" s="269"/>
      <c r="E91" s="269"/>
      <c r="F91" s="652" t="s">
        <v>142</v>
      </c>
      <c r="G91" s="163"/>
      <c r="H91" s="768"/>
      <c r="I91" s="769"/>
      <c r="J91" s="159" t="s">
        <v>652</v>
      </c>
      <c r="K91" s="770"/>
      <c r="L91" s="140"/>
      <c r="M91" s="771"/>
      <c r="N91" s="140" t="b">
        <f t="shared" si="11"/>
        <v>0</v>
      </c>
    </row>
    <row r="92" spans="1:15" ht="39.6">
      <c r="A92" s="815"/>
      <c r="B92" s="407" t="s">
        <v>240</v>
      </c>
      <c r="C92" s="377" t="s">
        <v>40</v>
      </c>
      <c r="D92" s="162"/>
      <c r="E92" s="162"/>
      <c r="F92" s="377" t="s">
        <v>143</v>
      </c>
      <c r="G92" s="163"/>
      <c r="H92" s="775"/>
      <c r="I92" s="779">
        <v>5</v>
      </c>
      <c r="J92" s="159" t="s">
        <v>653</v>
      </c>
      <c r="K92" s="409">
        <v>1</v>
      </c>
      <c r="L92" s="703">
        <f>I92*K92</f>
        <v>5</v>
      </c>
      <c r="M92" s="141">
        <f>IF(D92="x",I92,0)</f>
        <v>0</v>
      </c>
      <c r="N92" s="142">
        <f>M92*K92</f>
        <v>0</v>
      </c>
    </row>
    <row r="93" spans="1:15" ht="39.6">
      <c r="A93" s="815"/>
      <c r="B93" s="407" t="s">
        <v>356</v>
      </c>
      <c r="C93" s="652" t="s">
        <v>40</v>
      </c>
      <c r="D93" s="269"/>
      <c r="E93" s="269"/>
      <c r="F93" s="652" t="s">
        <v>142</v>
      </c>
      <c r="G93" s="163"/>
      <c r="H93" s="768"/>
      <c r="I93" s="769"/>
      <c r="J93" s="159" t="s">
        <v>652</v>
      </c>
      <c r="K93" s="770"/>
      <c r="L93" s="140"/>
      <c r="M93" s="771"/>
      <c r="N93" s="140" t="b">
        <f t="shared" ref="N93" si="12">IF(D93="x","ok",IF(E93="x","nicht ok"))</f>
        <v>0</v>
      </c>
    </row>
    <row r="94" spans="1:15">
      <c r="A94" s="816"/>
      <c r="B94" s="442" t="s">
        <v>172</v>
      </c>
      <c r="C94" s="446" t="s">
        <v>173</v>
      </c>
      <c r="D94" s="446"/>
      <c r="E94" s="446"/>
      <c r="F94" s="446" t="s">
        <v>29</v>
      </c>
      <c r="G94" s="934"/>
      <c r="H94" s="775"/>
      <c r="I94" s="776"/>
      <c r="J94" s="161" t="s">
        <v>661</v>
      </c>
      <c r="K94" s="383"/>
      <c r="L94" s="804"/>
      <c r="M94" s="153"/>
      <c r="N94" s="155"/>
    </row>
    <row r="95" spans="1:15" ht="39.6">
      <c r="A95" s="815"/>
      <c r="B95" s="407" t="s">
        <v>241</v>
      </c>
      <c r="C95" s="377" t="s">
        <v>40</v>
      </c>
      <c r="D95" s="162"/>
      <c r="E95" s="162"/>
      <c r="F95" s="377" t="s">
        <v>143</v>
      </c>
      <c r="G95" s="163"/>
      <c r="H95" s="775"/>
      <c r="I95" s="779">
        <v>5</v>
      </c>
      <c r="J95" s="159" t="s">
        <v>653</v>
      </c>
      <c r="K95" s="409">
        <v>1</v>
      </c>
      <c r="L95" s="703">
        <f>I95*K95</f>
        <v>5</v>
      </c>
      <c r="M95" s="141">
        <f>IF(D95="x",I95,0)</f>
        <v>0</v>
      </c>
      <c r="N95" s="142">
        <f>M95*K95</f>
        <v>0</v>
      </c>
    </row>
    <row r="96" spans="1:15" s="52" customFormat="1" ht="52.8">
      <c r="A96" s="815"/>
      <c r="B96" s="407" t="s">
        <v>28</v>
      </c>
      <c r="C96" s="652" t="s">
        <v>40</v>
      </c>
      <c r="D96" s="269"/>
      <c r="E96" s="269"/>
      <c r="F96" s="652" t="s">
        <v>142</v>
      </c>
      <c r="G96" s="163"/>
      <c r="H96" s="768"/>
      <c r="I96" s="769"/>
      <c r="J96" s="159" t="s">
        <v>652</v>
      </c>
      <c r="K96" s="770"/>
      <c r="L96" s="140"/>
      <c r="M96" s="771"/>
      <c r="N96" s="140" t="b">
        <f t="shared" ref="N96:N97" si="13">IF(D96="x","ok",IF(E96="x","nicht ok"))</f>
        <v>0</v>
      </c>
      <c r="O96" s="51"/>
    </row>
    <row r="97" spans="1:15" s="52" customFormat="1" ht="26.4">
      <c r="A97" s="815"/>
      <c r="B97" s="407" t="s">
        <v>357</v>
      </c>
      <c r="C97" s="652" t="s">
        <v>40</v>
      </c>
      <c r="D97" s="162"/>
      <c r="E97" s="162"/>
      <c r="F97" s="669" t="s">
        <v>142</v>
      </c>
      <c r="G97" s="163"/>
      <c r="H97" s="820"/>
      <c r="I97" s="769"/>
      <c r="J97" s="159" t="s">
        <v>652</v>
      </c>
      <c r="K97" s="770"/>
      <c r="L97" s="140"/>
      <c r="M97" s="771"/>
      <c r="N97" s="140" t="b">
        <f t="shared" si="13"/>
        <v>0</v>
      </c>
      <c r="O97" s="51"/>
    </row>
    <row r="98" spans="1:15" s="720" customFormat="1" ht="15.6">
      <c r="A98" s="735" t="s">
        <v>146</v>
      </c>
      <c r="B98" s="977" t="s">
        <v>71</v>
      </c>
      <c r="C98" s="978"/>
      <c r="D98" s="978"/>
      <c r="E98" s="978"/>
      <c r="F98" s="978"/>
      <c r="G98" s="979"/>
      <c r="H98" s="736"/>
      <c r="I98" s="797"/>
      <c r="J98" s="798"/>
      <c r="K98" s="798"/>
      <c r="L98" s="798"/>
      <c r="M98" s="798"/>
      <c r="N98" s="799"/>
      <c r="O98" s="719"/>
    </row>
    <row r="99" spans="1:15" s="562" customFormat="1" ht="15.6">
      <c r="A99" s="469"/>
      <c r="B99" s="962" t="s">
        <v>46</v>
      </c>
      <c r="C99" s="963"/>
      <c r="D99" s="963"/>
      <c r="E99" s="964"/>
      <c r="F99" s="760" t="s">
        <v>29</v>
      </c>
      <c r="G99" s="931"/>
      <c r="H99" s="741"/>
      <c r="I99" s="742"/>
      <c r="J99" s="164" t="s">
        <v>661</v>
      </c>
      <c r="K99" s="743"/>
      <c r="L99" s="744"/>
      <c r="M99" s="745"/>
      <c r="N99" s="746"/>
      <c r="O99" s="762"/>
    </row>
    <row r="100" spans="1:15" s="562" customFormat="1" ht="15.6">
      <c r="A100" s="469"/>
      <c r="B100" s="962" t="s">
        <v>47</v>
      </c>
      <c r="C100" s="963"/>
      <c r="D100" s="963"/>
      <c r="E100" s="964"/>
      <c r="F100" s="760" t="s">
        <v>29</v>
      </c>
      <c r="G100" s="931"/>
      <c r="H100" s="741"/>
      <c r="I100" s="821"/>
      <c r="J100" s="232" t="s">
        <v>661</v>
      </c>
      <c r="K100" s="822"/>
      <c r="L100" s="823"/>
      <c r="M100" s="824"/>
      <c r="N100" s="825"/>
      <c r="O100" s="762"/>
    </row>
    <row r="101" spans="1:15" s="484" customFormat="1">
      <c r="A101" s="819"/>
      <c r="B101" s="992" t="s">
        <v>231</v>
      </c>
      <c r="C101" s="993"/>
      <c r="D101" s="993"/>
      <c r="E101" s="993"/>
      <c r="F101" s="993"/>
      <c r="G101" s="994"/>
      <c r="H101" s="826"/>
      <c r="I101" s="827"/>
      <c r="J101" s="229"/>
      <c r="K101" s="400"/>
      <c r="L101" s="828"/>
      <c r="M101" s="233"/>
      <c r="N101" s="234"/>
      <c r="O101" s="483"/>
    </row>
    <row r="102" spans="1:15" ht="26.4">
      <c r="A102" s="829"/>
      <c r="B102" s="407" t="s">
        <v>230</v>
      </c>
      <c r="C102" s="652" t="s">
        <v>40</v>
      </c>
      <c r="D102" s="269"/>
      <c r="E102" s="269"/>
      <c r="F102" s="652" t="s">
        <v>142</v>
      </c>
      <c r="G102" s="163"/>
      <c r="H102" s="768"/>
      <c r="I102" s="830"/>
      <c r="J102" s="219" t="s">
        <v>652</v>
      </c>
      <c r="K102" s="831"/>
      <c r="L102" s="422"/>
      <c r="M102" s="832"/>
      <c r="N102" s="422" t="b">
        <f t="shared" ref="N102:N103" si="14">IF(D102="x","ok",IF(E102="x","nicht ok"))</f>
        <v>0</v>
      </c>
    </row>
    <row r="103" spans="1:15" s="52" customFormat="1" ht="26.4">
      <c r="A103" s="731"/>
      <c r="B103" s="407" t="s">
        <v>33</v>
      </c>
      <c r="C103" s="652" t="s">
        <v>40</v>
      </c>
      <c r="D103" s="269"/>
      <c r="E103" s="269"/>
      <c r="F103" s="652" t="s">
        <v>142</v>
      </c>
      <c r="G103" s="163"/>
      <c r="H103" s="768"/>
      <c r="I103" s="769"/>
      <c r="J103" s="159" t="s">
        <v>652</v>
      </c>
      <c r="K103" s="770"/>
      <c r="L103" s="140"/>
      <c r="M103" s="771"/>
      <c r="N103" s="140" t="b">
        <f t="shared" si="14"/>
        <v>0</v>
      </c>
      <c r="O103" s="51"/>
    </row>
    <row r="104" spans="1:15" s="52" customFormat="1" ht="72" customHeight="1">
      <c r="A104" s="731"/>
      <c r="B104" s="407" t="s">
        <v>358</v>
      </c>
      <c r="C104" s="377" t="s">
        <v>42</v>
      </c>
      <c r="D104" s="162"/>
      <c r="E104" s="162"/>
      <c r="F104" s="377" t="s">
        <v>143</v>
      </c>
      <c r="G104" s="163"/>
      <c r="H104" s="775"/>
      <c r="I104" s="769">
        <v>3</v>
      </c>
      <c r="J104" s="160" t="s">
        <v>660</v>
      </c>
      <c r="K104" s="409">
        <v>1</v>
      </c>
      <c r="L104" s="703">
        <f>I104*K104</f>
        <v>3</v>
      </c>
      <c r="M104" s="141">
        <v>0</v>
      </c>
      <c r="N104" s="142">
        <f>M104*K104</f>
        <v>0</v>
      </c>
      <c r="O104" s="51"/>
    </row>
    <row r="105" spans="1:15" s="52" customFormat="1">
      <c r="A105" s="731"/>
      <c r="B105" s="407" t="s">
        <v>274</v>
      </c>
      <c r="C105" s="652" t="s">
        <v>40</v>
      </c>
      <c r="D105" s="269"/>
      <c r="E105" s="269"/>
      <c r="F105" s="652" t="s">
        <v>142</v>
      </c>
      <c r="G105" s="163"/>
      <c r="H105" s="768"/>
      <c r="I105" s="769"/>
      <c r="J105" s="159" t="s">
        <v>652</v>
      </c>
      <c r="K105" s="770"/>
      <c r="L105" s="140"/>
      <c r="M105" s="771"/>
      <c r="N105" s="140" t="b">
        <f t="shared" ref="N105:N106" si="15">IF(D105="x","ok",IF(E105="x","nicht ok"))</f>
        <v>0</v>
      </c>
      <c r="O105" s="51"/>
    </row>
    <row r="106" spans="1:15" ht="26.4">
      <c r="A106" s="731"/>
      <c r="B106" s="407" t="s">
        <v>211</v>
      </c>
      <c r="C106" s="652" t="s">
        <v>40</v>
      </c>
      <c r="D106" s="269"/>
      <c r="E106" s="269"/>
      <c r="F106" s="652" t="s">
        <v>142</v>
      </c>
      <c r="G106" s="163"/>
      <c r="H106" s="768"/>
      <c r="I106" s="769"/>
      <c r="J106" s="159" t="s">
        <v>652</v>
      </c>
      <c r="K106" s="770"/>
      <c r="L106" s="140"/>
      <c r="M106" s="771"/>
      <c r="N106" s="140" t="b">
        <f t="shared" si="15"/>
        <v>0</v>
      </c>
    </row>
    <row r="107" spans="1:15" ht="39.6">
      <c r="A107" s="731"/>
      <c r="B107" s="767" t="s">
        <v>225</v>
      </c>
      <c r="C107" s="377" t="s">
        <v>76</v>
      </c>
      <c r="D107" s="162"/>
      <c r="E107" s="162"/>
      <c r="F107" s="377" t="s">
        <v>143</v>
      </c>
      <c r="G107" s="163"/>
      <c r="H107" s="775"/>
      <c r="I107" s="769">
        <v>2</v>
      </c>
      <c r="J107" s="159" t="s">
        <v>654</v>
      </c>
      <c r="K107" s="409">
        <v>2</v>
      </c>
      <c r="L107" s="703">
        <f>I107*K107</f>
        <v>4</v>
      </c>
      <c r="M107" s="141">
        <v>0</v>
      </c>
      <c r="N107" s="142">
        <f>M107*K107</f>
        <v>0</v>
      </c>
    </row>
    <row r="108" spans="1:15" ht="26.4">
      <c r="A108" s="731"/>
      <c r="B108" s="407" t="s">
        <v>359</v>
      </c>
      <c r="C108" s="652" t="s">
        <v>40</v>
      </c>
      <c r="D108" s="269"/>
      <c r="E108" s="269"/>
      <c r="F108" s="652" t="s">
        <v>142</v>
      </c>
      <c r="G108" s="163"/>
      <c r="H108" s="768"/>
      <c r="I108" s="769"/>
      <c r="J108" s="159" t="s">
        <v>652</v>
      </c>
      <c r="K108" s="770"/>
      <c r="L108" s="140"/>
      <c r="M108" s="771"/>
      <c r="N108" s="140" t="b">
        <f t="shared" ref="N108" si="16">IF(D108="x","ok",IF(E108="x","nicht ok"))</f>
        <v>0</v>
      </c>
    </row>
    <row r="109" spans="1:15" ht="52.8">
      <c r="A109" s="731"/>
      <c r="B109" s="407" t="s">
        <v>519</v>
      </c>
      <c r="C109" s="377" t="s">
        <v>48</v>
      </c>
      <c r="D109" s="162"/>
      <c r="E109" s="162"/>
      <c r="F109" s="377" t="s">
        <v>143</v>
      </c>
      <c r="G109" s="163"/>
      <c r="H109" s="775"/>
      <c r="I109" s="769">
        <v>5</v>
      </c>
      <c r="J109" s="160" t="s">
        <v>660</v>
      </c>
      <c r="K109" s="409">
        <v>1</v>
      </c>
      <c r="L109" s="703">
        <f>I109*K109</f>
        <v>5</v>
      </c>
      <c r="M109" s="141">
        <v>0</v>
      </c>
      <c r="N109" s="142">
        <f>M109*K109</f>
        <v>0</v>
      </c>
    </row>
    <row r="110" spans="1:15" ht="26.4">
      <c r="A110" s="731"/>
      <c r="B110" s="407" t="s">
        <v>360</v>
      </c>
      <c r="C110" s="377" t="s">
        <v>48</v>
      </c>
      <c r="D110" s="162"/>
      <c r="E110" s="162"/>
      <c r="F110" s="377" t="s">
        <v>143</v>
      </c>
      <c r="G110" s="163"/>
      <c r="H110" s="775"/>
      <c r="I110" s="769">
        <v>3</v>
      </c>
      <c r="J110" s="160" t="s">
        <v>660</v>
      </c>
      <c r="K110" s="409">
        <v>1</v>
      </c>
      <c r="L110" s="703">
        <f>I110*K110</f>
        <v>3</v>
      </c>
      <c r="M110" s="141">
        <v>0</v>
      </c>
      <c r="N110" s="142">
        <f>M110*K110</f>
        <v>0</v>
      </c>
    </row>
    <row r="111" spans="1:15">
      <c r="A111" s="774"/>
      <c r="B111" s="442" t="s">
        <v>72</v>
      </c>
      <c r="C111" s="446" t="s">
        <v>50</v>
      </c>
      <c r="D111" s="446"/>
      <c r="E111" s="446"/>
      <c r="F111" s="446" t="s">
        <v>29</v>
      </c>
      <c r="G111" s="934"/>
      <c r="H111" s="775"/>
      <c r="I111" s="776"/>
      <c r="J111" s="161" t="s">
        <v>661</v>
      </c>
      <c r="K111" s="383"/>
      <c r="L111" s="804"/>
      <c r="M111" s="153"/>
      <c r="N111" s="155"/>
    </row>
    <row r="112" spans="1:15" ht="26.4">
      <c r="A112" s="731"/>
      <c r="B112" s="767" t="s">
        <v>361</v>
      </c>
      <c r="C112" s="652" t="s">
        <v>40</v>
      </c>
      <c r="D112" s="269"/>
      <c r="E112" s="269"/>
      <c r="F112" s="652" t="s">
        <v>142</v>
      </c>
      <c r="G112" s="163"/>
      <c r="H112" s="768"/>
      <c r="I112" s="769"/>
      <c r="J112" s="159" t="s">
        <v>652</v>
      </c>
      <c r="K112" s="770"/>
      <c r="L112" s="140"/>
      <c r="M112" s="771"/>
      <c r="N112" s="140" t="b">
        <f t="shared" ref="N112" si="17">IF(D112="x","ok",IF(E112="x","nicht ok"))</f>
        <v>0</v>
      </c>
    </row>
    <row r="113" spans="1:16">
      <c r="A113" s="774"/>
      <c r="B113" s="603" t="s">
        <v>323</v>
      </c>
      <c r="C113" s="446" t="s">
        <v>32</v>
      </c>
      <c r="D113" s="446"/>
      <c r="E113" s="446"/>
      <c r="F113" s="446" t="s">
        <v>29</v>
      </c>
      <c r="G113" s="934"/>
      <c r="H113" s="775"/>
      <c r="I113" s="776"/>
      <c r="J113" s="161" t="s">
        <v>661</v>
      </c>
      <c r="K113" s="751"/>
      <c r="L113" s="752"/>
      <c r="M113" s="777"/>
      <c r="N113" s="778"/>
    </row>
    <row r="114" spans="1:16">
      <c r="A114" s="774"/>
      <c r="B114" s="603" t="s">
        <v>324</v>
      </c>
      <c r="C114" s="446" t="s">
        <v>32</v>
      </c>
      <c r="D114" s="446"/>
      <c r="E114" s="446"/>
      <c r="F114" s="446" t="s">
        <v>29</v>
      </c>
      <c r="G114" s="934"/>
      <c r="H114" s="775"/>
      <c r="I114" s="776"/>
      <c r="J114" s="161" t="s">
        <v>661</v>
      </c>
      <c r="K114" s="751"/>
      <c r="L114" s="752"/>
      <c r="M114" s="777"/>
      <c r="N114" s="778"/>
    </row>
    <row r="115" spans="1:16">
      <c r="A115" s="774"/>
      <c r="B115" s="603" t="s">
        <v>212</v>
      </c>
      <c r="C115" s="446" t="s">
        <v>51</v>
      </c>
      <c r="D115" s="446"/>
      <c r="E115" s="446"/>
      <c r="F115" s="446" t="s">
        <v>29</v>
      </c>
      <c r="G115" s="934"/>
      <c r="H115" s="775"/>
      <c r="I115" s="776"/>
      <c r="J115" s="161" t="s">
        <v>661</v>
      </c>
      <c r="K115" s="383"/>
      <c r="L115" s="804"/>
      <c r="M115" s="153"/>
      <c r="N115" s="155"/>
    </row>
    <row r="116" spans="1:16" ht="39.6">
      <c r="A116" s="731"/>
      <c r="B116" s="407" t="s">
        <v>520</v>
      </c>
      <c r="C116" s="652" t="s">
        <v>40</v>
      </c>
      <c r="D116" s="269"/>
      <c r="E116" s="269"/>
      <c r="F116" s="652" t="s">
        <v>142</v>
      </c>
      <c r="G116" s="163"/>
      <c r="H116" s="768"/>
      <c r="I116" s="769"/>
      <c r="J116" s="159" t="s">
        <v>652</v>
      </c>
      <c r="K116" s="770"/>
      <c r="L116" s="140"/>
      <c r="M116" s="771"/>
      <c r="N116" s="140" t="b">
        <f t="shared" ref="N116" si="18">IF(D116="x","ok",IF(E116="x","nicht ok"))</f>
        <v>0</v>
      </c>
    </row>
    <row r="117" spans="1:16" s="52" customFormat="1" ht="52.8">
      <c r="A117" s="815"/>
      <c r="B117" s="407" t="s">
        <v>521</v>
      </c>
      <c r="C117" s="377" t="s">
        <v>40</v>
      </c>
      <c r="D117" s="162"/>
      <c r="E117" s="162"/>
      <c r="F117" s="669" t="s">
        <v>143</v>
      </c>
      <c r="G117" s="163"/>
      <c r="H117" s="820"/>
      <c r="I117" s="769">
        <v>5</v>
      </c>
      <c r="J117" s="159" t="s">
        <v>653</v>
      </c>
      <c r="K117" s="409">
        <v>1</v>
      </c>
      <c r="L117" s="703">
        <f>I117*K117</f>
        <v>5</v>
      </c>
      <c r="M117" s="141">
        <f>IF(D117="x",I117,0)</f>
        <v>0</v>
      </c>
      <c r="N117" s="142">
        <f>M117*K117</f>
        <v>0</v>
      </c>
      <c r="O117" s="833"/>
      <c r="P117" s="51"/>
    </row>
    <row r="118" spans="1:16" s="720" customFormat="1" ht="15.6">
      <c r="A118" s="735" t="s">
        <v>147</v>
      </c>
      <c r="B118" s="977" t="s">
        <v>73</v>
      </c>
      <c r="C118" s="978"/>
      <c r="D118" s="978"/>
      <c r="E118" s="978"/>
      <c r="F118" s="978"/>
      <c r="G118" s="979"/>
      <c r="H118" s="736"/>
      <c r="I118" s="797"/>
      <c r="J118" s="798"/>
      <c r="K118" s="798"/>
      <c r="L118" s="798"/>
      <c r="M118" s="798"/>
      <c r="N118" s="799"/>
      <c r="O118" s="719"/>
    </row>
    <row r="119" spans="1:16" s="484" customFormat="1" ht="15.6">
      <c r="A119" s="735" t="s">
        <v>148</v>
      </c>
      <c r="B119" s="977" t="s">
        <v>231</v>
      </c>
      <c r="C119" s="978"/>
      <c r="D119" s="978"/>
      <c r="E119" s="978"/>
      <c r="F119" s="978"/>
      <c r="G119" s="979"/>
      <c r="H119" s="796"/>
      <c r="I119" s="797"/>
      <c r="J119" s="798"/>
      <c r="K119" s="798"/>
      <c r="L119" s="798"/>
      <c r="M119" s="798"/>
      <c r="N119" s="799"/>
      <c r="O119" s="483"/>
    </row>
    <row r="120" spans="1:16" ht="26.4">
      <c r="A120" s="731"/>
      <c r="B120" s="791" t="s">
        <v>74</v>
      </c>
      <c r="C120" s="652" t="s">
        <v>40</v>
      </c>
      <c r="D120" s="269"/>
      <c r="E120" s="269"/>
      <c r="F120" s="652" t="s">
        <v>142</v>
      </c>
      <c r="G120" s="163"/>
      <c r="H120" s="768"/>
      <c r="I120" s="769"/>
      <c r="J120" s="159" t="s">
        <v>652</v>
      </c>
      <c r="K120" s="770"/>
      <c r="L120" s="140"/>
      <c r="M120" s="771"/>
      <c r="N120" s="140" t="b">
        <f t="shared" ref="N120:N121" si="19">IF(D120="x","ok",IF(E120="x","nicht ok"))</f>
        <v>0</v>
      </c>
    </row>
    <row r="121" spans="1:16" ht="67.5" customHeight="1">
      <c r="A121" s="731"/>
      <c r="B121" s="791" t="s">
        <v>75</v>
      </c>
      <c r="C121" s="652" t="s">
        <v>40</v>
      </c>
      <c r="D121" s="269"/>
      <c r="E121" s="269"/>
      <c r="F121" s="652" t="s">
        <v>142</v>
      </c>
      <c r="G121" s="163"/>
      <c r="H121" s="768"/>
      <c r="I121" s="769"/>
      <c r="J121" s="159" t="s">
        <v>652</v>
      </c>
      <c r="K121" s="770"/>
      <c r="L121" s="140"/>
      <c r="M121" s="771"/>
      <c r="N121" s="140" t="b">
        <f t="shared" si="19"/>
        <v>0</v>
      </c>
    </row>
    <row r="122" spans="1:16" ht="52.8">
      <c r="A122" s="731"/>
      <c r="B122" s="791" t="s">
        <v>362</v>
      </c>
      <c r="C122" s="377" t="s">
        <v>76</v>
      </c>
      <c r="D122" s="162"/>
      <c r="E122" s="162"/>
      <c r="F122" s="377" t="s">
        <v>143</v>
      </c>
      <c r="G122" s="937"/>
      <c r="H122" s="834"/>
      <c r="I122" s="769">
        <v>3</v>
      </c>
      <c r="J122" s="160" t="s">
        <v>660</v>
      </c>
      <c r="K122" s="409">
        <v>1</v>
      </c>
      <c r="L122" s="703">
        <f>I122*K122</f>
        <v>3</v>
      </c>
      <c r="M122" s="141">
        <v>0</v>
      </c>
      <c r="N122" s="142">
        <f>M122*K122</f>
        <v>0</v>
      </c>
    </row>
    <row r="123" spans="1:16">
      <c r="A123" s="731"/>
      <c r="B123" s="767" t="s">
        <v>272</v>
      </c>
      <c r="C123" s="652" t="s">
        <v>40</v>
      </c>
      <c r="D123" s="269"/>
      <c r="E123" s="269"/>
      <c r="F123" s="652" t="s">
        <v>142</v>
      </c>
      <c r="G123" s="937"/>
      <c r="H123" s="768"/>
      <c r="I123" s="769"/>
      <c r="J123" s="159" t="s">
        <v>652</v>
      </c>
      <c r="K123" s="770"/>
      <c r="L123" s="140"/>
      <c r="M123" s="771"/>
      <c r="N123" s="140" t="b">
        <f t="shared" ref="N123:N124" si="20">IF(D123="x","ok",IF(E123="x","nicht ok"))</f>
        <v>0</v>
      </c>
      <c r="O123" s="835"/>
    </row>
    <row r="124" spans="1:16" ht="26.4">
      <c r="A124" s="731"/>
      <c r="B124" s="791" t="s">
        <v>79</v>
      </c>
      <c r="C124" s="652" t="s">
        <v>40</v>
      </c>
      <c r="D124" s="269"/>
      <c r="E124" s="269"/>
      <c r="F124" s="652" t="s">
        <v>142</v>
      </c>
      <c r="G124" s="163"/>
      <c r="H124" s="768"/>
      <c r="I124" s="769"/>
      <c r="J124" s="159" t="s">
        <v>652</v>
      </c>
      <c r="K124" s="770"/>
      <c r="L124" s="140"/>
      <c r="M124" s="771"/>
      <c r="N124" s="140" t="b">
        <f t="shared" si="20"/>
        <v>0</v>
      </c>
    </row>
    <row r="125" spans="1:16" ht="26.4">
      <c r="A125" s="731"/>
      <c r="B125" s="791" t="s">
        <v>80</v>
      </c>
      <c r="C125" s="377" t="s">
        <v>40</v>
      </c>
      <c r="D125" s="162"/>
      <c r="E125" s="162"/>
      <c r="F125" s="377" t="s">
        <v>143</v>
      </c>
      <c r="G125" s="937"/>
      <c r="H125" s="834"/>
      <c r="I125" s="779">
        <v>5</v>
      </c>
      <c r="J125" s="159" t="s">
        <v>653</v>
      </c>
      <c r="K125" s="409">
        <v>1</v>
      </c>
      <c r="L125" s="703">
        <f>I125*K125</f>
        <v>5</v>
      </c>
      <c r="M125" s="141">
        <f>IF(D125="x",I125,0)</f>
        <v>0</v>
      </c>
      <c r="N125" s="142">
        <f>M125*K125</f>
        <v>0</v>
      </c>
    </row>
    <row r="126" spans="1:16" ht="104.25" customHeight="1">
      <c r="A126" s="731"/>
      <c r="B126" s="407" t="s">
        <v>363</v>
      </c>
      <c r="C126" s="652" t="s">
        <v>40</v>
      </c>
      <c r="D126" s="269"/>
      <c r="E126" s="269"/>
      <c r="F126" s="652" t="s">
        <v>142</v>
      </c>
      <c r="G126" s="163"/>
      <c r="H126" s="768"/>
      <c r="I126" s="769"/>
      <c r="J126" s="159" t="s">
        <v>652</v>
      </c>
      <c r="K126" s="770"/>
      <c r="L126" s="140"/>
      <c r="M126" s="771"/>
      <c r="N126" s="140" t="b">
        <f t="shared" ref="N126" si="21">IF(D126="x","ok",IF(E126="x","nicht ok"))</f>
        <v>0</v>
      </c>
    </row>
    <row r="127" spans="1:16" s="484" customFormat="1" ht="15.6">
      <c r="A127" s="735" t="s">
        <v>149</v>
      </c>
      <c r="B127" s="977" t="s">
        <v>364</v>
      </c>
      <c r="C127" s="978"/>
      <c r="D127" s="978"/>
      <c r="E127" s="978"/>
      <c r="F127" s="978"/>
      <c r="G127" s="979"/>
      <c r="H127" s="796"/>
      <c r="I127" s="797"/>
      <c r="J127" s="798"/>
      <c r="K127" s="798"/>
      <c r="L127" s="798"/>
      <c r="M127" s="798"/>
      <c r="N127" s="799"/>
      <c r="O127" s="483"/>
    </row>
    <row r="128" spans="1:16" ht="39.6">
      <c r="A128" s="731"/>
      <c r="B128" s="767" t="s">
        <v>264</v>
      </c>
      <c r="C128" s="805" t="s">
        <v>43</v>
      </c>
      <c r="D128" s="949"/>
      <c r="E128" s="949"/>
      <c r="F128" s="377" t="s">
        <v>142</v>
      </c>
      <c r="G128" s="938"/>
      <c r="H128" s="836"/>
      <c r="I128" s="807"/>
      <c r="J128" s="159" t="s">
        <v>652</v>
      </c>
      <c r="K128" s="770"/>
      <c r="L128" s="140"/>
      <c r="M128" s="771"/>
      <c r="N128" s="140" t="b">
        <f t="shared" ref="N128" si="22">IF(D128="x","ok",IF(E128="x","nicht ok"))</f>
        <v>0</v>
      </c>
      <c r="O128" s="483"/>
    </row>
    <row r="129" spans="1:15">
      <c r="A129" s="774"/>
      <c r="B129" s="603" t="s">
        <v>265</v>
      </c>
      <c r="C129" s="446" t="s">
        <v>65</v>
      </c>
      <c r="D129" s="446"/>
      <c r="E129" s="446"/>
      <c r="F129" s="446" t="s">
        <v>29</v>
      </c>
      <c r="G129" s="939"/>
      <c r="H129" s="834"/>
      <c r="I129" s="837"/>
      <c r="J129" s="838" t="s">
        <v>661</v>
      </c>
      <c r="K129" s="837"/>
      <c r="L129" s="839"/>
      <c r="M129" s="776"/>
      <c r="N129" s="839"/>
    </row>
    <row r="130" spans="1:15" ht="26.4">
      <c r="A130" s="731"/>
      <c r="B130" s="767" t="s">
        <v>365</v>
      </c>
      <c r="C130" s="377" t="s">
        <v>77</v>
      </c>
      <c r="D130" s="162"/>
      <c r="E130" s="162"/>
      <c r="F130" s="377" t="s">
        <v>143</v>
      </c>
      <c r="G130" s="937"/>
      <c r="H130" s="834"/>
      <c r="I130" s="769">
        <v>3</v>
      </c>
      <c r="J130" s="160" t="s">
        <v>660</v>
      </c>
      <c r="K130" s="409">
        <v>1</v>
      </c>
      <c r="L130" s="703">
        <f>I130*K130</f>
        <v>3</v>
      </c>
      <c r="M130" s="141">
        <v>0</v>
      </c>
      <c r="N130" s="142">
        <f>M130*K130</f>
        <v>0</v>
      </c>
    </row>
    <row r="131" spans="1:15" ht="26.4">
      <c r="A131" s="731"/>
      <c r="B131" s="767" t="s">
        <v>366</v>
      </c>
      <c r="C131" s="652" t="s">
        <v>40</v>
      </c>
      <c r="D131" s="269"/>
      <c r="E131" s="269"/>
      <c r="F131" s="652" t="s">
        <v>142</v>
      </c>
      <c r="G131" s="163"/>
      <c r="H131" s="768"/>
      <c r="I131" s="769"/>
      <c r="J131" s="159" t="s">
        <v>652</v>
      </c>
      <c r="K131" s="770"/>
      <c r="L131" s="140"/>
      <c r="M131" s="771"/>
      <c r="N131" s="140" t="b">
        <f t="shared" ref="N131" si="23">IF(D131="x","ok",IF(E131="x","nicht ok"))</f>
        <v>0</v>
      </c>
    </row>
    <row r="132" spans="1:15" ht="26.4">
      <c r="A132" s="774"/>
      <c r="B132" s="603" t="s">
        <v>367</v>
      </c>
      <c r="C132" s="453"/>
      <c r="D132" s="453"/>
      <c r="E132" s="453"/>
      <c r="F132" s="453" t="s">
        <v>29</v>
      </c>
      <c r="G132" s="934"/>
      <c r="H132" s="768"/>
      <c r="I132" s="776"/>
      <c r="J132" s="164" t="s">
        <v>661</v>
      </c>
      <c r="K132" s="751"/>
      <c r="L132" s="840"/>
      <c r="M132" s="777"/>
      <c r="N132" s="637"/>
    </row>
    <row r="133" spans="1:15" s="720" customFormat="1" ht="15.6">
      <c r="A133" s="437" t="s">
        <v>150</v>
      </c>
      <c r="B133" s="977" t="s">
        <v>169</v>
      </c>
      <c r="C133" s="978"/>
      <c r="D133" s="978"/>
      <c r="E133" s="978"/>
      <c r="F133" s="978"/>
      <c r="G133" s="979"/>
      <c r="H133" s="756"/>
      <c r="I133" s="797"/>
      <c r="J133" s="798"/>
      <c r="K133" s="798"/>
      <c r="L133" s="798"/>
      <c r="M133" s="798"/>
      <c r="N133" s="799"/>
      <c r="O133" s="719"/>
    </row>
    <row r="134" spans="1:15" ht="26.4">
      <c r="A134" s="731"/>
      <c r="B134" s="841" t="s">
        <v>368</v>
      </c>
      <c r="C134" s="377" t="s">
        <v>40</v>
      </c>
      <c r="D134" s="162"/>
      <c r="E134" s="162"/>
      <c r="F134" s="377" t="s">
        <v>142</v>
      </c>
      <c r="G134" s="163"/>
      <c r="H134" s="775"/>
      <c r="I134" s="769"/>
      <c r="J134" s="159" t="s">
        <v>652</v>
      </c>
      <c r="K134" s="770"/>
      <c r="L134" s="140"/>
      <c r="M134" s="771"/>
      <c r="N134" s="140" t="b">
        <f t="shared" ref="N134" si="24">IF(D134="x","ok",IF(E134="x","nicht ok"))</f>
        <v>0</v>
      </c>
    </row>
    <row r="135" spans="1:15" s="484" customFormat="1" ht="15.6">
      <c r="A135" s="735" t="s">
        <v>369</v>
      </c>
      <c r="B135" s="977" t="s">
        <v>370</v>
      </c>
      <c r="C135" s="978"/>
      <c r="D135" s="978"/>
      <c r="E135" s="978"/>
      <c r="F135" s="978"/>
      <c r="G135" s="979"/>
      <c r="H135" s="796"/>
      <c r="I135" s="797"/>
      <c r="J135" s="798"/>
      <c r="K135" s="798"/>
      <c r="L135" s="798"/>
      <c r="M135" s="798"/>
      <c r="N135" s="799"/>
      <c r="O135" s="483"/>
    </row>
    <row r="136" spans="1:15" ht="15.6">
      <c r="A136" s="469"/>
      <c r="B136" s="962" t="s">
        <v>46</v>
      </c>
      <c r="C136" s="963"/>
      <c r="D136" s="963"/>
      <c r="E136" s="964"/>
      <c r="F136" s="446" t="s">
        <v>29</v>
      </c>
      <c r="G136" s="932"/>
      <c r="H136" s="754"/>
      <c r="I136" s="750"/>
      <c r="J136" s="164" t="s">
        <v>661</v>
      </c>
      <c r="K136" s="751"/>
      <c r="L136" s="752"/>
      <c r="M136" s="777"/>
      <c r="N136" s="778"/>
    </row>
    <row r="137" spans="1:15" ht="15.6">
      <c r="A137" s="469"/>
      <c r="B137" s="962" t="s">
        <v>47</v>
      </c>
      <c r="C137" s="963"/>
      <c r="D137" s="963"/>
      <c r="E137" s="964"/>
      <c r="F137" s="446" t="s">
        <v>29</v>
      </c>
      <c r="G137" s="932"/>
      <c r="H137" s="754"/>
      <c r="I137" s="750"/>
      <c r="J137" s="164" t="s">
        <v>661</v>
      </c>
      <c r="K137" s="751"/>
      <c r="L137" s="752"/>
      <c r="M137" s="777"/>
      <c r="N137" s="778"/>
    </row>
    <row r="138" spans="1:15" s="484" customFormat="1">
      <c r="A138" s="735" t="s">
        <v>371</v>
      </c>
      <c r="B138" s="995" t="s">
        <v>231</v>
      </c>
      <c r="C138" s="996"/>
      <c r="D138" s="996"/>
      <c r="E138" s="996"/>
      <c r="F138" s="996"/>
      <c r="G138" s="997"/>
      <c r="H138" s="772"/>
      <c r="I138" s="797"/>
      <c r="J138" s="798"/>
      <c r="K138" s="798"/>
      <c r="L138" s="798"/>
      <c r="M138" s="798"/>
      <c r="N138" s="799"/>
      <c r="O138" s="773"/>
    </row>
    <row r="139" spans="1:15" s="484" customFormat="1" ht="32.25" customHeight="1">
      <c r="A139" s="731"/>
      <c r="B139" s="407" t="s">
        <v>522</v>
      </c>
      <c r="C139" s="652" t="s">
        <v>40</v>
      </c>
      <c r="D139" s="269"/>
      <c r="E139" s="269"/>
      <c r="F139" s="652" t="s">
        <v>142</v>
      </c>
      <c r="G139" s="163"/>
      <c r="H139" s="768"/>
      <c r="I139" s="769"/>
      <c r="J139" s="159" t="s">
        <v>652</v>
      </c>
      <c r="K139" s="770"/>
      <c r="L139" s="140"/>
      <c r="M139" s="771"/>
      <c r="N139" s="140" t="b">
        <f t="shared" ref="N139:N141" si="25">IF(D139="x","ok",IF(E139="x","nicht ok"))</f>
        <v>0</v>
      </c>
      <c r="O139" s="483"/>
    </row>
    <row r="140" spans="1:15" ht="57" customHeight="1">
      <c r="A140" s="731"/>
      <c r="B140" s="407" t="s">
        <v>372</v>
      </c>
      <c r="C140" s="652" t="s">
        <v>40</v>
      </c>
      <c r="D140" s="269"/>
      <c r="E140" s="269"/>
      <c r="F140" s="652" t="s">
        <v>142</v>
      </c>
      <c r="G140" s="163"/>
      <c r="H140" s="768"/>
      <c r="I140" s="769"/>
      <c r="J140" s="159" t="s">
        <v>652</v>
      </c>
      <c r="K140" s="770"/>
      <c r="L140" s="140"/>
      <c r="M140" s="771"/>
      <c r="N140" s="140" t="b">
        <f t="shared" si="25"/>
        <v>0</v>
      </c>
    </row>
    <row r="141" spans="1:15" ht="34.5" customHeight="1">
      <c r="A141" s="731"/>
      <c r="B141" s="407" t="s">
        <v>373</v>
      </c>
      <c r="C141" s="652" t="s">
        <v>40</v>
      </c>
      <c r="D141" s="269"/>
      <c r="E141" s="269"/>
      <c r="F141" s="652" t="s">
        <v>142</v>
      </c>
      <c r="G141" s="163"/>
      <c r="H141" s="768"/>
      <c r="I141" s="769"/>
      <c r="J141" s="159" t="s">
        <v>652</v>
      </c>
      <c r="K141" s="770"/>
      <c r="L141" s="140"/>
      <c r="M141" s="771"/>
      <c r="N141" s="140" t="b">
        <f t="shared" si="25"/>
        <v>0</v>
      </c>
    </row>
    <row r="142" spans="1:15" ht="77.25" customHeight="1">
      <c r="A142" s="774"/>
      <c r="B142" s="956" t="s">
        <v>374</v>
      </c>
      <c r="C142" s="957"/>
      <c r="D142" s="957"/>
      <c r="E142" s="958"/>
      <c r="F142" s="446" t="s">
        <v>29</v>
      </c>
      <c r="G142" s="934"/>
      <c r="H142" s="775"/>
      <c r="I142" s="776"/>
      <c r="J142" s="164" t="s">
        <v>673</v>
      </c>
      <c r="K142" s="751"/>
      <c r="L142" s="752"/>
      <c r="M142" s="777"/>
      <c r="N142" s="778"/>
    </row>
    <row r="143" spans="1:15" ht="26.4">
      <c r="A143" s="731"/>
      <c r="B143" s="407" t="s">
        <v>375</v>
      </c>
      <c r="C143" s="377" t="s">
        <v>40</v>
      </c>
      <c r="D143" s="162"/>
      <c r="E143" s="162"/>
      <c r="F143" s="377" t="s">
        <v>143</v>
      </c>
      <c r="G143" s="163"/>
      <c r="H143" s="775"/>
      <c r="I143" s="779">
        <v>5</v>
      </c>
      <c r="J143" s="159" t="s">
        <v>653</v>
      </c>
      <c r="K143" s="409">
        <v>1</v>
      </c>
      <c r="L143" s="703">
        <f>I143*K143</f>
        <v>5</v>
      </c>
      <c r="M143" s="141">
        <f>IF(D143="x",I143,0)</f>
        <v>0</v>
      </c>
      <c r="N143" s="142">
        <f>M143*K143</f>
        <v>0</v>
      </c>
    </row>
    <row r="144" spans="1:15" s="484" customFormat="1" ht="70.5" customHeight="1">
      <c r="A144" s="731"/>
      <c r="B144" s="407" t="s">
        <v>376</v>
      </c>
      <c r="C144" s="652" t="s">
        <v>40</v>
      </c>
      <c r="D144" s="269"/>
      <c r="E144" s="269"/>
      <c r="F144" s="652" t="s">
        <v>142</v>
      </c>
      <c r="G144" s="163"/>
      <c r="H144" s="768"/>
      <c r="I144" s="769"/>
      <c r="J144" s="159" t="s">
        <v>652</v>
      </c>
      <c r="K144" s="770"/>
      <c r="L144" s="140"/>
      <c r="M144" s="771"/>
      <c r="N144" s="140" t="b">
        <f t="shared" ref="N144:N145" si="26">IF(D144="x","ok",IF(E144="x","nicht ok"))</f>
        <v>0</v>
      </c>
      <c r="O144" s="483"/>
    </row>
    <row r="145" spans="1:15" ht="26.4">
      <c r="A145" s="731"/>
      <c r="B145" s="407" t="s">
        <v>678</v>
      </c>
      <c r="C145" s="377" t="s">
        <v>40</v>
      </c>
      <c r="D145" s="162"/>
      <c r="E145" s="162"/>
      <c r="F145" s="652" t="s">
        <v>142</v>
      </c>
      <c r="G145" s="163"/>
      <c r="H145" s="775"/>
      <c r="I145" s="769"/>
      <c r="J145" s="159" t="s">
        <v>652</v>
      </c>
      <c r="K145" s="770"/>
      <c r="L145" s="140"/>
      <c r="M145" s="771"/>
      <c r="N145" s="140" t="b">
        <f t="shared" si="26"/>
        <v>0</v>
      </c>
    </row>
    <row r="146" spans="1:15" ht="39.6">
      <c r="A146" s="731"/>
      <c r="B146" s="767" t="s">
        <v>377</v>
      </c>
      <c r="C146" s="377" t="s">
        <v>40</v>
      </c>
      <c r="D146" s="162"/>
      <c r="E146" s="162"/>
      <c r="F146" s="377" t="s">
        <v>143</v>
      </c>
      <c r="G146" s="163"/>
      <c r="H146" s="775"/>
      <c r="I146" s="779">
        <v>3</v>
      </c>
      <c r="J146" s="160" t="s">
        <v>656</v>
      </c>
      <c r="K146" s="409">
        <v>1</v>
      </c>
      <c r="L146" s="703">
        <f>I146*K146</f>
        <v>3</v>
      </c>
      <c r="M146" s="141">
        <f>IF(D146="x",I146,0)</f>
        <v>0</v>
      </c>
      <c r="N146" s="142">
        <f>M146*K146</f>
        <v>0</v>
      </c>
    </row>
    <row r="147" spans="1:15" ht="26.4">
      <c r="A147" s="731"/>
      <c r="B147" s="767" t="s">
        <v>378</v>
      </c>
      <c r="C147" s="377" t="s">
        <v>40</v>
      </c>
      <c r="D147" s="162"/>
      <c r="E147" s="162"/>
      <c r="F147" s="377" t="s">
        <v>142</v>
      </c>
      <c r="G147" s="163"/>
      <c r="H147" s="775"/>
      <c r="I147" s="779"/>
      <c r="J147" s="159" t="s">
        <v>652</v>
      </c>
      <c r="K147" s="409"/>
      <c r="L147" s="703"/>
      <c r="M147" s="141"/>
      <c r="N147" s="140" t="b">
        <f t="shared" ref="N147" si="27">IF(D147="x","ok",IF(E147="x","nicht ok"))</f>
        <v>0</v>
      </c>
    </row>
    <row r="148" spans="1:15" ht="26.4">
      <c r="A148" s="731"/>
      <c r="B148" s="767" t="s">
        <v>379</v>
      </c>
      <c r="C148" s="377" t="s">
        <v>40</v>
      </c>
      <c r="D148" s="162"/>
      <c r="E148" s="162"/>
      <c r="F148" s="377" t="s">
        <v>143</v>
      </c>
      <c r="G148" s="163"/>
      <c r="H148" s="775"/>
      <c r="I148" s="779">
        <v>3</v>
      </c>
      <c r="J148" s="160" t="s">
        <v>656</v>
      </c>
      <c r="K148" s="409">
        <v>1</v>
      </c>
      <c r="L148" s="703">
        <f>I148*K148</f>
        <v>3</v>
      </c>
      <c r="M148" s="141">
        <f>IF(E148="x",I148,0)</f>
        <v>0</v>
      </c>
      <c r="N148" s="142">
        <f>M148*K148</f>
        <v>0</v>
      </c>
    </row>
    <row r="149" spans="1:15" ht="39.6">
      <c r="A149" s="731"/>
      <c r="B149" s="767" t="s">
        <v>213</v>
      </c>
      <c r="C149" s="652" t="s">
        <v>40</v>
      </c>
      <c r="D149" s="269"/>
      <c r="E149" s="269"/>
      <c r="F149" s="652" t="s">
        <v>142</v>
      </c>
      <c r="G149" s="163"/>
      <c r="H149" s="768"/>
      <c r="I149" s="769"/>
      <c r="J149" s="159" t="s">
        <v>652</v>
      </c>
      <c r="K149" s="770"/>
      <c r="L149" s="140"/>
      <c r="M149" s="771"/>
      <c r="N149" s="140" t="b">
        <f t="shared" ref="N149" si="28">IF(D149="x","ok",IF(E149="x","nicht ok"))</f>
        <v>0</v>
      </c>
    </row>
    <row r="150" spans="1:15" ht="39.6">
      <c r="A150" s="731"/>
      <c r="B150" s="767" t="s">
        <v>380</v>
      </c>
      <c r="C150" s="377" t="s">
        <v>51</v>
      </c>
      <c r="D150" s="162"/>
      <c r="E150" s="162"/>
      <c r="F150" s="377" t="s">
        <v>143</v>
      </c>
      <c r="G150" s="163"/>
      <c r="H150" s="775"/>
      <c r="I150" s="769">
        <v>3</v>
      </c>
      <c r="J150" s="160" t="s">
        <v>660</v>
      </c>
      <c r="K150" s="409">
        <v>1</v>
      </c>
      <c r="L150" s="703">
        <f>I150*K150</f>
        <v>3</v>
      </c>
      <c r="M150" s="141">
        <v>0</v>
      </c>
      <c r="N150" s="142">
        <f>M150*K150</f>
        <v>0</v>
      </c>
    </row>
    <row r="151" spans="1:15">
      <c r="A151" s="774"/>
      <c r="B151" s="959" t="s">
        <v>381</v>
      </c>
      <c r="C151" s="960"/>
      <c r="D151" s="960"/>
      <c r="E151" s="961"/>
      <c r="F151" s="446" t="s">
        <v>29</v>
      </c>
      <c r="G151" s="934"/>
      <c r="H151" s="775"/>
      <c r="I151" s="776"/>
      <c r="J151" s="161" t="s">
        <v>661</v>
      </c>
      <c r="K151" s="383"/>
      <c r="L151" s="804"/>
      <c r="M151" s="153"/>
      <c r="N151" s="154"/>
    </row>
    <row r="152" spans="1:15" ht="52.8">
      <c r="A152" s="731"/>
      <c r="B152" s="767" t="s">
        <v>382</v>
      </c>
      <c r="C152" s="377" t="s">
        <v>133</v>
      </c>
      <c r="D152" s="162"/>
      <c r="E152" s="162"/>
      <c r="F152" s="377" t="s">
        <v>143</v>
      </c>
      <c r="G152" s="163"/>
      <c r="H152" s="775"/>
      <c r="I152" s="769">
        <v>3</v>
      </c>
      <c r="J152" s="160" t="s">
        <v>660</v>
      </c>
      <c r="K152" s="409">
        <v>0.5</v>
      </c>
      <c r="L152" s="703">
        <f>I152*K152</f>
        <v>1.5</v>
      </c>
      <c r="M152" s="141">
        <v>0</v>
      </c>
      <c r="N152" s="142">
        <f>M152*K152</f>
        <v>0</v>
      </c>
    </row>
    <row r="153" spans="1:15" ht="26.4">
      <c r="A153" s="774"/>
      <c r="B153" s="603" t="s">
        <v>134</v>
      </c>
      <c r="C153" s="446" t="s">
        <v>135</v>
      </c>
      <c r="D153" s="446"/>
      <c r="E153" s="446"/>
      <c r="F153" s="446" t="s">
        <v>29</v>
      </c>
      <c r="G153" s="934"/>
      <c r="H153" s="775"/>
      <c r="I153" s="776"/>
      <c r="J153" s="161" t="s">
        <v>661</v>
      </c>
      <c r="K153" s="383"/>
      <c r="L153" s="804"/>
      <c r="M153" s="153"/>
      <c r="N153" s="155"/>
    </row>
    <row r="154" spans="1:15" ht="26.4">
      <c r="A154" s="731"/>
      <c r="B154" s="767" t="s">
        <v>136</v>
      </c>
      <c r="C154" s="377" t="s">
        <v>40</v>
      </c>
      <c r="D154" s="162"/>
      <c r="E154" s="162"/>
      <c r="F154" s="377" t="s">
        <v>143</v>
      </c>
      <c r="G154" s="163"/>
      <c r="H154" s="775"/>
      <c r="I154" s="779">
        <v>3</v>
      </c>
      <c r="J154" s="160" t="s">
        <v>656</v>
      </c>
      <c r="K154" s="409">
        <v>1</v>
      </c>
      <c r="L154" s="703">
        <f>I154*K154</f>
        <v>3</v>
      </c>
      <c r="M154" s="141">
        <f>IF(D154="x",I154,0)</f>
        <v>0</v>
      </c>
      <c r="N154" s="142">
        <f>M154*K154</f>
        <v>0</v>
      </c>
    </row>
    <row r="155" spans="1:15">
      <c r="A155" s="731"/>
      <c r="B155" s="767" t="s">
        <v>138</v>
      </c>
      <c r="C155" s="377" t="s">
        <v>137</v>
      </c>
      <c r="D155" s="162"/>
      <c r="E155" s="162"/>
      <c r="F155" s="377" t="s">
        <v>143</v>
      </c>
      <c r="G155" s="163"/>
      <c r="H155" s="775"/>
      <c r="I155" s="769">
        <v>3</v>
      </c>
      <c r="J155" s="160" t="s">
        <v>660</v>
      </c>
      <c r="K155" s="409">
        <v>1</v>
      </c>
      <c r="L155" s="703">
        <f>I155*K155</f>
        <v>3</v>
      </c>
      <c r="M155" s="141">
        <v>0</v>
      </c>
      <c r="N155" s="142">
        <f>M155*K155</f>
        <v>0</v>
      </c>
    </row>
    <row r="156" spans="1:15" ht="46.95" customHeight="1">
      <c r="A156" s="731"/>
      <c r="B156" s="407" t="s">
        <v>30</v>
      </c>
      <c r="C156" s="652" t="s">
        <v>40</v>
      </c>
      <c r="D156" s="269"/>
      <c r="E156" s="269"/>
      <c r="F156" s="652" t="s">
        <v>142</v>
      </c>
      <c r="G156" s="163"/>
      <c r="H156" s="768"/>
      <c r="I156" s="780"/>
      <c r="J156" s="216" t="s">
        <v>652</v>
      </c>
      <c r="K156" s="781"/>
      <c r="L156" s="782"/>
      <c r="M156" s="783"/>
      <c r="N156" s="782" t="b">
        <f t="shared" ref="N156" si="29">IF(D156="x","ok",IF(E156="x","nicht ok"))</f>
        <v>0</v>
      </c>
    </row>
    <row r="157" spans="1:15" ht="30.75" customHeight="1">
      <c r="A157" s="819"/>
      <c r="B157" s="968" t="s">
        <v>383</v>
      </c>
      <c r="C157" s="969"/>
      <c r="D157" s="969"/>
      <c r="E157" s="969"/>
      <c r="F157" s="969"/>
      <c r="G157" s="970"/>
      <c r="H157" s="826"/>
      <c r="I157" s="827"/>
      <c r="J157" s="229"/>
      <c r="K157" s="842"/>
      <c r="L157" s="843"/>
      <c r="M157" s="844"/>
      <c r="N157" s="845"/>
      <c r="O157" s="835"/>
    </row>
    <row r="158" spans="1:15">
      <c r="A158" s="731"/>
      <c r="B158" s="767" t="s">
        <v>384</v>
      </c>
      <c r="C158" s="377" t="s">
        <v>34</v>
      </c>
      <c r="D158" s="377"/>
      <c r="E158" s="377"/>
      <c r="F158" s="377" t="s">
        <v>143</v>
      </c>
      <c r="G158" s="163"/>
      <c r="H158" s="775"/>
      <c r="I158" s="846">
        <v>5</v>
      </c>
      <c r="J158" s="230" t="s">
        <v>660</v>
      </c>
      <c r="K158" s="405">
        <v>1</v>
      </c>
      <c r="L158" s="847">
        <f t="shared" ref="L158:L159" si="30">I158*K158</f>
        <v>5</v>
      </c>
      <c r="M158" s="231">
        <v>0</v>
      </c>
      <c r="N158" s="183">
        <f t="shared" ref="N158:N159" si="31">M158*K158</f>
        <v>0</v>
      </c>
      <c r="O158" s="835"/>
    </row>
    <row r="159" spans="1:15">
      <c r="A159" s="731"/>
      <c r="B159" s="767" t="s">
        <v>385</v>
      </c>
      <c r="C159" s="377" t="s">
        <v>34</v>
      </c>
      <c r="D159" s="377"/>
      <c r="E159" s="377"/>
      <c r="F159" s="377" t="s">
        <v>143</v>
      </c>
      <c r="G159" s="163"/>
      <c r="H159" s="775"/>
      <c r="I159" s="848">
        <v>5</v>
      </c>
      <c r="J159" s="160" t="s">
        <v>660</v>
      </c>
      <c r="K159" s="409">
        <v>1</v>
      </c>
      <c r="L159" s="703">
        <f t="shared" si="30"/>
        <v>5</v>
      </c>
      <c r="M159" s="141">
        <v>0</v>
      </c>
      <c r="N159" s="142">
        <f t="shared" si="31"/>
        <v>0</v>
      </c>
      <c r="O159" s="835"/>
    </row>
    <row r="160" spans="1:15" ht="32.25" customHeight="1">
      <c r="A160" s="731"/>
      <c r="B160" s="767" t="s">
        <v>679</v>
      </c>
      <c r="C160" s="377" t="s">
        <v>40</v>
      </c>
      <c r="D160" s="162"/>
      <c r="E160" s="162"/>
      <c r="F160" s="377" t="s">
        <v>142</v>
      </c>
      <c r="G160" s="163"/>
      <c r="H160" s="775"/>
      <c r="I160" s="769"/>
      <c r="J160" s="159" t="s">
        <v>652</v>
      </c>
      <c r="K160" s="770"/>
      <c r="L160" s="140"/>
      <c r="M160" s="771"/>
      <c r="N160" s="140" t="b">
        <f t="shared" ref="N160" si="32">IF(D160="x","ok",IF(E160="x","nicht ok"))</f>
        <v>0</v>
      </c>
      <c r="O160" s="835"/>
    </row>
    <row r="161" spans="1:15" ht="132.75" customHeight="1">
      <c r="A161" s="731"/>
      <c r="B161" s="767" t="s">
        <v>680</v>
      </c>
      <c r="C161" s="377" t="s">
        <v>49</v>
      </c>
      <c r="D161" s="162"/>
      <c r="E161" s="162"/>
      <c r="F161" s="377" t="s">
        <v>143</v>
      </c>
      <c r="G161" s="163"/>
      <c r="H161" s="775"/>
      <c r="I161" s="769">
        <v>3</v>
      </c>
      <c r="J161" s="160" t="s">
        <v>660</v>
      </c>
      <c r="K161" s="409">
        <v>1</v>
      </c>
      <c r="L161" s="703">
        <f>I161*K161</f>
        <v>3</v>
      </c>
      <c r="M161" s="141">
        <v>0</v>
      </c>
      <c r="N161" s="142">
        <f>M161*K161</f>
        <v>0</v>
      </c>
      <c r="O161" s="835"/>
    </row>
    <row r="162" spans="1:15" ht="26.4">
      <c r="A162" s="774"/>
      <c r="B162" s="603" t="s">
        <v>386</v>
      </c>
      <c r="C162" s="446" t="s">
        <v>40</v>
      </c>
      <c r="D162" s="446"/>
      <c r="E162" s="446"/>
      <c r="F162" s="446" t="s">
        <v>29</v>
      </c>
      <c r="G162" s="934"/>
      <c r="H162" s="775"/>
      <c r="I162" s="776"/>
      <c r="J162" s="161" t="s">
        <v>661</v>
      </c>
      <c r="K162" s="383"/>
      <c r="L162" s="804"/>
      <c r="M162" s="153"/>
      <c r="N162" s="155"/>
      <c r="O162" s="835"/>
    </row>
    <row r="163" spans="1:15" ht="26.4">
      <c r="A163" s="774"/>
      <c r="B163" s="603" t="s">
        <v>387</v>
      </c>
      <c r="C163" s="446" t="s">
        <v>329</v>
      </c>
      <c r="D163" s="446"/>
      <c r="E163" s="446"/>
      <c r="F163" s="446" t="s">
        <v>29</v>
      </c>
      <c r="G163" s="934"/>
      <c r="H163" s="775"/>
      <c r="I163" s="776"/>
      <c r="J163" s="161" t="s">
        <v>661</v>
      </c>
      <c r="K163" s="383"/>
      <c r="L163" s="804"/>
      <c r="M163" s="153"/>
      <c r="N163" s="155"/>
      <c r="O163" s="835"/>
    </row>
    <row r="164" spans="1:15" s="484" customFormat="1">
      <c r="A164" s="735" t="s">
        <v>388</v>
      </c>
      <c r="B164" s="995" t="s">
        <v>243</v>
      </c>
      <c r="C164" s="996"/>
      <c r="D164" s="996"/>
      <c r="E164" s="996"/>
      <c r="F164" s="996"/>
      <c r="G164" s="997"/>
      <c r="H164" s="763"/>
      <c r="I164" s="764"/>
      <c r="J164" s="765"/>
      <c r="K164" s="765"/>
      <c r="L164" s="765"/>
      <c r="M164" s="765"/>
      <c r="N164" s="766"/>
      <c r="O164" s="483"/>
    </row>
    <row r="165" spans="1:15" ht="26.4">
      <c r="A165" s="731"/>
      <c r="B165" s="767" t="s">
        <v>389</v>
      </c>
      <c r="C165" s="377" t="s">
        <v>49</v>
      </c>
      <c r="D165" s="162"/>
      <c r="E165" s="162"/>
      <c r="F165" s="377" t="s">
        <v>143</v>
      </c>
      <c r="G165" s="163"/>
      <c r="H165" s="775"/>
      <c r="I165" s="848">
        <v>5</v>
      </c>
      <c r="J165" s="160" t="s">
        <v>660</v>
      </c>
      <c r="K165" s="409">
        <v>2</v>
      </c>
      <c r="L165" s="703">
        <f t="shared" ref="L165:L176" si="33">I165*K165</f>
        <v>10</v>
      </c>
      <c r="M165" s="141">
        <v>0</v>
      </c>
      <c r="N165" s="142">
        <f>M165*K165</f>
        <v>0</v>
      </c>
      <c r="O165" s="835"/>
    </row>
    <row r="166" spans="1:15">
      <c r="A166" s="774"/>
      <c r="B166" s="603" t="s">
        <v>390</v>
      </c>
      <c r="C166" s="446" t="s">
        <v>391</v>
      </c>
      <c r="D166" s="446"/>
      <c r="E166" s="446"/>
      <c r="F166" s="446" t="s">
        <v>29</v>
      </c>
      <c r="G166" s="934"/>
      <c r="H166" s="775"/>
      <c r="I166" s="776"/>
      <c r="J166" s="161" t="s">
        <v>661</v>
      </c>
      <c r="K166" s="383"/>
      <c r="L166" s="804"/>
      <c r="M166" s="153"/>
      <c r="N166" s="155"/>
      <c r="O166" s="835"/>
    </row>
    <row r="167" spans="1:15">
      <c r="A167" s="774"/>
      <c r="B167" s="603" t="s">
        <v>392</v>
      </c>
      <c r="C167" s="446" t="s">
        <v>131</v>
      </c>
      <c r="D167" s="446"/>
      <c r="E167" s="446"/>
      <c r="F167" s="446" t="s">
        <v>29</v>
      </c>
      <c r="G167" s="934"/>
      <c r="H167" s="775"/>
      <c r="I167" s="776"/>
      <c r="J167" s="161" t="s">
        <v>661</v>
      </c>
      <c r="K167" s="383"/>
      <c r="L167" s="804"/>
      <c r="M167" s="153"/>
      <c r="N167" s="155"/>
      <c r="O167" s="835"/>
    </row>
    <row r="168" spans="1:15" ht="26.4">
      <c r="A168" s="731"/>
      <c r="B168" s="767" t="s">
        <v>393</v>
      </c>
      <c r="C168" s="377" t="s">
        <v>51</v>
      </c>
      <c r="D168" s="162"/>
      <c r="E168" s="162"/>
      <c r="F168" s="377" t="s">
        <v>143</v>
      </c>
      <c r="G168" s="163"/>
      <c r="H168" s="775"/>
      <c r="I168" s="848">
        <v>5</v>
      </c>
      <c r="J168" s="160" t="s">
        <v>660</v>
      </c>
      <c r="K168" s="409">
        <v>1</v>
      </c>
      <c r="L168" s="703">
        <f t="shared" ref="L168" si="34">I168*K168</f>
        <v>5</v>
      </c>
      <c r="M168" s="141">
        <v>0</v>
      </c>
      <c r="N168" s="142">
        <f t="shared" ref="N168:N175" si="35">M168*K168</f>
        <v>0</v>
      </c>
      <c r="O168" s="835"/>
    </row>
    <row r="169" spans="1:15" ht="26.4">
      <c r="A169" s="731"/>
      <c r="B169" s="767" t="s">
        <v>394</v>
      </c>
      <c r="C169" s="377" t="s">
        <v>40</v>
      </c>
      <c r="D169" s="162"/>
      <c r="E169" s="162"/>
      <c r="F169" s="377" t="s">
        <v>143</v>
      </c>
      <c r="G169" s="163"/>
      <c r="H169" s="775"/>
      <c r="I169" s="779">
        <v>1</v>
      </c>
      <c r="J169" s="160" t="s">
        <v>657</v>
      </c>
      <c r="K169" s="409">
        <v>1</v>
      </c>
      <c r="L169" s="703">
        <f>I169*K169</f>
        <v>1</v>
      </c>
      <c r="M169" s="141">
        <f>IF(D169="x",I169,0)</f>
        <v>0</v>
      </c>
      <c r="N169" s="142">
        <f>M169*K169</f>
        <v>0</v>
      </c>
      <c r="O169" s="835"/>
    </row>
    <row r="170" spans="1:15" ht="52.8">
      <c r="A170" s="731"/>
      <c r="B170" s="767" t="s">
        <v>395</v>
      </c>
      <c r="C170" s="377" t="s">
        <v>40</v>
      </c>
      <c r="D170" s="162"/>
      <c r="E170" s="162"/>
      <c r="F170" s="377" t="s">
        <v>143</v>
      </c>
      <c r="G170" s="163"/>
      <c r="H170" s="775"/>
      <c r="I170" s="779">
        <v>5</v>
      </c>
      <c r="J170" s="159" t="s">
        <v>653</v>
      </c>
      <c r="K170" s="409">
        <v>1</v>
      </c>
      <c r="L170" s="703">
        <f>I170*K170</f>
        <v>5</v>
      </c>
      <c r="M170" s="141">
        <f>IF(D170="x",I170,0)</f>
        <v>0</v>
      </c>
      <c r="N170" s="142">
        <f>M170*K170</f>
        <v>0</v>
      </c>
      <c r="O170" s="835"/>
    </row>
    <row r="171" spans="1:15">
      <c r="A171" s="731"/>
      <c r="B171" s="767" t="s">
        <v>396</v>
      </c>
      <c r="C171" s="377" t="s">
        <v>216</v>
      </c>
      <c r="D171" s="162"/>
      <c r="E171" s="162"/>
      <c r="F171" s="377" t="s">
        <v>142</v>
      </c>
      <c r="G171" s="163"/>
      <c r="H171" s="775"/>
      <c r="I171" s="848"/>
      <c r="J171" s="159" t="s">
        <v>652</v>
      </c>
      <c r="K171" s="409"/>
      <c r="L171" s="703"/>
      <c r="M171" s="141"/>
      <c r="N171" s="140" t="b">
        <f t="shared" ref="N171" si="36">IF(D171="x","ok",IF(E171="x","nicht ok"))</f>
        <v>0</v>
      </c>
      <c r="O171" s="835"/>
    </row>
    <row r="172" spans="1:15" ht="26.4">
      <c r="A172" s="731"/>
      <c r="B172" s="767" t="s">
        <v>397</v>
      </c>
      <c r="C172" s="377" t="s">
        <v>52</v>
      </c>
      <c r="D172" s="162"/>
      <c r="E172" s="162"/>
      <c r="F172" s="377" t="s">
        <v>143</v>
      </c>
      <c r="G172" s="163"/>
      <c r="H172" s="775"/>
      <c r="I172" s="769">
        <v>3</v>
      </c>
      <c r="J172" s="160" t="s">
        <v>660</v>
      </c>
      <c r="K172" s="409">
        <v>1</v>
      </c>
      <c r="L172" s="703">
        <f t="shared" si="33"/>
        <v>3</v>
      </c>
      <c r="M172" s="141">
        <v>0</v>
      </c>
      <c r="N172" s="142">
        <f t="shared" si="35"/>
        <v>0</v>
      </c>
      <c r="O172" s="835"/>
    </row>
    <row r="173" spans="1:15" ht="26.4">
      <c r="A173" s="731"/>
      <c r="B173" s="767" t="s">
        <v>398</v>
      </c>
      <c r="C173" s="377" t="s">
        <v>53</v>
      </c>
      <c r="D173" s="162"/>
      <c r="E173" s="162"/>
      <c r="F173" s="377" t="s">
        <v>399</v>
      </c>
      <c r="G173" s="163"/>
      <c r="H173" s="775"/>
      <c r="I173" s="769">
        <v>3</v>
      </c>
      <c r="J173" s="160" t="s">
        <v>660</v>
      </c>
      <c r="K173" s="409">
        <v>1</v>
      </c>
      <c r="L173" s="703">
        <f t="shared" si="33"/>
        <v>3</v>
      </c>
      <c r="M173" s="141">
        <v>0</v>
      </c>
      <c r="N173" s="142">
        <f t="shared" si="35"/>
        <v>0</v>
      </c>
      <c r="O173" s="835"/>
    </row>
    <row r="174" spans="1:15" ht="39.6">
      <c r="A174" s="731"/>
      <c r="B174" s="407" t="s">
        <v>400</v>
      </c>
      <c r="C174" s="669" t="s">
        <v>55</v>
      </c>
      <c r="D174" s="162"/>
      <c r="E174" s="162"/>
      <c r="F174" s="377" t="s">
        <v>143</v>
      </c>
      <c r="G174" s="163"/>
      <c r="H174" s="775"/>
      <c r="I174" s="769">
        <v>3</v>
      </c>
      <c r="J174" s="160" t="s">
        <v>660</v>
      </c>
      <c r="K174" s="409">
        <v>1</v>
      </c>
      <c r="L174" s="703">
        <f t="shared" si="33"/>
        <v>3</v>
      </c>
      <c r="M174" s="141">
        <v>0</v>
      </c>
      <c r="N174" s="142">
        <f t="shared" si="35"/>
        <v>0</v>
      </c>
      <c r="O174" s="835"/>
    </row>
    <row r="175" spans="1:15" ht="52.8">
      <c r="A175" s="731"/>
      <c r="B175" s="767" t="s">
        <v>401</v>
      </c>
      <c r="C175" s="377" t="s">
        <v>402</v>
      </c>
      <c r="D175" s="162"/>
      <c r="E175" s="162"/>
      <c r="F175" s="377" t="s">
        <v>143</v>
      </c>
      <c r="G175" s="163"/>
      <c r="H175" s="775"/>
      <c r="I175" s="769">
        <v>3</v>
      </c>
      <c r="J175" s="160" t="s">
        <v>660</v>
      </c>
      <c r="K175" s="409">
        <v>1</v>
      </c>
      <c r="L175" s="703">
        <f t="shared" si="33"/>
        <v>3</v>
      </c>
      <c r="M175" s="141">
        <v>0</v>
      </c>
      <c r="N175" s="142">
        <f t="shared" si="35"/>
        <v>0</v>
      </c>
      <c r="O175" s="835"/>
    </row>
    <row r="176" spans="1:15" ht="23.25" customHeight="1">
      <c r="A176" s="731"/>
      <c r="B176" s="849" t="s">
        <v>403</v>
      </c>
      <c r="C176" s="377" t="s">
        <v>402</v>
      </c>
      <c r="D176" s="162"/>
      <c r="E176" s="162"/>
      <c r="F176" s="377" t="s">
        <v>737</v>
      </c>
      <c r="G176" s="163"/>
      <c r="H176" s="775"/>
      <c r="I176" s="769">
        <v>3</v>
      </c>
      <c r="J176" s="160" t="s">
        <v>660</v>
      </c>
      <c r="K176" s="409">
        <v>1</v>
      </c>
      <c r="L176" s="703">
        <f t="shared" si="33"/>
        <v>3</v>
      </c>
      <c r="M176" s="141">
        <v>0</v>
      </c>
      <c r="N176" s="142">
        <f t="shared" ref="N176" si="37">M176*K176</f>
        <v>0</v>
      </c>
      <c r="O176" s="835"/>
    </row>
    <row r="177" spans="1:15" ht="26.4">
      <c r="A177" s="774"/>
      <c r="B177" s="442" t="s">
        <v>523</v>
      </c>
      <c r="C177" s="446" t="s">
        <v>54</v>
      </c>
      <c r="D177" s="446"/>
      <c r="E177" s="446"/>
      <c r="F177" s="446" t="s">
        <v>29</v>
      </c>
      <c r="G177" s="934"/>
      <c r="H177" s="775"/>
      <c r="I177" s="776"/>
      <c r="J177" s="161" t="s">
        <v>661</v>
      </c>
      <c r="K177" s="383"/>
      <c r="L177" s="804"/>
      <c r="M177" s="153"/>
      <c r="N177" s="155"/>
      <c r="O177" s="835"/>
    </row>
    <row r="178" spans="1:15" s="484" customFormat="1" ht="15.6">
      <c r="A178" s="735" t="s">
        <v>404</v>
      </c>
      <c r="B178" s="977" t="s">
        <v>405</v>
      </c>
      <c r="C178" s="978"/>
      <c r="D178" s="978"/>
      <c r="E178" s="978"/>
      <c r="F178" s="978"/>
      <c r="G178" s="979"/>
      <c r="H178" s="796"/>
      <c r="I178" s="797"/>
      <c r="J178" s="798"/>
      <c r="K178" s="798"/>
      <c r="L178" s="798"/>
      <c r="M178" s="798"/>
      <c r="N178" s="799"/>
      <c r="O178" s="483"/>
    </row>
    <row r="179" spans="1:15" ht="26.4" customHeight="1">
      <c r="A179" s="774"/>
      <c r="B179" s="971" t="s">
        <v>406</v>
      </c>
      <c r="C179" s="972"/>
      <c r="D179" s="972"/>
      <c r="E179" s="973"/>
      <c r="F179" s="453" t="s">
        <v>29</v>
      </c>
      <c r="G179" s="934"/>
      <c r="H179" s="768"/>
      <c r="I179" s="776"/>
      <c r="J179" s="164" t="s">
        <v>661</v>
      </c>
      <c r="K179" s="751"/>
      <c r="L179" s="752"/>
      <c r="M179" s="777"/>
      <c r="N179" s="637"/>
      <c r="O179" s="835"/>
    </row>
    <row r="180" spans="1:15" s="484" customFormat="1" ht="15.6">
      <c r="A180" s="735" t="s">
        <v>407</v>
      </c>
      <c r="B180" s="977" t="s">
        <v>408</v>
      </c>
      <c r="C180" s="978"/>
      <c r="D180" s="978"/>
      <c r="E180" s="978"/>
      <c r="F180" s="978"/>
      <c r="G180" s="979"/>
      <c r="H180" s="796"/>
      <c r="I180" s="797"/>
      <c r="J180" s="798"/>
      <c r="K180" s="798"/>
      <c r="L180" s="798"/>
      <c r="M180" s="798"/>
      <c r="N180" s="799"/>
      <c r="O180" s="483"/>
    </row>
    <row r="181" spans="1:15" s="562" customFormat="1" ht="15.6">
      <c r="A181" s="469"/>
      <c r="B181" s="962" t="s">
        <v>46</v>
      </c>
      <c r="C181" s="963"/>
      <c r="D181" s="963"/>
      <c r="E181" s="964"/>
      <c r="F181" s="453" t="s">
        <v>29</v>
      </c>
      <c r="G181" s="940"/>
      <c r="H181" s="850"/>
      <c r="I181" s="851"/>
      <c r="J181" s="164" t="s">
        <v>661</v>
      </c>
      <c r="K181" s="743"/>
      <c r="L181" s="852"/>
      <c r="M181" s="745"/>
      <c r="N181" s="853"/>
      <c r="O181" s="762"/>
    </row>
    <row r="182" spans="1:15" s="562" customFormat="1" ht="15.6">
      <c r="A182" s="469"/>
      <c r="B182" s="962" t="s">
        <v>47</v>
      </c>
      <c r="C182" s="963"/>
      <c r="D182" s="963"/>
      <c r="E182" s="964"/>
      <c r="F182" s="453" t="s">
        <v>29</v>
      </c>
      <c r="G182" s="940"/>
      <c r="H182" s="850"/>
      <c r="I182" s="851"/>
      <c r="J182" s="164" t="s">
        <v>661</v>
      </c>
      <c r="K182" s="743"/>
      <c r="L182" s="852"/>
      <c r="M182" s="745"/>
      <c r="N182" s="853"/>
      <c r="O182" s="762"/>
    </row>
    <row r="183" spans="1:15" ht="52.8" customHeight="1">
      <c r="A183" s="774"/>
      <c r="B183" s="956" t="s">
        <v>409</v>
      </c>
      <c r="C183" s="957"/>
      <c r="D183" s="957"/>
      <c r="E183" s="958"/>
      <c r="F183" s="453" t="s">
        <v>29</v>
      </c>
      <c r="G183" s="934"/>
      <c r="H183" s="768"/>
      <c r="I183" s="776"/>
      <c r="J183" s="164" t="s">
        <v>661</v>
      </c>
      <c r="K183" s="751"/>
      <c r="L183" s="752"/>
      <c r="M183" s="777"/>
      <c r="N183" s="637"/>
      <c r="O183" s="835"/>
    </row>
    <row r="184" spans="1:15" ht="39.6" customHeight="1">
      <c r="A184" s="774"/>
      <c r="B184" s="956" t="s">
        <v>410</v>
      </c>
      <c r="C184" s="957"/>
      <c r="D184" s="957"/>
      <c r="E184" s="958"/>
      <c r="F184" s="453" t="s">
        <v>29</v>
      </c>
      <c r="G184" s="934"/>
      <c r="H184" s="768"/>
      <c r="I184" s="776"/>
      <c r="J184" s="164" t="s">
        <v>673</v>
      </c>
      <c r="K184" s="751"/>
      <c r="L184" s="752"/>
      <c r="M184" s="777"/>
      <c r="N184" s="637"/>
      <c r="O184" s="835"/>
    </row>
    <row r="185" spans="1:15" ht="15.6">
      <c r="A185" s="735" t="s">
        <v>411</v>
      </c>
      <c r="B185" s="977" t="s">
        <v>35</v>
      </c>
      <c r="C185" s="978"/>
      <c r="D185" s="978"/>
      <c r="E185" s="978"/>
      <c r="F185" s="978"/>
      <c r="G185" s="979"/>
      <c r="H185" s="854"/>
      <c r="I185" s="797"/>
      <c r="J185" s="798"/>
      <c r="K185" s="798"/>
      <c r="L185" s="798"/>
      <c r="M185" s="798"/>
      <c r="N185" s="799"/>
      <c r="O185" s="835"/>
    </row>
    <row r="186" spans="1:15" ht="63.75" customHeight="1">
      <c r="A186" s="774"/>
      <c r="B186" s="956" t="s">
        <v>681</v>
      </c>
      <c r="C186" s="957"/>
      <c r="D186" s="957"/>
      <c r="E186" s="958"/>
      <c r="F186" s="446" t="s">
        <v>29</v>
      </c>
      <c r="G186" s="934"/>
      <c r="H186" s="820"/>
      <c r="I186" s="776"/>
      <c r="J186" s="164" t="s">
        <v>661</v>
      </c>
      <c r="K186" s="751"/>
      <c r="L186" s="752"/>
      <c r="M186" s="777"/>
      <c r="N186" s="752"/>
      <c r="O186" s="835"/>
    </row>
    <row r="187" spans="1:15" ht="39.6">
      <c r="A187" s="731"/>
      <c r="B187" s="407" t="s">
        <v>273</v>
      </c>
      <c r="C187" s="652" t="s">
        <v>40</v>
      </c>
      <c r="D187" s="269"/>
      <c r="E187" s="269"/>
      <c r="F187" s="652" t="s">
        <v>142</v>
      </c>
      <c r="G187" s="163"/>
      <c r="H187" s="768"/>
      <c r="I187" s="780"/>
      <c r="J187" s="216" t="s">
        <v>652</v>
      </c>
      <c r="K187" s="781"/>
      <c r="L187" s="782"/>
      <c r="M187" s="783"/>
      <c r="N187" s="782" t="b">
        <f t="shared" ref="N187" si="38">IF(D187="x","ok",IF(E187="x","nicht ok"))</f>
        <v>0</v>
      </c>
      <c r="O187" s="835"/>
    </row>
    <row r="188" spans="1:15" ht="26.4" customHeight="1">
      <c r="A188" s="819"/>
      <c r="B188" s="992" t="s">
        <v>31</v>
      </c>
      <c r="C188" s="993"/>
      <c r="D188" s="993"/>
      <c r="E188" s="993"/>
      <c r="F188" s="993"/>
      <c r="G188" s="994"/>
      <c r="H188" s="855"/>
      <c r="I188" s="827"/>
      <c r="J188" s="229"/>
      <c r="K188" s="842"/>
      <c r="L188" s="843"/>
      <c r="M188" s="844"/>
      <c r="N188" s="845"/>
      <c r="O188" s="835"/>
    </row>
    <row r="189" spans="1:15">
      <c r="A189" s="774"/>
      <c r="B189" s="603" t="s">
        <v>392</v>
      </c>
      <c r="C189" s="446" t="s">
        <v>131</v>
      </c>
      <c r="D189" s="446"/>
      <c r="E189" s="446"/>
      <c r="F189" s="446" t="s">
        <v>29</v>
      </c>
      <c r="G189" s="934"/>
      <c r="H189" s="820"/>
      <c r="I189" s="856"/>
      <c r="J189" s="226" t="s">
        <v>661</v>
      </c>
      <c r="K189" s="634"/>
      <c r="L189" s="788"/>
      <c r="M189" s="227"/>
      <c r="N189" s="228"/>
      <c r="O189" s="835"/>
    </row>
    <row r="190" spans="1:15">
      <c r="A190" s="774"/>
      <c r="B190" s="603" t="s">
        <v>268</v>
      </c>
      <c r="C190" s="446" t="s">
        <v>51</v>
      </c>
      <c r="D190" s="446"/>
      <c r="E190" s="446"/>
      <c r="F190" s="446" t="s">
        <v>29</v>
      </c>
      <c r="G190" s="934"/>
      <c r="H190" s="820"/>
      <c r="I190" s="837"/>
      <c r="J190" s="161" t="s">
        <v>661</v>
      </c>
      <c r="K190" s="383"/>
      <c r="L190" s="804"/>
      <c r="M190" s="153"/>
      <c r="N190" s="155"/>
      <c r="O190" s="835"/>
    </row>
    <row r="191" spans="1:15">
      <c r="A191" s="731"/>
      <c r="B191" s="767" t="s">
        <v>269</v>
      </c>
      <c r="C191" s="377" t="s">
        <v>51</v>
      </c>
      <c r="D191" s="162"/>
      <c r="E191" s="162"/>
      <c r="F191" s="377" t="s">
        <v>143</v>
      </c>
      <c r="G191" s="163"/>
      <c r="H191" s="820"/>
      <c r="I191" s="857">
        <v>3</v>
      </c>
      <c r="J191" s="160" t="s">
        <v>660</v>
      </c>
      <c r="K191" s="409">
        <v>1</v>
      </c>
      <c r="L191" s="703">
        <f t="shared" ref="L191:L192" si="39">I191*K191</f>
        <v>3</v>
      </c>
      <c r="M191" s="141">
        <v>0</v>
      </c>
      <c r="N191" s="142">
        <f t="shared" ref="N191:N192" si="40">M191*K191</f>
        <v>0</v>
      </c>
      <c r="O191" s="835"/>
    </row>
    <row r="192" spans="1:15">
      <c r="A192" s="731"/>
      <c r="B192" s="767" t="s">
        <v>270</v>
      </c>
      <c r="C192" s="377" t="s">
        <v>51</v>
      </c>
      <c r="D192" s="162"/>
      <c r="E192" s="162"/>
      <c r="F192" s="377" t="s">
        <v>143</v>
      </c>
      <c r="G192" s="163"/>
      <c r="H192" s="820"/>
      <c r="I192" s="857">
        <v>3</v>
      </c>
      <c r="J192" s="160" t="s">
        <v>660</v>
      </c>
      <c r="K192" s="409">
        <v>1</v>
      </c>
      <c r="L192" s="703">
        <f t="shared" si="39"/>
        <v>3</v>
      </c>
      <c r="M192" s="141">
        <v>0</v>
      </c>
      <c r="N192" s="142">
        <f t="shared" si="40"/>
        <v>0</v>
      </c>
      <c r="O192" s="835"/>
    </row>
    <row r="193" spans="1:15">
      <c r="A193" s="774"/>
      <c r="B193" s="603" t="s">
        <v>390</v>
      </c>
      <c r="C193" s="446" t="s">
        <v>51</v>
      </c>
      <c r="D193" s="446"/>
      <c r="E193" s="446"/>
      <c r="F193" s="446" t="s">
        <v>29</v>
      </c>
      <c r="G193" s="934"/>
      <c r="H193" s="820"/>
      <c r="I193" s="837"/>
      <c r="J193" s="161" t="s">
        <v>661</v>
      </c>
      <c r="K193" s="383"/>
      <c r="L193" s="804"/>
      <c r="M193" s="153"/>
      <c r="N193" s="155"/>
      <c r="O193" s="835"/>
    </row>
    <row r="194" spans="1:15" ht="26.4">
      <c r="A194" s="731"/>
      <c r="B194" s="767" t="s">
        <v>397</v>
      </c>
      <c r="C194" s="377" t="s">
        <v>52</v>
      </c>
      <c r="D194" s="162"/>
      <c r="E194" s="162"/>
      <c r="F194" s="377" t="s">
        <v>143</v>
      </c>
      <c r="G194" s="163"/>
      <c r="H194" s="820"/>
      <c r="I194" s="769">
        <v>3</v>
      </c>
      <c r="J194" s="160" t="s">
        <v>660</v>
      </c>
      <c r="K194" s="409">
        <v>1</v>
      </c>
      <c r="L194" s="703">
        <f t="shared" ref="L194:L195" si="41">I194*K194</f>
        <v>3</v>
      </c>
      <c r="M194" s="141">
        <v>0</v>
      </c>
      <c r="N194" s="142">
        <f t="shared" ref="N194:N195" si="42">M194*K194</f>
        <v>0</v>
      </c>
      <c r="O194" s="835"/>
    </row>
    <row r="195" spans="1:15" ht="26.4">
      <c r="A195" s="731"/>
      <c r="B195" s="767" t="s">
        <v>398</v>
      </c>
      <c r="C195" s="377" t="s">
        <v>53</v>
      </c>
      <c r="D195" s="162"/>
      <c r="E195" s="162"/>
      <c r="F195" s="377" t="s">
        <v>143</v>
      </c>
      <c r="G195" s="163"/>
      <c r="H195" s="820"/>
      <c r="I195" s="769">
        <v>3</v>
      </c>
      <c r="J195" s="160" t="s">
        <v>660</v>
      </c>
      <c r="K195" s="409">
        <v>1</v>
      </c>
      <c r="L195" s="703">
        <f t="shared" si="41"/>
        <v>3</v>
      </c>
      <c r="M195" s="141">
        <v>0</v>
      </c>
      <c r="N195" s="142">
        <f t="shared" si="42"/>
        <v>0</v>
      </c>
      <c r="O195" s="835"/>
    </row>
    <row r="196" spans="1:15">
      <c r="A196" s="731"/>
      <c r="B196" s="767" t="s">
        <v>682</v>
      </c>
      <c r="C196" s="377" t="s">
        <v>40</v>
      </c>
      <c r="D196" s="162"/>
      <c r="E196" s="162"/>
      <c r="F196" s="377" t="s">
        <v>142</v>
      </c>
      <c r="G196" s="941"/>
      <c r="H196" s="754"/>
      <c r="I196" s="858"/>
      <c r="J196" s="159" t="s">
        <v>652</v>
      </c>
      <c r="K196" s="409"/>
      <c r="L196" s="703"/>
      <c r="M196" s="141"/>
      <c r="N196" s="140" t="b">
        <f t="shared" ref="N196" si="43">IF(D196="x","ok",IF(E196="x","nicht ok"))</f>
        <v>0</v>
      </c>
      <c r="O196" s="835"/>
    </row>
    <row r="197" spans="1:15" ht="39.6">
      <c r="A197" s="731"/>
      <c r="B197" s="407" t="s">
        <v>400</v>
      </c>
      <c r="C197" s="669" t="s">
        <v>55</v>
      </c>
      <c r="D197" s="162"/>
      <c r="E197" s="162"/>
      <c r="F197" s="377" t="s">
        <v>143</v>
      </c>
      <c r="G197" s="163"/>
      <c r="H197" s="820"/>
      <c r="I197" s="769">
        <v>3</v>
      </c>
      <c r="J197" s="160" t="s">
        <v>660</v>
      </c>
      <c r="K197" s="409">
        <v>0.5</v>
      </c>
      <c r="L197" s="703">
        <f t="shared" ref="L197:L198" si="44">I197*K197</f>
        <v>1.5</v>
      </c>
      <c r="M197" s="141">
        <v>0</v>
      </c>
      <c r="N197" s="142">
        <f t="shared" ref="N197:N198" si="45">M197*K197</f>
        <v>0</v>
      </c>
      <c r="O197" s="835"/>
    </row>
    <row r="198" spans="1:15" ht="66">
      <c r="A198" s="731"/>
      <c r="B198" s="770" t="s">
        <v>412</v>
      </c>
      <c r="C198" s="377" t="s">
        <v>402</v>
      </c>
      <c r="D198" s="162"/>
      <c r="E198" s="162"/>
      <c r="F198" s="377" t="s">
        <v>143</v>
      </c>
      <c r="G198" s="163"/>
      <c r="H198" s="820"/>
      <c r="I198" s="769">
        <v>3</v>
      </c>
      <c r="J198" s="160" t="s">
        <v>660</v>
      </c>
      <c r="K198" s="409">
        <v>1</v>
      </c>
      <c r="L198" s="703">
        <f t="shared" si="44"/>
        <v>3</v>
      </c>
      <c r="M198" s="141">
        <v>0</v>
      </c>
      <c r="N198" s="142">
        <f t="shared" si="45"/>
        <v>0</v>
      </c>
      <c r="O198" s="835"/>
    </row>
    <row r="199" spans="1:15" s="720" customFormat="1" ht="15.6">
      <c r="A199" s="735" t="s">
        <v>151</v>
      </c>
      <c r="B199" s="977" t="s">
        <v>81</v>
      </c>
      <c r="C199" s="978"/>
      <c r="D199" s="978"/>
      <c r="E199" s="978"/>
      <c r="F199" s="978"/>
      <c r="G199" s="979"/>
      <c r="H199" s="736"/>
      <c r="I199" s="797"/>
      <c r="J199" s="798"/>
      <c r="K199" s="798"/>
      <c r="L199" s="798"/>
      <c r="M199" s="798"/>
      <c r="N199" s="799"/>
      <c r="O199" s="719"/>
    </row>
    <row r="200" spans="1:15" ht="44.25" customHeight="1">
      <c r="A200" s="731"/>
      <c r="B200" s="791" t="s">
        <v>82</v>
      </c>
      <c r="C200" s="652" t="s">
        <v>40</v>
      </c>
      <c r="D200" s="269"/>
      <c r="E200" s="269"/>
      <c r="F200" s="652" t="s">
        <v>142</v>
      </c>
      <c r="G200" s="163"/>
      <c r="H200" s="768"/>
      <c r="I200" s="769"/>
      <c r="J200" s="159" t="s">
        <v>652</v>
      </c>
      <c r="K200" s="770"/>
      <c r="L200" s="140"/>
      <c r="M200" s="771"/>
      <c r="N200" s="140" t="b">
        <f t="shared" ref="N200:N207" si="46">IF(D200="x","ok",IF(E200="x","nicht ok"))</f>
        <v>0</v>
      </c>
      <c r="O200" s="835"/>
    </row>
    <row r="201" spans="1:15" ht="42.75" customHeight="1">
      <c r="A201" s="731"/>
      <c r="B201" s="407" t="s">
        <v>413</v>
      </c>
      <c r="C201" s="377" t="s">
        <v>42</v>
      </c>
      <c r="D201" s="162"/>
      <c r="E201" s="162"/>
      <c r="F201" s="377" t="s">
        <v>142</v>
      </c>
      <c r="G201" s="937"/>
      <c r="H201" s="834"/>
      <c r="I201" s="769"/>
      <c r="J201" s="159" t="s">
        <v>652</v>
      </c>
      <c r="K201" s="770"/>
      <c r="L201" s="140"/>
      <c r="M201" s="771"/>
      <c r="N201" s="140" t="b">
        <f t="shared" si="46"/>
        <v>0</v>
      </c>
      <c r="O201" s="835"/>
    </row>
    <row r="202" spans="1:15" ht="52.8">
      <c r="A202" s="731"/>
      <c r="B202" s="859" t="s">
        <v>685</v>
      </c>
      <c r="C202" s="652" t="s">
        <v>40</v>
      </c>
      <c r="D202" s="269"/>
      <c r="E202" s="269"/>
      <c r="F202" s="652" t="s">
        <v>142</v>
      </c>
      <c r="G202" s="163"/>
      <c r="H202" s="768"/>
      <c r="I202" s="769"/>
      <c r="J202" s="159" t="s">
        <v>652</v>
      </c>
      <c r="K202" s="770"/>
      <c r="L202" s="140"/>
      <c r="M202" s="771"/>
      <c r="N202" s="140" t="b">
        <f t="shared" si="46"/>
        <v>0</v>
      </c>
      <c r="O202" s="835"/>
    </row>
    <row r="203" spans="1:15" ht="39.6">
      <c r="A203" s="731"/>
      <c r="B203" s="407" t="s">
        <v>0</v>
      </c>
      <c r="C203" s="652" t="s">
        <v>40</v>
      </c>
      <c r="D203" s="269"/>
      <c r="E203" s="269"/>
      <c r="F203" s="652" t="s">
        <v>142</v>
      </c>
      <c r="G203" s="163"/>
      <c r="H203" s="768"/>
      <c r="I203" s="769"/>
      <c r="J203" s="159" t="s">
        <v>652</v>
      </c>
      <c r="K203" s="770"/>
      <c r="L203" s="140"/>
      <c r="M203" s="771"/>
      <c r="N203" s="140" t="b">
        <f t="shared" si="46"/>
        <v>0</v>
      </c>
      <c r="O203" s="835"/>
    </row>
    <row r="204" spans="1:15">
      <c r="A204" s="731"/>
      <c r="B204" s="791" t="s">
        <v>83</v>
      </c>
      <c r="C204" s="652" t="s">
        <v>40</v>
      </c>
      <c r="D204" s="269"/>
      <c r="E204" s="269"/>
      <c r="F204" s="652" t="s">
        <v>142</v>
      </c>
      <c r="G204" s="163"/>
      <c r="H204" s="768"/>
      <c r="I204" s="769"/>
      <c r="J204" s="159" t="s">
        <v>652</v>
      </c>
      <c r="K204" s="770"/>
      <c r="L204" s="140"/>
      <c r="M204" s="771"/>
      <c r="N204" s="140" t="b">
        <f t="shared" si="46"/>
        <v>0</v>
      </c>
      <c r="O204" s="835"/>
    </row>
    <row r="205" spans="1:15" ht="39.6">
      <c r="A205" s="731"/>
      <c r="B205" s="791" t="s">
        <v>84</v>
      </c>
      <c r="C205" s="652" t="s">
        <v>40</v>
      </c>
      <c r="D205" s="269"/>
      <c r="E205" s="269"/>
      <c r="F205" s="652" t="s">
        <v>142</v>
      </c>
      <c r="G205" s="163"/>
      <c r="H205" s="768"/>
      <c r="I205" s="769"/>
      <c r="J205" s="159" t="s">
        <v>652</v>
      </c>
      <c r="K205" s="770"/>
      <c r="L205" s="140"/>
      <c r="M205" s="771"/>
      <c r="N205" s="140" t="b">
        <f t="shared" si="46"/>
        <v>0</v>
      </c>
      <c r="O205" s="835"/>
    </row>
    <row r="206" spans="1:15" ht="26.4">
      <c r="A206" s="731"/>
      <c r="B206" s="791" t="s">
        <v>85</v>
      </c>
      <c r="C206" s="652" t="s">
        <v>40</v>
      </c>
      <c r="D206" s="269"/>
      <c r="E206" s="269"/>
      <c r="F206" s="652" t="s">
        <v>142</v>
      </c>
      <c r="G206" s="163"/>
      <c r="H206" s="768"/>
      <c r="I206" s="769"/>
      <c r="J206" s="159" t="s">
        <v>652</v>
      </c>
      <c r="K206" s="770"/>
      <c r="L206" s="140"/>
      <c r="M206" s="771"/>
      <c r="N206" s="140" t="b">
        <f t="shared" si="46"/>
        <v>0</v>
      </c>
      <c r="O206" s="835"/>
    </row>
    <row r="207" spans="1:15" ht="26.4">
      <c r="A207" s="731"/>
      <c r="B207" s="407" t="s">
        <v>414</v>
      </c>
      <c r="C207" s="652" t="s">
        <v>40</v>
      </c>
      <c r="D207" s="269"/>
      <c r="E207" s="269"/>
      <c r="F207" s="652" t="s">
        <v>142</v>
      </c>
      <c r="G207" s="163"/>
      <c r="H207" s="768"/>
      <c r="I207" s="769"/>
      <c r="J207" s="159" t="s">
        <v>652</v>
      </c>
      <c r="K207" s="770"/>
      <c r="L207" s="140"/>
      <c r="M207" s="771"/>
      <c r="N207" s="140" t="b">
        <f t="shared" si="46"/>
        <v>0</v>
      </c>
      <c r="O207" s="835"/>
    </row>
    <row r="208" spans="1:15">
      <c r="A208" s="819"/>
      <c r="B208" s="998" t="s">
        <v>415</v>
      </c>
      <c r="C208" s="999"/>
      <c r="D208" s="999"/>
      <c r="E208" s="999"/>
      <c r="F208" s="999"/>
      <c r="G208" s="1000"/>
      <c r="H208" s="836"/>
      <c r="I208" s="860"/>
      <c r="J208" s="861"/>
      <c r="K208" s="861"/>
      <c r="L208" s="861"/>
      <c r="M208" s="861"/>
      <c r="N208" s="862"/>
      <c r="O208" s="835"/>
    </row>
    <row r="209" spans="1:15">
      <c r="A209" s="731"/>
      <c r="B209" s="767" t="s">
        <v>244</v>
      </c>
      <c r="C209" s="377" t="s">
        <v>86</v>
      </c>
      <c r="D209" s="162"/>
      <c r="E209" s="162"/>
      <c r="F209" s="377" t="s">
        <v>143</v>
      </c>
      <c r="G209" s="937"/>
      <c r="H209" s="834"/>
      <c r="I209" s="769">
        <v>3</v>
      </c>
      <c r="J209" s="160" t="s">
        <v>660</v>
      </c>
      <c r="K209" s="409">
        <v>0.5</v>
      </c>
      <c r="L209" s="703">
        <f>I209*K209</f>
        <v>1.5</v>
      </c>
      <c r="M209" s="141">
        <v>0</v>
      </c>
      <c r="N209" s="142">
        <f t="shared" ref="N209:N211" si="47">M209*K209</f>
        <v>0</v>
      </c>
      <c r="O209" s="835"/>
    </row>
    <row r="210" spans="1:15" ht="26.4">
      <c r="A210" s="731"/>
      <c r="B210" s="767" t="s">
        <v>683</v>
      </c>
      <c r="C210" s="377" t="s">
        <v>40</v>
      </c>
      <c r="D210" s="162"/>
      <c r="E210" s="162"/>
      <c r="F210" s="377" t="s">
        <v>142</v>
      </c>
      <c r="G210" s="937"/>
      <c r="H210" s="834"/>
      <c r="I210" s="769"/>
      <c r="J210" s="159" t="s">
        <v>652</v>
      </c>
      <c r="K210" s="409"/>
      <c r="L210" s="703"/>
      <c r="M210" s="141"/>
      <c r="N210" s="140" t="b">
        <f t="shared" ref="N210" si="48">IF(D210="x","ok",IF(E210="x","nicht ok"))</f>
        <v>0</v>
      </c>
      <c r="O210" s="835"/>
    </row>
    <row r="211" spans="1:15">
      <c r="A211" s="731"/>
      <c r="B211" s="767" t="s">
        <v>245</v>
      </c>
      <c r="C211" s="377" t="s">
        <v>87</v>
      </c>
      <c r="D211" s="162"/>
      <c r="E211" s="162"/>
      <c r="F211" s="377" t="s">
        <v>143</v>
      </c>
      <c r="G211" s="937"/>
      <c r="H211" s="834"/>
      <c r="I211" s="769">
        <v>3</v>
      </c>
      <c r="J211" s="160" t="s">
        <v>660</v>
      </c>
      <c r="K211" s="409">
        <v>0.5</v>
      </c>
      <c r="L211" s="703">
        <f>I211*K211</f>
        <v>1.5</v>
      </c>
      <c r="M211" s="141">
        <v>0</v>
      </c>
      <c r="N211" s="142">
        <f t="shared" si="47"/>
        <v>0</v>
      </c>
      <c r="O211" s="835"/>
    </row>
    <row r="212" spans="1:15">
      <c r="A212" s="819"/>
      <c r="B212" s="992" t="s">
        <v>41</v>
      </c>
      <c r="C212" s="993"/>
      <c r="D212" s="993"/>
      <c r="E212" s="993"/>
      <c r="F212" s="993"/>
      <c r="G212" s="994"/>
      <c r="H212" s="836"/>
      <c r="I212" s="860"/>
      <c r="J212" s="861"/>
      <c r="K212" s="861"/>
      <c r="L212" s="861"/>
      <c r="M212" s="861"/>
      <c r="N212" s="862"/>
      <c r="O212" s="835"/>
    </row>
    <row r="213" spans="1:15" ht="26.4">
      <c r="A213" s="731"/>
      <c r="B213" s="767" t="s">
        <v>416</v>
      </c>
      <c r="C213" s="652" t="s">
        <v>40</v>
      </c>
      <c r="D213" s="269"/>
      <c r="E213" s="269"/>
      <c r="F213" s="652" t="s">
        <v>142</v>
      </c>
      <c r="G213" s="163"/>
      <c r="H213" s="768"/>
      <c r="I213" s="769"/>
      <c r="J213" s="159" t="s">
        <v>652</v>
      </c>
      <c r="K213" s="770"/>
      <c r="L213" s="140"/>
      <c r="M213" s="771"/>
      <c r="N213" s="140" t="b">
        <f t="shared" ref="N213:N214" si="49">IF(D213="x","ok",IF(E213="x","nicht ok"))</f>
        <v>0</v>
      </c>
      <c r="O213" s="835"/>
    </row>
    <row r="214" spans="1:15" ht="26.4">
      <c r="A214" s="731"/>
      <c r="B214" s="767" t="s">
        <v>246</v>
      </c>
      <c r="C214" s="652" t="s">
        <v>40</v>
      </c>
      <c r="D214" s="269"/>
      <c r="E214" s="269"/>
      <c r="F214" s="652" t="s">
        <v>142</v>
      </c>
      <c r="G214" s="163"/>
      <c r="H214" s="768"/>
      <c r="I214" s="769"/>
      <c r="J214" s="159" t="s">
        <v>652</v>
      </c>
      <c r="K214" s="770"/>
      <c r="L214" s="140"/>
      <c r="M214" s="771"/>
      <c r="N214" s="140" t="b">
        <f t="shared" si="49"/>
        <v>0</v>
      </c>
      <c r="O214" s="835"/>
    </row>
    <row r="215" spans="1:15" ht="26.4">
      <c r="A215" s="731"/>
      <c r="B215" s="767" t="s">
        <v>417</v>
      </c>
      <c r="C215" s="377" t="s">
        <v>418</v>
      </c>
      <c r="D215" s="162"/>
      <c r="E215" s="162"/>
      <c r="F215" s="377" t="s">
        <v>143</v>
      </c>
      <c r="G215" s="937"/>
      <c r="H215" s="834"/>
      <c r="I215" s="769">
        <v>3</v>
      </c>
      <c r="J215" s="160" t="s">
        <v>660</v>
      </c>
      <c r="K215" s="409">
        <v>1</v>
      </c>
      <c r="L215" s="703">
        <f>I215*K215</f>
        <v>3</v>
      </c>
      <c r="M215" s="141">
        <v>0</v>
      </c>
      <c r="N215" s="142">
        <f t="shared" ref="N215:N216" si="50">M215*K215</f>
        <v>0</v>
      </c>
      <c r="O215" s="835"/>
    </row>
    <row r="216" spans="1:15" ht="39.6">
      <c r="A216" s="731"/>
      <c r="B216" s="767" t="s">
        <v>247</v>
      </c>
      <c r="C216" s="377" t="s">
        <v>40</v>
      </c>
      <c r="D216" s="162"/>
      <c r="E216" s="162"/>
      <c r="F216" s="377" t="s">
        <v>143</v>
      </c>
      <c r="G216" s="937"/>
      <c r="H216" s="834"/>
      <c r="I216" s="848">
        <v>3</v>
      </c>
      <c r="J216" s="160" t="s">
        <v>656</v>
      </c>
      <c r="K216" s="409">
        <v>1</v>
      </c>
      <c r="L216" s="703">
        <f>I216*K216</f>
        <v>3</v>
      </c>
      <c r="M216" s="141">
        <f>IF(D216="x",I216,0)</f>
        <v>0</v>
      </c>
      <c r="N216" s="142">
        <f t="shared" si="50"/>
        <v>0</v>
      </c>
      <c r="O216" s="835"/>
    </row>
    <row r="217" spans="1:15">
      <c r="A217" s="731"/>
      <c r="B217" s="767" t="s">
        <v>248</v>
      </c>
      <c r="C217" s="652" t="s">
        <v>40</v>
      </c>
      <c r="D217" s="269"/>
      <c r="E217" s="269"/>
      <c r="F217" s="652" t="s">
        <v>142</v>
      </c>
      <c r="G217" s="163"/>
      <c r="H217" s="768"/>
      <c r="I217" s="769"/>
      <c r="J217" s="159" t="s">
        <v>652</v>
      </c>
      <c r="K217" s="770"/>
      <c r="L217" s="140"/>
      <c r="M217" s="771"/>
      <c r="N217" s="140" t="b">
        <f t="shared" ref="N217" si="51">IF(D217="x","ok",IF(E217="x","nicht ok"))</f>
        <v>0</v>
      </c>
      <c r="O217" s="835"/>
    </row>
    <row r="218" spans="1:15">
      <c r="A218" s="819"/>
      <c r="B218" s="992" t="s">
        <v>419</v>
      </c>
      <c r="C218" s="993"/>
      <c r="D218" s="993"/>
      <c r="E218" s="993"/>
      <c r="F218" s="993"/>
      <c r="G218" s="994"/>
      <c r="H218" s="836"/>
      <c r="I218" s="793"/>
      <c r="J218" s="400"/>
      <c r="K218" s="400"/>
      <c r="L218" s="400"/>
      <c r="M218" s="400"/>
      <c r="N218" s="794"/>
      <c r="O218" s="835"/>
    </row>
    <row r="219" spans="1:15" ht="92.4">
      <c r="A219" s="731"/>
      <c r="B219" s="767" t="s">
        <v>420</v>
      </c>
      <c r="C219" s="652" t="s">
        <v>40</v>
      </c>
      <c r="D219" s="269"/>
      <c r="E219" s="269"/>
      <c r="F219" s="652" t="s">
        <v>142</v>
      </c>
      <c r="G219" s="163"/>
      <c r="H219" s="768"/>
      <c r="I219" s="769"/>
      <c r="J219" s="159" t="s">
        <v>652</v>
      </c>
      <c r="K219" s="770"/>
      <c r="L219" s="140"/>
      <c r="M219" s="771"/>
      <c r="N219" s="140" t="b">
        <f t="shared" ref="N219:N220" si="52">IF(D219="x","ok",IF(E219="x","nicht ok"))</f>
        <v>0</v>
      </c>
      <c r="O219" s="835"/>
    </row>
    <row r="220" spans="1:15">
      <c r="A220" s="731"/>
      <c r="B220" s="767" t="s">
        <v>528</v>
      </c>
      <c r="C220" s="652" t="s">
        <v>40</v>
      </c>
      <c r="D220" s="269"/>
      <c r="E220" s="269"/>
      <c r="F220" s="652" t="s">
        <v>142</v>
      </c>
      <c r="G220" s="163"/>
      <c r="H220" s="768"/>
      <c r="I220" s="769"/>
      <c r="J220" s="159" t="s">
        <v>652</v>
      </c>
      <c r="K220" s="770"/>
      <c r="L220" s="140"/>
      <c r="M220" s="771"/>
      <c r="N220" s="140" t="b">
        <f t="shared" si="52"/>
        <v>0</v>
      </c>
      <c r="O220" s="835"/>
    </row>
    <row r="221" spans="1:15" ht="26.4">
      <c r="A221" s="731"/>
      <c r="B221" s="791" t="s">
        <v>88</v>
      </c>
      <c r="C221" s="377" t="s">
        <v>40</v>
      </c>
      <c r="D221" s="162"/>
      <c r="E221" s="162"/>
      <c r="F221" s="377" t="s">
        <v>143</v>
      </c>
      <c r="G221" s="937"/>
      <c r="H221" s="834"/>
      <c r="I221" s="848">
        <v>1</v>
      </c>
      <c r="J221" s="160" t="s">
        <v>658</v>
      </c>
      <c r="K221" s="409">
        <v>1</v>
      </c>
      <c r="L221" s="703">
        <f>I221*K221</f>
        <v>1</v>
      </c>
      <c r="M221" s="141">
        <f>IF(D221="x",I221,0)</f>
        <v>0</v>
      </c>
      <c r="N221" s="142">
        <f t="shared" ref="N221" si="53">M221*K221</f>
        <v>0</v>
      </c>
      <c r="O221" s="835"/>
    </row>
    <row r="222" spans="1:15" s="720" customFormat="1" ht="15.6">
      <c r="A222" s="735" t="s">
        <v>152</v>
      </c>
      <c r="B222" s="977" t="s">
        <v>89</v>
      </c>
      <c r="C222" s="978"/>
      <c r="D222" s="978"/>
      <c r="E222" s="978"/>
      <c r="F222" s="978"/>
      <c r="G222" s="979"/>
      <c r="H222" s="863"/>
      <c r="I222" s="797"/>
      <c r="J222" s="798"/>
      <c r="K222" s="798"/>
      <c r="L222" s="798"/>
      <c r="M222" s="798"/>
      <c r="N222" s="799"/>
      <c r="O222" s="719"/>
    </row>
    <row r="223" spans="1:15" s="484" customFormat="1" ht="34.200000000000003" customHeight="1">
      <c r="A223" s="735" t="s">
        <v>421</v>
      </c>
      <c r="B223" s="995" t="s">
        <v>36</v>
      </c>
      <c r="C223" s="996"/>
      <c r="D223" s="996"/>
      <c r="E223" s="996"/>
      <c r="F223" s="996"/>
      <c r="G223" s="997"/>
      <c r="H223" s="796"/>
      <c r="I223" s="864"/>
      <c r="J223" s="865"/>
      <c r="K223" s="865"/>
      <c r="L223" s="865"/>
      <c r="M223" s="865"/>
      <c r="N223" s="866"/>
      <c r="O223" s="483"/>
    </row>
    <row r="224" spans="1:15">
      <c r="A224" s="731"/>
      <c r="B224" s="767" t="s">
        <v>226</v>
      </c>
      <c r="C224" s="652" t="s">
        <v>40</v>
      </c>
      <c r="D224" s="269"/>
      <c r="E224" s="269"/>
      <c r="F224" s="652" t="s">
        <v>142</v>
      </c>
      <c r="G224" s="941"/>
      <c r="H224" s="749"/>
      <c r="I224" s="807"/>
      <c r="J224" s="159" t="s">
        <v>652</v>
      </c>
      <c r="K224" s="770"/>
      <c r="L224" s="140"/>
      <c r="M224" s="771"/>
      <c r="N224" s="140" t="b">
        <f t="shared" ref="N224:N226" si="54">IF(D224="x","ok",IF(E224="x","nicht ok"))</f>
        <v>0</v>
      </c>
      <c r="O224" s="835"/>
    </row>
    <row r="225" spans="1:15" ht="66">
      <c r="A225" s="731"/>
      <c r="B225" s="767" t="s">
        <v>227</v>
      </c>
      <c r="C225" s="652" t="s">
        <v>40</v>
      </c>
      <c r="D225" s="202"/>
      <c r="E225" s="202"/>
      <c r="F225" s="652" t="s">
        <v>142</v>
      </c>
      <c r="G225" s="941"/>
      <c r="H225" s="749"/>
      <c r="I225" s="807"/>
      <c r="J225" s="159" t="s">
        <v>652</v>
      </c>
      <c r="K225" s="770"/>
      <c r="L225" s="140"/>
      <c r="M225" s="771"/>
      <c r="N225" s="140" t="b">
        <f t="shared" si="54"/>
        <v>0</v>
      </c>
      <c r="O225" s="835"/>
    </row>
    <row r="226" spans="1:15" ht="26.4">
      <c r="A226" s="731"/>
      <c r="B226" s="767" t="s">
        <v>422</v>
      </c>
      <c r="C226" s="652" t="s">
        <v>40</v>
      </c>
      <c r="D226" s="202"/>
      <c r="E226" s="202"/>
      <c r="F226" s="652" t="s">
        <v>142</v>
      </c>
      <c r="G226" s="941"/>
      <c r="H226" s="749"/>
      <c r="I226" s="807"/>
      <c r="J226" s="159" t="s">
        <v>652</v>
      </c>
      <c r="K226" s="770"/>
      <c r="L226" s="140"/>
      <c r="M226" s="771"/>
      <c r="N226" s="140" t="b">
        <f t="shared" si="54"/>
        <v>0</v>
      </c>
      <c r="O226" s="835"/>
    </row>
    <row r="227" spans="1:15" ht="26.4">
      <c r="A227" s="731"/>
      <c r="B227" s="767" t="s">
        <v>228</v>
      </c>
      <c r="C227" s="377" t="s">
        <v>40</v>
      </c>
      <c r="D227" s="949"/>
      <c r="E227" s="949"/>
      <c r="F227" s="377" t="s">
        <v>143</v>
      </c>
      <c r="G227" s="938"/>
      <c r="H227" s="836"/>
      <c r="I227" s="858">
        <v>3</v>
      </c>
      <c r="J227" s="160" t="s">
        <v>656</v>
      </c>
      <c r="K227" s="409">
        <v>1</v>
      </c>
      <c r="L227" s="703">
        <f>I227*K227</f>
        <v>3</v>
      </c>
      <c r="M227" s="141">
        <f>IF(D227="x",I227,0)</f>
        <v>0</v>
      </c>
      <c r="N227" s="142">
        <f t="shared" ref="N227:N228" si="55">M227*K227</f>
        <v>0</v>
      </c>
      <c r="O227" s="835"/>
    </row>
    <row r="228" spans="1:15" ht="26.4">
      <c r="A228" s="731"/>
      <c r="B228" s="767" t="s">
        <v>229</v>
      </c>
      <c r="C228" s="377" t="s">
        <v>40</v>
      </c>
      <c r="D228" s="949"/>
      <c r="E228" s="949"/>
      <c r="F228" s="377" t="s">
        <v>143</v>
      </c>
      <c r="G228" s="938"/>
      <c r="H228" s="836"/>
      <c r="I228" s="858">
        <v>3</v>
      </c>
      <c r="J228" s="160" t="s">
        <v>656</v>
      </c>
      <c r="K228" s="409">
        <v>1</v>
      </c>
      <c r="L228" s="703">
        <f>I228*K228</f>
        <v>3</v>
      </c>
      <c r="M228" s="141">
        <f>IF(D228="x",I228,0)</f>
        <v>0</v>
      </c>
      <c r="N228" s="142">
        <f t="shared" si="55"/>
        <v>0</v>
      </c>
      <c r="O228" s="835"/>
    </row>
    <row r="229" spans="1:15" s="868" customFormat="1" ht="26.4">
      <c r="A229" s="731"/>
      <c r="B229" s="767" t="s">
        <v>423</v>
      </c>
      <c r="C229" s="652" t="s">
        <v>40</v>
      </c>
      <c r="D229" s="202"/>
      <c r="E229" s="202"/>
      <c r="F229" s="652" t="s">
        <v>142</v>
      </c>
      <c r="G229" s="941"/>
      <c r="H229" s="749"/>
      <c r="I229" s="807"/>
      <c r="J229" s="159" t="s">
        <v>652</v>
      </c>
      <c r="K229" s="770"/>
      <c r="L229" s="140"/>
      <c r="M229" s="771"/>
      <c r="N229" s="140" t="b">
        <f t="shared" ref="N229" si="56">IF(D229="x","ok",IF(E229="x","nicht ok"))</f>
        <v>0</v>
      </c>
      <c r="O229" s="867"/>
    </row>
    <row r="230" spans="1:15" s="868" customFormat="1" ht="52.8">
      <c r="A230" s="731"/>
      <c r="B230" s="767" t="s">
        <v>424</v>
      </c>
      <c r="C230" s="377" t="s">
        <v>40</v>
      </c>
      <c r="D230" s="202"/>
      <c r="E230" s="202"/>
      <c r="F230" s="377" t="s">
        <v>143</v>
      </c>
      <c r="G230" s="938"/>
      <c r="H230" s="836"/>
      <c r="I230" s="858">
        <v>5</v>
      </c>
      <c r="J230" s="159" t="s">
        <v>653</v>
      </c>
      <c r="K230" s="409">
        <v>1</v>
      </c>
      <c r="L230" s="703">
        <f>I230*K230</f>
        <v>5</v>
      </c>
      <c r="M230" s="141">
        <f>IF(D230="x",I230,0)</f>
        <v>0</v>
      </c>
      <c r="N230" s="142">
        <f t="shared" ref="N230" si="57">M230*K230</f>
        <v>0</v>
      </c>
      <c r="O230" s="867"/>
    </row>
    <row r="231" spans="1:15" ht="26.4">
      <c r="A231" s="731"/>
      <c r="B231" s="767" t="s">
        <v>425</v>
      </c>
      <c r="C231" s="652" t="s">
        <v>40</v>
      </c>
      <c r="D231" s="202"/>
      <c r="E231" s="202"/>
      <c r="F231" s="652" t="s">
        <v>142</v>
      </c>
      <c r="G231" s="941"/>
      <c r="H231" s="749"/>
      <c r="I231" s="807"/>
      <c r="J231" s="159" t="s">
        <v>652</v>
      </c>
      <c r="K231" s="770"/>
      <c r="L231" s="140"/>
      <c r="M231" s="771"/>
      <c r="N231" s="140" t="b">
        <f t="shared" ref="N231" si="58">IF(D231="x","ok",IF(E231="x","nicht ok"))</f>
        <v>0</v>
      </c>
      <c r="O231" s="835"/>
    </row>
    <row r="232" spans="1:15" s="484" customFormat="1" ht="15.6">
      <c r="A232" s="735" t="s">
        <v>529</v>
      </c>
      <c r="B232" s="977" t="s">
        <v>637</v>
      </c>
      <c r="C232" s="978"/>
      <c r="D232" s="978"/>
      <c r="E232" s="978"/>
      <c r="F232" s="978"/>
      <c r="G232" s="979"/>
      <c r="H232" s="869"/>
      <c r="I232" s="797"/>
      <c r="J232" s="798"/>
      <c r="K232" s="798"/>
      <c r="L232" s="798"/>
      <c r="M232" s="798"/>
      <c r="N232" s="799"/>
      <c r="O232" s="483"/>
    </row>
    <row r="233" spans="1:15" ht="44.25" customHeight="1">
      <c r="A233" s="774"/>
      <c r="B233" s="959" t="s">
        <v>530</v>
      </c>
      <c r="C233" s="960"/>
      <c r="D233" s="960"/>
      <c r="E233" s="961"/>
      <c r="F233" s="453" t="s">
        <v>29</v>
      </c>
      <c r="G233" s="932"/>
      <c r="H233" s="749"/>
      <c r="I233" s="870"/>
      <c r="J233" s="218" t="s">
        <v>661</v>
      </c>
      <c r="K233" s="871"/>
      <c r="L233" s="872"/>
      <c r="M233" s="873"/>
      <c r="N233" s="874"/>
      <c r="O233" s="835"/>
    </row>
    <row r="234" spans="1:15" ht="52.5" customHeight="1">
      <c r="A234" s="774"/>
      <c r="B234" s="959" t="s">
        <v>531</v>
      </c>
      <c r="C234" s="960"/>
      <c r="D234" s="960"/>
      <c r="E234" s="961"/>
      <c r="F234" s="453" t="s">
        <v>29</v>
      </c>
      <c r="G234" s="932"/>
      <c r="H234" s="749"/>
      <c r="I234" s="750"/>
      <c r="J234" s="164" t="s">
        <v>673</v>
      </c>
      <c r="K234" s="751"/>
      <c r="L234" s="752"/>
      <c r="M234" s="777"/>
      <c r="N234" s="637"/>
      <c r="O234" s="835"/>
    </row>
    <row r="235" spans="1:15" ht="25.5" customHeight="1">
      <c r="A235" s="774"/>
      <c r="B235" s="959" t="s">
        <v>532</v>
      </c>
      <c r="C235" s="960"/>
      <c r="D235" s="960"/>
      <c r="E235" s="961"/>
      <c r="F235" s="453" t="s">
        <v>29</v>
      </c>
      <c r="G235" s="932"/>
      <c r="H235" s="749"/>
      <c r="I235" s="750"/>
      <c r="J235" s="164" t="s">
        <v>673</v>
      </c>
      <c r="K235" s="751"/>
      <c r="L235" s="752"/>
      <c r="M235" s="777"/>
      <c r="N235" s="637"/>
      <c r="O235" s="835"/>
    </row>
    <row r="236" spans="1:15" ht="25.5" customHeight="1">
      <c r="A236" s="774"/>
      <c r="B236" s="959" t="s">
        <v>533</v>
      </c>
      <c r="C236" s="960"/>
      <c r="D236" s="960"/>
      <c r="E236" s="961"/>
      <c r="F236" s="453" t="s">
        <v>29</v>
      </c>
      <c r="G236" s="932"/>
      <c r="H236" s="749"/>
      <c r="I236" s="750"/>
      <c r="J236" s="164" t="s">
        <v>661</v>
      </c>
      <c r="K236" s="751"/>
      <c r="L236" s="752"/>
      <c r="M236" s="777"/>
      <c r="N236" s="637"/>
      <c r="O236" s="835"/>
    </row>
    <row r="237" spans="1:15" ht="39.6">
      <c r="A237" s="731"/>
      <c r="B237" s="767" t="s">
        <v>534</v>
      </c>
      <c r="C237" s="377" t="s">
        <v>40</v>
      </c>
      <c r="D237" s="202"/>
      <c r="E237" s="202"/>
      <c r="F237" s="652" t="s">
        <v>142</v>
      </c>
      <c r="G237" s="941"/>
      <c r="H237" s="749"/>
      <c r="I237" s="858"/>
      <c r="J237" s="159" t="s">
        <v>652</v>
      </c>
      <c r="K237" s="409"/>
      <c r="L237" s="703"/>
      <c r="M237" s="141"/>
      <c r="N237" s="140" t="b">
        <f t="shared" ref="N237" si="59">IF(D237="x","ok",IF(E237="x","nicht ok"))</f>
        <v>0</v>
      </c>
      <c r="O237" s="835"/>
    </row>
    <row r="238" spans="1:15" ht="66" customHeight="1">
      <c r="A238" s="731"/>
      <c r="B238" s="767" t="s">
        <v>535</v>
      </c>
      <c r="C238" s="377" t="s">
        <v>40</v>
      </c>
      <c r="D238" s="202"/>
      <c r="E238" s="202"/>
      <c r="F238" s="652" t="s">
        <v>143</v>
      </c>
      <c r="G238" s="941"/>
      <c r="H238" s="749"/>
      <c r="I238" s="858">
        <v>3</v>
      </c>
      <c r="J238" s="160" t="s">
        <v>656</v>
      </c>
      <c r="K238" s="409">
        <v>1</v>
      </c>
      <c r="L238" s="703">
        <f>I238*K238</f>
        <v>3</v>
      </c>
      <c r="M238" s="141">
        <f>IF(D238="x",I238,0)</f>
        <v>0</v>
      </c>
      <c r="N238" s="142">
        <f t="shared" ref="N238:N240" si="60">M238*K238</f>
        <v>0</v>
      </c>
      <c r="O238" s="835"/>
    </row>
    <row r="239" spans="1:15" ht="39.6">
      <c r="A239" s="731"/>
      <c r="B239" s="767" t="s">
        <v>536</v>
      </c>
      <c r="C239" s="377" t="s">
        <v>40</v>
      </c>
      <c r="D239" s="202"/>
      <c r="E239" s="202"/>
      <c r="F239" s="652" t="s">
        <v>143</v>
      </c>
      <c r="G239" s="941"/>
      <c r="H239" s="749"/>
      <c r="I239" s="858">
        <v>5</v>
      </c>
      <c r="J239" s="160" t="s">
        <v>653</v>
      </c>
      <c r="K239" s="409">
        <v>1</v>
      </c>
      <c r="L239" s="703">
        <f>I239*K239</f>
        <v>5</v>
      </c>
      <c r="M239" s="141">
        <f>IF(D239="x",I239,0)</f>
        <v>0</v>
      </c>
      <c r="N239" s="142">
        <f t="shared" si="60"/>
        <v>0</v>
      </c>
      <c r="O239" s="835"/>
    </row>
    <row r="240" spans="1:15" ht="52.8">
      <c r="A240" s="731"/>
      <c r="B240" s="767" t="s">
        <v>537</v>
      </c>
      <c r="C240" s="377" t="s">
        <v>40</v>
      </c>
      <c r="D240" s="202"/>
      <c r="E240" s="202"/>
      <c r="F240" s="652" t="s">
        <v>143</v>
      </c>
      <c r="G240" s="941"/>
      <c r="H240" s="749"/>
      <c r="I240" s="858">
        <v>3</v>
      </c>
      <c r="J240" s="160" t="s">
        <v>656</v>
      </c>
      <c r="K240" s="409">
        <v>1</v>
      </c>
      <c r="L240" s="703">
        <f>I240*K240</f>
        <v>3</v>
      </c>
      <c r="M240" s="141">
        <f>IF(D240="x",I240,0)</f>
        <v>0</v>
      </c>
      <c r="N240" s="142">
        <f t="shared" si="60"/>
        <v>0</v>
      </c>
      <c r="O240" s="835"/>
    </row>
    <row r="241" spans="1:15" ht="52.8">
      <c r="A241" s="731"/>
      <c r="B241" s="767" t="s">
        <v>684</v>
      </c>
      <c r="C241" s="652" t="s">
        <v>686</v>
      </c>
      <c r="D241" s="202"/>
      <c r="E241" s="202"/>
      <c r="F241" s="652" t="s">
        <v>142</v>
      </c>
      <c r="G241" s="941"/>
      <c r="H241" s="749"/>
      <c r="I241" s="807"/>
      <c r="J241" s="159" t="s">
        <v>652</v>
      </c>
      <c r="K241" s="770"/>
      <c r="L241" s="140"/>
      <c r="M241" s="771"/>
      <c r="N241" s="140" t="b">
        <f t="shared" ref="N241" si="61">IF(D241="x","ok",IF(E241="x","nicht ok"))</f>
        <v>0</v>
      </c>
      <c r="O241" s="835"/>
    </row>
    <row r="242" spans="1:15">
      <c r="A242" s="819"/>
      <c r="B242" s="968" t="s">
        <v>538</v>
      </c>
      <c r="C242" s="969"/>
      <c r="D242" s="969"/>
      <c r="E242" s="969"/>
      <c r="F242" s="969"/>
      <c r="G242" s="970"/>
      <c r="H242" s="749"/>
      <c r="I242" s="793"/>
      <c r="J242" s="400"/>
      <c r="K242" s="400"/>
      <c r="L242" s="400"/>
      <c r="M242" s="400"/>
      <c r="N242" s="794"/>
      <c r="O242" s="835"/>
    </row>
    <row r="243" spans="1:15">
      <c r="A243" s="774"/>
      <c r="B243" s="603" t="s">
        <v>539</v>
      </c>
      <c r="C243" s="453" t="s">
        <v>76</v>
      </c>
      <c r="D243" s="586"/>
      <c r="E243" s="586"/>
      <c r="F243" s="453" t="s">
        <v>29</v>
      </c>
      <c r="G243" s="932"/>
      <c r="H243" s="749"/>
      <c r="I243" s="750"/>
      <c r="J243" s="164" t="s">
        <v>661</v>
      </c>
      <c r="K243" s="751"/>
      <c r="L243" s="752"/>
      <c r="M243" s="777"/>
      <c r="N243" s="637"/>
      <c r="O243" s="835"/>
    </row>
    <row r="244" spans="1:15">
      <c r="A244" s="774"/>
      <c r="B244" s="603" t="s">
        <v>540</v>
      </c>
      <c r="C244" s="453" t="s">
        <v>76</v>
      </c>
      <c r="D244" s="586"/>
      <c r="E244" s="586"/>
      <c r="F244" s="453" t="s">
        <v>29</v>
      </c>
      <c r="G244" s="932"/>
      <c r="H244" s="749"/>
      <c r="I244" s="750"/>
      <c r="J244" s="164" t="s">
        <v>661</v>
      </c>
      <c r="K244" s="751"/>
      <c r="L244" s="752"/>
      <c r="M244" s="777"/>
      <c r="N244" s="637"/>
      <c r="O244" s="835"/>
    </row>
    <row r="245" spans="1:15" ht="39.6">
      <c r="A245" s="731"/>
      <c r="B245" s="767" t="s">
        <v>541</v>
      </c>
      <c r="C245" s="652" t="s">
        <v>40</v>
      </c>
      <c r="D245" s="202"/>
      <c r="E245" s="202"/>
      <c r="F245" s="652" t="s">
        <v>142</v>
      </c>
      <c r="G245" s="941"/>
      <c r="H245" s="749"/>
      <c r="I245" s="807"/>
      <c r="J245" s="159" t="s">
        <v>652</v>
      </c>
      <c r="K245" s="770"/>
      <c r="L245" s="140"/>
      <c r="M245" s="771"/>
      <c r="N245" s="140" t="b">
        <f t="shared" ref="N245" si="62">IF(D245="x","ok",IF(E245="x","nicht ok"))</f>
        <v>0</v>
      </c>
      <c r="O245" s="835"/>
    </row>
    <row r="246" spans="1:15">
      <c r="A246" s="774"/>
      <c r="B246" s="603" t="s">
        <v>323</v>
      </c>
      <c r="C246" s="453" t="s">
        <v>32</v>
      </c>
      <c r="D246" s="586"/>
      <c r="E246" s="586"/>
      <c r="F246" s="453" t="s">
        <v>29</v>
      </c>
      <c r="G246" s="932"/>
      <c r="H246" s="749"/>
      <c r="I246" s="750"/>
      <c r="J246" s="164" t="s">
        <v>661</v>
      </c>
      <c r="K246" s="751"/>
      <c r="L246" s="752"/>
      <c r="M246" s="777"/>
      <c r="N246" s="637"/>
      <c r="O246" s="835"/>
    </row>
    <row r="247" spans="1:15">
      <c r="A247" s="774"/>
      <c r="B247" s="603" t="s">
        <v>324</v>
      </c>
      <c r="C247" s="453" t="s">
        <v>32</v>
      </c>
      <c r="D247" s="586"/>
      <c r="E247" s="586"/>
      <c r="F247" s="453" t="s">
        <v>29</v>
      </c>
      <c r="G247" s="932"/>
      <c r="H247" s="749"/>
      <c r="I247" s="750"/>
      <c r="J247" s="164" t="s">
        <v>661</v>
      </c>
      <c r="K247" s="751"/>
      <c r="L247" s="752"/>
      <c r="M247" s="777"/>
      <c r="N247" s="637"/>
      <c r="O247" s="835"/>
    </row>
    <row r="248" spans="1:15">
      <c r="A248" s="731"/>
      <c r="B248" s="767" t="s">
        <v>542</v>
      </c>
      <c r="C248" s="652" t="s">
        <v>40</v>
      </c>
      <c r="D248" s="202"/>
      <c r="E248" s="202"/>
      <c r="F248" s="652" t="s">
        <v>142</v>
      </c>
      <c r="G248" s="941"/>
      <c r="H248" s="749"/>
      <c r="I248" s="858"/>
      <c r="J248" s="159" t="s">
        <v>652</v>
      </c>
      <c r="K248" s="409"/>
      <c r="L248" s="703"/>
      <c r="M248" s="141"/>
      <c r="N248" s="140" t="b">
        <f t="shared" ref="N248" si="63">IF(D248="x","ok",IF(E248="x","nicht ok"))</f>
        <v>0</v>
      </c>
      <c r="O248" s="835"/>
    </row>
    <row r="249" spans="1:15">
      <c r="A249" s="819"/>
      <c r="B249" s="968" t="s">
        <v>543</v>
      </c>
      <c r="C249" s="969"/>
      <c r="D249" s="969"/>
      <c r="E249" s="969"/>
      <c r="F249" s="969"/>
      <c r="G249" s="970"/>
      <c r="H249" s="749"/>
      <c r="I249" s="793"/>
      <c r="J249" s="400"/>
      <c r="K249" s="400"/>
      <c r="L249" s="400"/>
      <c r="M249" s="400"/>
      <c r="N249" s="794"/>
      <c r="O249" s="835"/>
    </row>
    <row r="250" spans="1:15">
      <c r="A250" s="731"/>
      <c r="B250" s="767" t="s">
        <v>544</v>
      </c>
      <c r="C250" s="652" t="s">
        <v>51</v>
      </c>
      <c r="D250" s="202"/>
      <c r="E250" s="202"/>
      <c r="F250" s="377" t="s">
        <v>143</v>
      </c>
      <c r="G250" s="938"/>
      <c r="H250" s="836"/>
      <c r="I250" s="807">
        <v>3</v>
      </c>
      <c r="J250" s="160" t="s">
        <v>660</v>
      </c>
      <c r="K250" s="409">
        <v>1</v>
      </c>
      <c r="L250" s="703">
        <f>I250*K250</f>
        <v>3</v>
      </c>
      <c r="M250" s="141">
        <v>0</v>
      </c>
      <c r="N250" s="142">
        <f t="shared" ref="N250:N252" si="64">M250*K250</f>
        <v>0</v>
      </c>
      <c r="O250" s="835"/>
    </row>
    <row r="251" spans="1:15">
      <c r="A251" s="731"/>
      <c r="B251" s="767" t="s">
        <v>545</v>
      </c>
      <c r="C251" s="652" t="s">
        <v>51</v>
      </c>
      <c r="D251" s="202"/>
      <c r="E251" s="202"/>
      <c r="F251" s="377" t="s">
        <v>143</v>
      </c>
      <c r="G251" s="938"/>
      <c r="H251" s="836"/>
      <c r="I251" s="807">
        <v>3</v>
      </c>
      <c r="J251" s="160" t="s">
        <v>660</v>
      </c>
      <c r="K251" s="409">
        <v>1</v>
      </c>
      <c r="L251" s="703">
        <f>I251*K251</f>
        <v>3</v>
      </c>
      <c r="M251" s="141">
        <v>0</v>
      </c>
      <c r="N251" s="142">
        <f t="shared" si="64"/>
        <v>0</v>
      </c>
      <c r="O251" s="835"/>
    </row>
    <row r="252" spans="1:15" ht="26.4">
      <c r="A252" s="731"/>
      <c r="B252" s="767" t="s">
        <v>546</v>
      </c>
      <c r="C252" s="652" t="s">
        <v>51</v>
      </c>
      <c r="D252" s="202"/>
      <c r="E252" s="202"/>
      <c r="F252" s="377" t="s">
        <v>143</v>
      </c>
      <c r="G252" s="938"/>
      <c r="H252" s="836"/>
      <c r="I252" s="875">
        <v>3</v>
      </c>
      <c r="J252" s="184" t="s">
        <v>660</v>
      </c>
      <c r="K252" s="391">
        <v>1</v>
      </c>
      <c r="L252" s="876">
        <f>I252*K252</f>
        <v>3</v>
      </c>
      <c r="M252" s="217">
        <v>0</v>
      </c>
      <c r="N252" s="182">
        <f t="shared" si="64"/>
        <v>0</v>
      </c>
      <c r="O252" s="835"/>
    </row>
    <row r="253" spans="1:15" s="720" customFormat="1" ht="15.6">
      <c r="A253" s="735" t="s">
        <v>426</v>
      </c>
      <c r="B253" s="977" t="s">
        <v>90</v>
      </c>
      <c r="C253" s="978"/>
      <c r="D253" s="978"/>
      <c r="E253" s="978"/>
      <c r="F253" s="978"/>
      <c r="G253" s="979"/>
      <c r="H253" s="863"/>
      <c r="I253" s="877"/>
      <c r="J253" s="223"/>
      <c r="K253" s="878"/>
      <c r="L253" s="879"/>
      <c r="M253" s="880"/>
      <c r="N253" s="881"/>
      <c r="O253" s="719"/>
    </row>
    <row r="254" spans="1:15" s="484" customFormat="1" ht="18" customHeight="1">
      <c r="A254" s="735" t="s">
        <v>427</v>
      </c>
      <c r="B254" s="977" t="s">
        <v>249</v>
      </c>
      <c r="C254" s="978"/>
      <c r="D254" s="978"/>
      <c r="E254" s="978"/>
      <c r="F254" s="978"/>
      <c r="G254" s="979"/>
      <c r="H254" s="882"/>
      <c r="I254" s="797"/>
      <c r="J254" s="224"/>
      <c r="K254" s="883"/>
      <c r="L254" s="884"/>
      <c r="M254" s="885"/>
      <c r="N254" s="886"/>
      <c r="O254" s="483"/>
    </row>
    <row r="255" spans="1:15">
      <c r="A255" s="731"/>
      <c r="B255" s="407" t="s">
        <v>428</v>
      </c>
      <c r="C255" s="805"/>
      <c r="D255" s="949"/>
      <c r="E255" s="949"/>
      <c r="F255" s="652" t="s">
        <v>142</v>
      </c>
      <c r="G255" s="941"/>
      <c r="H255" s="836"/>
      <c r="I255" s="887"/>
      <c r="J255" s="219" t="s">
        <v>652</v>
      </c>
      <c r="K255" s="831"/>
      <c r="L255" s="422"/>
      <c r="M255" s="832"/>
      <c r="N255" s="422" t="b">
        <f t="shared" ref="N255:N260" si="65">IF(D255="x","ok",IF(E255="x","nicht ok"))</f>
        <v>0</v>
      </c>
      <c r="O255" s="835"/>
    </row>
    <row r="256" spans="1:15" s="52" customFormat="1">
      <c r="A256" s="731"/>
      <c r="B256" s="407" t="s">
        <v>429</v>
      </c>
      <c r="C256" s="805"/>
      <c r="D256" s="949"/>
      <c r="E256" s="949"/>
      <c r="F256" s="652" t="s">
        <v>142</v>
      </c>
      <c r="G256" s="938"/>
      <c r="H256" s="836"/>
      <c r="I256" s="807"/>
      <c r="J256" s="159" t="s">
        <v>652</v>
      </c>
      <c r="K256" s="770"/>
      <c r="L256" s="140"/>
      <c r="M256" s="771"/>
      <c r="N256" s="140" t="b">
        <f t="shared" si="65"/>
        <v>0</v>
      </c>
      <c r="O256" s="51"/>
    </row>
    <row r="257" spans="1:15" s="52" customFormat="1">
      <c r="A257" s="731"/>
      <c r="B257" s="407" t="s">
        <v>430</v>
      </c>
      <c r="C257" s="805"/>
      <c r="D257" s="949"/>
      <c r="E257" s="949"/>
      <c r="F257" s="652" t="s">
        <v>142</v>
      </c>
      <c r="G257" s="938"/>
      <c r="H257" s="836"/>
      <c r="I257" s="807"/>
      <c r="J257" s="159" t="s">
        <v>652</v>
      </c>
      <c r="K257" s="770"/>
      <c r="L257" s="140"/>
      <c r="M257" s="771"/>
      <c r="N257" s="140" t="b">
        <f t="shared" si="65"/>
        <v>0</v>
      </c>
      <c r="O257" s="51"/>
    </row>
    <row r="258" spans="1:15" s="52" customFormat="1">
      <c r="A258" s="731"/>
      <c r="B258" s="407" t="s">
        <v>431</v>
      </c>
      <c r="C258" s="805"/>
      <c r="D258" s="949"/>
      <c r="E258" s="949"/>
      <c r="F258" s="652" t="s">
        <v>142</v>
      </c>
      <c r="G258" s="938"/>
      <c r="H258" s="836"/>
      <c r="I258" s="807"/>
      <c r="J258" s="159" t="s">
        <v>652</v>
      </c>
      <c r="K258" s="770"/>
      <c r="L258" s="140"/>
      <c r="M258" s="771"/>
      <c r="N258" s="140" t="b">
        <f t="shared" si="65"/>
        <v>0</v>
      </c>
      <c r="O258" s="51"/>
    </row>
    <row r="259" spans="1:15" s="52" customFormat="1">
      <c r="A259" s="731"/>
      <c r="B259" s="407" t="s">
        <v>432</v>
      </c>
      <c r="C259" s="805"/>
      <c r="D259" s="949"/>
      <c r="E259" s="949"/>
      <c r="F259" s="652" t="s">
        <v>142</v>
      </c>
      <c r="G259" s="938"/>
      <c r="H259" s="836"/>
      <c r="I259" s="807"/>
      <c r="J259" s="159" t="s">
        <v>652</v>
      </c>
      <c r="K259" s="770"/>
      <c r="L259" s="140"/>
      <c r="M259" s="771"/>
      <c r="N259" s="140" t="b">
        <f t="shared" si="65"/>
        <v>0</v>
      </c>
      <c r="O259" s="51"/>
    </row>
    <row r="260" spans="1:15" s="52" customFormat="1">
      <c r="A260" s="731"/>
      <c r="B260" s="407" t="s">
        <v>433</v>
      </c>
      <c r="C260" s="805"/>
      <c r="D260" s="949"/>
      <c r="E260" s="949"/>
      <c r="F260" s="652" t="s">
        <v>142</v>
      </c>
      <c r="G260" s="938"/>
      <c r="H260" s="796"/>
      <c r="I260" s="807"/>
      <c r="J260" s="159" t="s">
        <v>652</v>
      </c>
      <c r="K260" s="770"/>
      <c r="L260" s="140"/>
      <c r="M260" s="771"/>
      <c r="N260" s="140" t="b">
        <f t="shared" si="65"/>
        <v>0</v>
      </c>
      <c r="O260" s="51"/>
    </row>
    <row r="261" spans="1:15" s="484" customFormat="1" ht="15.6">
      <c r="A261" s="735" t="s">
        <v>434</v>
      </c>
      <c r="B261" s="977" t="s">
        <v>250</v>
      </c>
      <c r="C261" s="978"/>
      <c r="D261" s="978"/>
      <c r="E261" s="978"/>
      <c r="F261" s="978"/>
      <c r="G261" s="979"/>
      <c r="H261" s="796"/>
      <c r="I261" s="797"/>
      <c r="J261" s="798"/>
      <c r="K261" s="798"/>
      <c r="L261" s="798"/>
      <c r="M261" s="798"/>
      <c r="N261" s="799"/>
      <c r="O261" s="483"/>
    </row>
    <row r="262" spans="1:15" s="52" customFormat="1" ht="46.5" customHeight="1">
      <c r="A262" s="774"/>
      <c r="B262" s="956" t="s">
        <v>435</v>
      </c>
      <c r="C262" s="957"/>
      <c r="D262" s="957"/>
      <c r="E262" s="958"/>
      <c r="F262" s="446" t="s">
        <v>29</v>
      </c>
      <c r="G262" s="942"/>
      <c r="H262" s="836"/>
      <c r="I262" s="750"/>
      <c r="J262" s="164" t="s">
        <v>673</v>
      </c>
      <c r="K262" s="751"/>
      <c r="L262" s="752"/>
      <c r="M262" s="777"/>
      <c r="N262" s="637"/>
      <c r="O262" s="51"/>
    </row>
    <row r="263" spans="1:15" s="52" customFormat="1" ht="84.75" customHeight="1">
      <c r="A263" s="731"/>
      <c r="B263" s="407" t="s">
        <v>436</v>
      </c>
      <c r="C263" s="377" t="s">
        <v>40</v>
      </c>
      <c r="D263" s="949"/>
      <c r="E263" s="949"/>
      <c r="F263" s="377" t="s">
        <v>143</v>
      </c>
      <c r="G263" s="938"/>
      <c r="H263" s="888"/>
      <c r="I263" s="858">
        <v>5</v>
      </c>
      <c r="J263" s="160" t="s">
        <v>653</v>
      </c>
      <c r="K263" s="409">
        <v>1</v>
      </c>
      <c r="L263" s="703">
        <f>I263*K263</f>
        <v>5</v>
      </c>
      <c r="M263" s="141">
        <f>IF(D263="x",I263,0)</f>
        <v>0</v>
      </c>
      <c r="N263" s="142">
        <f t="shared" ref="N263" si="66">M263*K263</f>
        <v>0</v>
      </c>
      <c r="O263" s="51"/>
    </row>
    <row r="264" spans="1:15" ht="45" customHeight="1">
      <c r="A264" s="889"/>
      <c r="B264" s="407" t="s">
        <v>437</v>
      </c>
      <c r="C264" s="652" t="s">
        <v>40</v>
      </c>
      <c r="D264" s="202"/>
      <c r="E264" s="202"/>
      <c r="F264" s="652" t="s">
        <v>142</v>
      </c>
      <c r="G264" s="943"/>
      <c r="H264" s="53"/>
      <c r="I264" s="890"/>
      <c r="J264" s="159" t="s">
        <v>652</v>
      </c>
      <c r="K264" s="157"/>
      <c r="L264" s="158"/>
      <c r="M264" s="156"/>
      <c r="N264" s="140" t="b">
        <f t="shared" ref="N264:N266" si="67">IF(D264="x","ok",IF(E264="x","nicht ok"))</f>
        <v>0</v>
      </c>
      <c r="O264" s="835"/>
    </row>
    <row r="265" spans="1:15">
      <c r="A265" s="891" t="s">
        <v>438</v>
      </c>
      <c r="B265" s="983" t="s">
        <v>439</v>
      </c>
      <c r="C265" s="984"/>
      <c r="D265" s="984"/>
      <c r="E265" s="984"/>
      <c r="F265" s="984"/>
      <c r="G265" s="985"/>
      <c r="H265" s="53"/>
      <c r="I265" s="220"/>
      <c r="J265" s="221"/>
      <c r="K265" s="221"/>
      <c r="L265" s="221"/>
      <c r="M265" s="221"/>
      <c r="N265" s="222"/>
      <c r="O265" s="835"/>
    </row>
    <row r="266" spans="1:15" ht="183.6" customHeight="1">
      <c r="A266" s="889"/>
      <c r="B266" s="892" t="s">
        <v>440</v>
      </c>
      <c r="C266" s="652" t="s">
        <v>40</v>
      </c>
      <c r="D266" s="202"/>
      <c r="E266" s="202"/>
      <c r="F266" s="652" t="s">
        <v>142</v>
      </c>
      <c r="G266" s="941"/>
      <c r="H266" s="749"/>
      <c r="I266" s="807"/>
      <c r="J266" s="159" t="s">
        <v>652</v>
      </c>
      <c r="K266" s="770"/>
      <c r="L266" s="140"/>
      <c r="M266" s="771"/>
      <c r="N266" s="140" t="b">
        <f t="shared" si="67"/>
        <v>0</v>
      </c>
      <c r="O266" s="835"/>
    </row>
    <row r="267" spans="1:15" ht="60" customHeight="1">
      <c r="A267" s="631"/>
      <c r="B267" s="989" t="s">
        <v>441</v>
      </c>
      <c r="C267" s="990"/>
      <c r="D267" s="990"/>
      <c r="E267" s="991"/>
      <c r="F267" s="453" t="s">
        <v>29</v>
      </c>
      <c r="G267" s="944"/>
      <c r="H267" s="53"/>
      <c r="I267" s="893"/>
      <c r="J267" s="180" t="s">
        <v>661</v>
      </c>
      <c r="K267" s="185"/>
      <c r="L267" s="894"/>
      <c r="M267" s="895"/>
      <c r="N267" s="896"/>
      <c r="O267" s="835"/>
    </row>
    <row r="268" spans="1:15" ht="66">
      <c r="A268" s="889"/>
      <c r="B268" s="897" t="s">
        <v>442</v>
      </c>
      <c r="C268" s="652" t="s">
        <v>40</v>
      </c>
      <c r="D268" s="202"/>
      <c r="E268" s="202"/>
      <c r="F268" s="652" t="s">
        <v>142</v>
      </c>
      <c r="G268" s="941"/>
      <c r="H268" s="749"/>
      <c r="I268" s="807"/>
      <c r="J268" s="159" t="s">
        <v>652</v>
      </c>
      <c r="K268" s="770"/>
      <c r="L268" s="140"/>
      <c r="M268" s="771"/>
      <c r="N268" s="140" t="b">
        <f t="shared" ref="N268" si="68">IF(D268="x","ok",IF(E268="x","nicht ok"))</f>
        <v>0</v>
      </c>
      <c r="O268" s="835"/>
    </row>
    <row r="269" spans="1:15">
      <c r="A269" s="891" t="s">
        <v>29</v>
      </c>
      <c r="B269" s="983" t="s">
        <v>443</v>
      </c>
      <c r="C269" s="984"/>
      <c r="D269" s="984"/>
      <c r="E269" s="984"/>
      <c r="F269" s="984"/>
      <c r="G269" s="985"/>
      <c r="H269" s="54"/>
      <c r="I269" s="898"/>
      <c r="J269" s="798"/>
      <c r="K269" s="798"/>
      <c r="L269" s="798"/>
      <c r="M269" s="798"/>
      <c r="N269" s="799"/>
      <c r="O269" s="835"/>
    </row>
    <row r="270" spans="1:15" ht="132">
      <c r="A270" s="899"/>
      <c r="B270" s="767" t="s">
        <v>444</v>
      </c>
      <c r="C270" s="652" t="s">
        <v>40</v>
      </c>
      <c r="D270" s="202"/>
      <c r="E270" s="202"/>
      <c r="F270" s="652" t="s">
        <v>142</v>
      </c>
      <c r="G270" s="945"/>
      <c r="H270" s="900"/>
      <c r="I270" s="156"/>
      <c r="J270" s="159" t="s">
        <v>652</v>
      </c>
      <c r="K270" s="157"/>
      <c r="L270" s="158"/>
      <c r="M270" s="156"/>
      <c r="N270" s="140" t="b">
        <f t="shared" ref="N270:N271" si="69">IF(D270="x","ok",IF(E270="x","nicht ok"))</f>
        <v>0</v>
      </c>
      <c r="O270" s="835"/>
    </row>
    <row r="271" spans="1:15" ht="39.6">
      <c r="A271" s="899"/>
      <c r="B271" s="767" t="s">
        <v>445</v>
      </c>
      <c r="C271" s="652" t="s">
        <v>40</v>
      </c>
      <c r="D271" s="202"/>
      <c r="E271" s="202"/>
      <c r="F271" s="652" t="s">
        <v>142</v>
      </c>
      <c r="G271" s="945"/>
      <c r="H271" s="900"/>
      <c r="I271" s="156"/>
      <c r="J271" s="159" t="s">
        <v>652</v>
      </c>
      <c r="K271" s="157"/>
      <c r="L271" s="158"/>
      <c r="M271" s="156"/>
      <c r="N271" s="140" t="b">
        <f t="shared" si="69"/>
        <v>0</v>
      </c>
      <c r="O271" s="835"/>
    </row>
    <row r="272" spans="1:15">
      <c r="A272" s="901"/>
      <c r="B272" s="986" t="s">
        <v>446</v>
      </c>
      <c r="C272" s="987"/>
      <c r="D272" s="987"/>
      <c r="E272" s="987"/>
      <c r="F272" s="987"/>
      <c r="G272" s="988"/>
      <c r="H272" s="54"/>
      <c r="I272" s="177"/>
      <c r="J272" s="178"/>
      <c r="K272" s="178"/>
      <c r="L272" s="178"/>
      <c r="M272" s="178"/>
      <c r="N272" s="179"/>
      <c r="O272" s="835"/>
    </row>
    <row r="273" spans="1:20" ht="52.8" customHeight="1">
      <c r="A273" s="902"/>
      <c r="B273" s="956" t="s">
        <v>687</v>
      </c>
      <c r="C273" s="957"/>
      <c r="D273" s="957"/>
      <c r="E273" s="958"/>
      <c r="F273" s="453" t="s">
        <v>29</v>
      </c>
      <c r="G273" s="946"/>
      <c r="H273" s="54"/>
      <c r="I273" s="186"/>
      <c r="J273" s="164" t="s">
        <v>661</v>
      </c>
      <c r="K273" s="187"/>
      <c r="L273" s="188"/>
      <c r="M273" s="186"/>
      <c r="N273" s="752" t="b">
        <f t="shared" ref="N273" si="70">IF(D273="x","ok",IF(E273="x","nicht ok"))</f>
        <v>0</v>
      </c>
      <c r="O273" s="835"/>
    </row>
    <row r="274" spans="1:20" ht="66">
      <c r="A274" s="899"/>
      <c r="B274" s="407" t="s">
        <v>448</v>
      </c>
      <c r="C274" s="377" t="s">
        <v>40</v>
      </c>
      <c r="D274" s="202"/>
      <c r="E274" s="202"/>
      <c r="F274" s="377" t="s">
        <v>143</v>
      </c>
      <c r="G274" s="938"/>
      <c r="H274" s="888"/>
      <c r="I274" s="858">
        <v>5</v>
      </c>
      <c r="J274" s="160" t="s">
        <v>653</v>
      </c>
      <c r="K274" s="409">
        <v>1</v>
      </c>
      <c r="L274" s="703">
        <f>I274*K274</f>
        <v>5</v>
      </c>
      <c r="M274" s="141">
        <f>IF(D274="x",I274,0)</f>
        <v>0</v>
      </c>
      <c r="N274" s="142">
        <f t="shared" ref="N274" si="71">M274*K274</f>
        <v>0</v>
      </c>
      <c r="O274" s="835"/>
    </row>
    <row r="275" spans="1:20" ht="26.4">
      <c r="A275" s="903"/>
      <c r="B275" s="442" t="s">
        <v>547</v>
      </c>
      <c r="C275" s="904" t="s">
        <v>40</v>
      </c>
      <c r="D275" s="453"/>
      <c r="E275" s="453"/>
      <c r="F275" s="446" t="s">
        <v>29</v>
      </c>
      <c r="G275" s="939"/>
      <c r="H275" s="888"/>
      <c r="I275" s="905"/>
      <c r="J275" s="161" t="s">
        <v>661</v>
      </c>
      <c r="K275" s="383"/>
      <c r="L275" s="804"/>
      <c r="M275" s="153"/>
      <c r="N275" s="155"/>
      <c r="O275" s="835"/>
    </row>
    <row r="276" spans="1:20" ht="26.4">
      <c r="A276" s="903"/>
      <c r="B276" s="442" t="s">
        <v>548</v>
      </c>
      <c r="C276" s="904" t="s">
        <v>242</v>
      </c>
      <c r="D276" s="453"/>
      <c r="E276" s="453"/>
      <c r="F276" s="446" t="s">
        <v>29</v>
      </c>
      <c r="G276" s="939"/>
      <c r="H276" s="888"/>
      <c r="I276" s="905"/>
      <c r="J276" s="161" t="s">
        <v>661</v>
      </c>
      <c r="K276" s="383"/>
      <c r="L276" s="804"/>
      <c r="M276" s="153"/>
      <c r="N276" s="155"/>
      <c r="O276" s="835"/>
    </row>
    <row r="277" spans="1:20">
      <c r="A277" s="891"/>
      <c r="B277" s="983" t="s">
        <v>449</v>
      </c>
      <c r="C277" s="984"/>
      <c r="D277" s="984"/>
      <c r="E277" s="984"/>
      <c r="F277" s="984"/>
      <c r="G277" s="985"/>
      <c r="H277" s="53"/>
      <c r="I277" s="220"/>
      <c r="J277" s="221"/>
      <c r="K277" s="221"/>
      <c r="L277" s="221"/>
      <c r="M277" s="221"/>
      <c r="N277" s="222"/>
      <c r="O277" s="835"/>
    </row>
    <row r="278" spans="1:20" ht="26.4">
      <c r="A278" s="899"/>
      <c r="B278" s="407" t="s">
        <v>690</v>
      </c>
      <c r="C278" s="906" t="s">
        <v>450</v>
      </c>
      <c r="D278" s="202"/>
      <c r="E278" s="202"/>
      <c r="F278" s="377" t="s">
        <v>143</v>
      </c>
      <c r="G278" s="938"/>
      <c r="H278" s="907"/>
      <c r="I278" s="858">
        <v>5</v>
      </c>
      <c r="J278" s="160" t="s">
        <v>660</v>
      </c>
      <c r="K278" s="409">
        <v>1</v>
      </c>
      <c r="L278" s="703">
        <f t="shared" ref="L278:L280" si="72">I278*K278</f>
        <v>5</v>
      </c>
      <c r="M278" s="141">
        <v>0</v>
      </c>
      <c r="N278" s="142">
        <f>M278*K278</f>
        <v>0</v>
      </c>
      <c r="O278" s="835"/>
    </row>
    <row r="279" spans="1:20" ht="26.4">
      <c r="A279" s="899"/>
      <c r="B279" s="407" t="s">
        <v>688</v>
      </c>
      <c r="C279" s="906" t="s">
        <v>447</v>
      </c>
      <c r="D279" s="202"/>
      <c r="E279" s="202"/>
      <c r="F279" s="377" t="s">
        <v>143</v>
      </c>
      <c r="G279" s="938"/>
      <c r="H279" s="907"/>
      <c r="I279" s="858">
        <v>5</v>
      </c>
      <c r="J279" s="160" t="s">
        <v>660</v>
      </c>
      <c r="K279" s="409">
        <v>1</v>
      </c>
      <c r="L279" s="703">
        <f t="shared" si="72"/>
        <v>5</v>
      </c>
      <c r="M279" s="141">
        <v>0</v>
      </c>
      <c r="N279" s="142">
        <f>M279*K279</f>
        <v>0</v>
      </c>
      <c r="O279" s="835"/>
    </row>
    <row r="280" spans="1:20" ht="26.4">
      <c r="A280" s="899"/>
      <c r="B280" s="407" t="s">
        <v>689</v>
      </c>
      <c r="C280" s="906" t="s">
        <v>447</v>
      </c>
      <c r="D280" s="202"/>
      <c r="E280" s="202"/>
      <c r="F280" s="377" t="s">
        <v>143</v>
      </c>
      <c r="G280" s="938"/>
      <c r="H280" s="907"/>
      <c r="I280" s="858">
        <v>5</v>
      </c>
      <c r="J280" s="160" t="s">
        <v>660</v>
      </c>
      <c r="K280" s="409">
        <v>1</v>
      </c>
      <c r="L280" s="703">
        <f t="shared" si="72"/>
        <v>5</v>
      </c>
      <c r="M280" s="141">
        <v>0</v>
      </c>
      <c r="N280" s="142">
        <f>M280*K280</f>
        <v>0</v>
      </c>
      <c r="O280" s="835"/>
    </row>
    <row r="281" spans="1:20" ht="119.4" thickBot="1">
      <c r="A281" s="908"/>
      <c r="B281" s="909" t="s">
        <v>672</v>
      </c>
      <c r="C281" s="652" t="s">
        <v>40</v>
      </c>
      <c r="D281" s="950"/>
      <c r="E281" s="950"/>
      <c r="F281" s="532" t="s">
        <v>142</v>
      </c>
      <c r="G281" s="947"/>
      <c r="H281" s="907"/>
      <c r="I281" s="910"/>
      <c r="J281" s="216" t="s">
        <v>652</v>
      </c>
      <c r="K281" s="391"/>
      <c r="L281" s="876"/>
      <c r="M281" s="217"/>
      <c r="N281" s="782" t="b">
        <f t="shared" ref="N281" si="73">IF(D281="x","ok",IF(E281="x","nicht ok"))</f>
        <v>0</v>
      </c>
      <c r="O281" s="835"/>
    </row>
    <row r="282" spans="1:20" ht="16.2" thickBot="1">
      <c r="A282" s="911"/>
      <c r="B282" s="980" t="s">
        <v>451</v>
      </c>
      <c r="C282" s="981"/>
      <c r="D282" s="981"/>
      <c r="E282" s="981"/>
      <c r="F282" s="981"/>
      <c r="G282" s="982"/>
      <c r="H282" s="912"/>
      <c r="I282" s="913"/>
      <c r="J282" s="914" t="s">
        <v>720</v>
      </c>
      <c r="K282" s="915"/>
      <c r="L282" s="916">
        <f>SUM(L20:L281)</f>
        <v>264</v>
      </c>
      <c r="M282" s="917"/>
      <c r="N282" s="310">
        <f>SUM(N32,N35,N39:N43,N55,N60,N62,N63,N67,N72:N73,N80,N82,N91,N94,N103,N106,N108,N109,N116,N121,N124,N129,N142,N145,N147,N149,N151,N153,N154,N157:N158,N160,N164,N167:N169,N171:N174,N190:N191,N193:N194,N196:N197,N208,N210,N214:N215,N220,N226:N227,N229,N237:N239,N249:N251,N262,N273,N277:N279)</f>
        <v>0</v>
      </c>
      <c r="O282" s="835"/>
      <c r="T282" s="606"/>
    </row>
    <row r="283" spans="1:20" ht="15.6">
      <c r="A283" s="918"/>
      <c r="B283" s="919" t="s">
        <v>452</v>
      </c>
      <c r="C283" s="920" t="s">
        <v>44</v>
      </c>
      <c r="D283" s="920"/>
      <c r="E283" s="920"/>
      <c r="F283" s="920"/>
      <c r="G283" s="136">
        <v>0</v>
      </c>
      <c r="H283" s="921"/>
    </row>
    <row r="284" spans="1:20" ht="15.6">
      <c r="A284" s="923"/>
      <c r="B284" s="924" t="s">
        <v>453</v>
      </c>
      <c r="C284" s="925" t="s">
        <v>44</v>
      </c>
      <c r="D284" s="925"/>
      <c r="E284" s="925"/>
      <c r="F284" s="925"/>
      <c r="G284" s="137">
        <f>G283*19%</f>
        <v>0</v>
      </c>
      <c r="H284" s="921"/>
    </row>
    <row r="285" spans="1:20" ht="16.2" thickBot="1">
      <c r="A285" s="926"/>
      <c r="B285" s="927" t="s">
        <v>454</v>
      </c>
      <c r="C285" s="928" t="s">
        <v>44</v>
      </c>
      <c r="D285" s="928"/>
      <c r="E285" s="928"/>
      <c r="F285" s="928"/>
      <c r="G285" s="138">
        <f>SUM(G283:G284)</f>
        <v>0</v>
      </c>
      <c r="H285" s="921"/>
    </row>
    <row r="286" spans="1:20" ht="14.4" thickTop="1"/>
  </sheetData>
  <sheetProtection algorithmName="SHA-512" hashValue="aMwfmYIowAtnqcgg8KYRp1wKa99V6AqIv9OKVRik45bG60APAkjTk7O2cl28hkg61hZ5PcbaPxl1oQM50S53NA==" saltValue="KXS0GLdyqTz+PALlx54qgw==" spinCount="100000" sheet="1" objects="1" scenarios="1"/>
  <protectedRanges>
    <protectedRange password="C7DA" sqref="I338:N344" name="Bereich1"/>
    <protectedRange password="C7DA" sqref="I345:N356" name="Bereich1_2"/>
    <protectedRange password="C7DA" sqref="I269:N269 I272:N272 I270:I271 K270:M271 I273 K273:M273" name="Bereich1_2_5_1"/>
    <protectedRange password="C7DA" sqref="G267" name="Bereich1_2_6"/>
    <protectedRange password="C7DA" sqref="G265" name="Bereich1_2_4_3"/>
    <protectedRange password="C7DA" sqref="I265:N265" name="Bereich1_2_5_5"/>
    <protectedRange password="C7DA" sqref="H265" name="Bereich1_2_7_1_3"/>
    <protectedRange password="C7DA" sqref="H267" name="Bereich1_2_15_3_3"/>
    <protectedRange password="C7DA" sqref="G264" name="Bereich1_2_6_1"/>
    <protectedRange password="C7DA" sqref="H264" name="Bereich1_2_15_3_3_1"/>
  </protectedRanges>
  <mergeCells count="82">
    <mergeCell ref="B38:G38"/>
    <mergeCell ref="B53:G53"/>
    <mergeCell ref="B8:G8"/>
    <mergeCell ref="B16:G16"/>
    <mergeCell ref="B19:G19"/>
    <mergeCell ref="B26:G26"/>
    <mergeCell ref="B45:G45"/>
    <mergeCell ref="B46:G46"/>
    <mergeCell ref="I1:N1"/>
    <mergeCell ref="I2:N2"/>
    <mergeCell ref="I3:N3"/>
    <mergeCell ref="I4:N4"/>
    <mergeCell ref="I5:N5"/>
    <mergeCell ref="B79:C79"/>
    <mergeCell ref="B118:G118"/>
    <mergeCell ref="B119:G119"/>
    <mergeCell ref="B71:E71"/>
    <mergeCell ref="B69:E69"/>
    <mergeCell ref="B101:G101"/>
    <mergeCell ref="B188:G188"/>
    <mergeCell ref="B178:G178"/>
    <mergeCell ref="B180:G180"/>
    <mergeCell ref="B185:G185"/>
    <mergeCell ref="B164:G164"/>
    <mergeCell ref="B186:E186"/>
    <mergeCell ref="B184:E184"/>
    <mergeCell ref="B218:G218"/>
    <mergeCell ref="B222:G222"/>
    <mergeCell ref="B223:G223"/>
    <mergeCell ref="B199:G199"/>
    <mergeCell ref="B208:G208"/>
    <mergeCell ref="B212:G212"/>
    <mergeCell ref="B282:G282"/>
    <mergeCell ref="B269:G269"/>
    <mergeCell ref="B272:G272"/>
    <mergeCell ref="B277:G277"/>
    <mergeCell ref="B253:G253"/>
    <mergeCell ref="B261:G261"/>
    <mergeCell ref="B265:G265"/>
    <mergeCell ref="B267:E267"/>
    <mergeCell ref="B254:G254"/>
    <mergeCell ref="B262:E262"/>
    <mergeCell ref="B273:E273"/>
    <mergeCell ref="B232:G232"/>
    <mergeCell ref="B242:G242"/>
    <mergeCell ref="B249:G249"/>
    <mergeCell ref="B233:E233"/>
    <mergeCell ref="B234:E234"/>
    <mergeCell ref="B235:E235"/>
    <mergeCell ref="B236:E236"/>
    <mergeCell ref="B182:E182"/>
    <mergeCell ref="B183:E183"/>
    <mergeCell ref="B7:G7"/>
    <mergeCell ref="B157:G157"/>
    <mergeCell ref="B179:E179"/>
    <mergeCell ref="B12:E12"/>
    <mergeCell ref="B13:E13"/>
    <mergeCell ref="B14:E14"/>
    <mergeCell ref="B15:E15"/>
    <mergeCell ref="B9:E9"/>
    <mergeCell ref="B10:E10"/>
    <mergeCell ref="B11:E11"/>
    <mergeCell ref="B17:E17"/>
    <mergeCell ref="B18:E18"/>
    <mergeCell ref="B99:E99"/>
    <mergeCell ref="B100:E100"/>
    <mergeCell ref="B5:E5"/>
    <mergeCell ref="F5:G5"/>
    <mergeCell ref="B142:E142"/>
    <mergeCell ref="B151:E151"/>
    <mergeCell ref="B181:E181"/>
    <mergeCell ref="B133:G133"/>
    <mergeCell ref="B135:G135"/>
    <mergeCell ref="B138:G138"/>
    <mergeCell ref="B136:E136"/>
    <mergeCell ref="B137:E137"/>
    <mergeCell ref="B127:G127"/>
    <mergeCell ref="B77:G77"/>
    <mergeCell ref="B98:G98"/>
    <mergeCell ref="B78:C78"/>
    <mergeCell ref="B66:G66"/>
    <mergeCell ref="B89:G89"/>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0AFAC-494C-49D0-9DF0-6ED8F7F08C59}">
  <dimension ref="A1:P50"/>
  <sheetViews>
    <sheetView workbookViewId="0">
      <selection sqref="A1:XFD1048576"/>
    </sheetView>
  </sheetViews>
  <sheetFormatPr baseColWidth="10" defaultColWidth="11.5546875" defaultRowHeight="13.8"/>
  <cols>
    <col min="1" max="1" width="8.6640625" style="711" bestFit="1" customWidth="1"/>
    <col min="2" max="2" width="37.6640625" style="51" customWidth="1"/>
    <col min="3" max="3" width="13.88671875" style="712" customWidth="1"/>
    <col min="4" max="5" width="5.33203125" style="712" customWidth="1"/>
    <col min="6" max="6" width="12.6640625" style="713" customWidth="1"/>
    <col min="7" max="7" width="34" style="714" customWidth="1"/>
    <col min="8" max="8" width="1.6640625" style="714" customWidth="1"/>
    <col min="9" max="9" width="12.6640625" style="52" customWidth="1"/>
    <col min="10" max="10" width="28.109375" style="61" customWidth="1"/>
    <col min="15" max="16" width="23.44140625" style="620" customWidth="1"/>
    <col min="17" max="16384" width="11.5546875" style="1"/>
  </cols>
  <sheetData>
    <row r="1" spans="1:14" customFormat="1" ht="27.75" customHeight="1">
      <c r="A1" s="122" t="s">
        <v>301</v>
      </c>
      <c r="B1" s="608"/>
      <c r="C1" s="609"/>
      <c r="D1" s="609"/>
      <c r="E1" s="609"/>
      <c r="F1" s="610"/>
      <c r="G1" s="610"/>
      <c r="H1" s="49"/>
      <c r="I1" s="1036" t="s">
        <v>306</v>
      </c>
      <c r="J1" s="1037"/>
      <c r="K1" s="1037"/>
      <c r="L1" s="1037"/>
      <c r="M1" s="1037"/>
      <c r="N1" s="1038"/>
    </row>
    <row r="2" spans="1:14" customFormat="1" ht="61.95" customHeight="1">
      <c r="A2" s="124" t="s">
        <v>648</v>
      </c>
      <c r="B2" s="608"/>
      <c r="C2" s="609"/>
      <c r="D2" s="609"/>
      <c r="E2" s="609"/>
      <c r="F2" s="610"/>
      <c r="G2" s="610"/>
      <c r="H2" s="49"/>
      <c r="I2" s="1039" t="s">
        <v>307</v>
      </c>
      <c r="J2" s="1040"/>
      <c r="K2" s="1040"/>
      <c r="L2" s="1040"/>
      <c r="M2" s="1040"/>
      <c r="N2" s="1041"/>
    </row>
    <row r="3" spans="1:14" customFormat="1" ht="27" customHeight="1">
      <c r="A3" s="127" t="s">
        <v>308</v>
      </c>
      <c r="B3" s="608"/>
      <c r="C3" s="609"/>
      <c r="D3" s="609"/>
      <c r="E3" s="609"/>
      <c r="F3" s="610"/>
      <c r="G3" s="610"/>
      <c r="H3" s="49"/>
      <c r="I3" s="1042" t="s">
        <v>309</v>
      </c>
      <c r="J3" s="1043"/>
      <c r="K3" s="1043"/>
      <c r="L3" s="1043"/>
      <c r="M3" s="1043"/>
      <c r="N3" s="1044"/>
    </row>
    <row r="4" spans="1:14" customFormat="1" ht="39.75" customHeight="1" thickBot="1">
      <c r="A4" s="127" t="s">
        <v>279</v>
      </c>
      <c r="B4" s="608"/>
      <c r="C4" s="609"/>
      <c r="D4" s="609"/>
      <c r="E4" s="609"/>
      <c r="F4" s="610"/>
      <c r="G4" s="610"/>
      <c r="H4" s="49"/>
      <c r="I4" s="1042" t="s">
        <v>310</v>
      </c>
      <c r="J4" s="1043"/>
      <c r="K4" s="1043"/>
      <c r="L4" s="1043"/>
      <c r="M4" s="1043"/>
      <c r="N4" s="1044"/>
    </row>
    <row r="5" spans="1:14" customFormat="1" ht="34.799999999999997" customHeight="1" thickBot="1">
      <c r="A5" s="611"/>
      <c r="B5" s="1023" t="s">
        <v>311</v>
      </c>
      <c r="C5" s="1024"/>
      <c r="D5" s="1024"/>
      <c r="E5" s="1025"/>
      <c r="F5" s="1026" t="s">
        <v>312</v>
      </c>
      <c r="G5" s="1027"/>
      <c r="H5" s="50"/>
      <c r="I5" s="1019" t="s">
        <v>455</v>
      </c>
      <c r="J5" s="1020"/>
      <c r="K5" s="1020"/>
      <c r="L5" s="1020"/>
      <c r="M5" s="1020"/>
      <c r="N5" s="1021"/>
    </row>
    <row r="6" spans="1:14" ht="48">
      <c r="A6" s="612"/>
      <c r="B6" s="613" t="s">
        <v>219</v>
      </c>
      <c r="C6" s="367" t="s">
        <v>37</v>
      </c>
      <c r="D6" s="367" t="s">
        <v>220</v>
      </c>
      <c r="E6" s="367" t="s">
        <v>221</v>
      </c>
      <c r="F6" s="367" t="s">
        <v>222</v>
      </c>
      <c r="G6" s="58" t="s">
        <v>223</v>
      </c>
      <c r="H6" s="614"/>
      <c r="I6" s="615" t="s">
        <v>198</v>
      </c>
      <c r="J6" s="616" t="s">
        <v>199</v>
      </c>
      <c r="K6" s="617" t="s">
        <v>200</v>
      </c>
      <c r="L6" s="618" t="s">
        <v>201</v>
      </c>
      <c r="M6" s="618" t="s">
        <v>202</v>
      </c>
      <c r="N6" s="619" t="s">
        <v>203</v>
      </c>
    </row>
    <row r="7" spans="1:14">
      <c r="A7" s="621"/>
      <c r="B7" s="622" t="s">
        <v>549</v>
      </c>
      <c r="C7" s="623"/>
      <c r="D7" s="624"/>
      <c r="E7" s="624"/>
      <c r="F7" s="624"/>
      <c r="G7" s="625"/>
      <c r="H7" s="614"/>
      <c r="I7" s="626"/>
      <c r="J7" s="627"/>
      <c r="K7" s="628"/>
      <c r="L7" s="629"/>
      <c r="M7" s="629"/>
      <c r="N7" s="630"/>
    </row>
    <row r="8" spans="1:14" ht="15.6">
      <c r="A8" s="631"/>
      <c r="B8" s="962" t="s">
        <v>39</v>
      </c>
      <c r="C8" s="963"/>
      <c r="D8" s="963"/>
      <c r="E8" s="964"/>
      <c r="F8" s="632" t="s">
        <v>29</v>
      </c>
      <c r="G8" s="715"/>
      <c r="H8" s="633"/>
      <c r="I8" s="634"/>
      <c r="J8" s="635" t="s">
        <v>661</v>
      </c>
      <c r="K8" s="247"/>
      <c r="L8" s="636"/>
      <c r="M8" s="636"/>
      <c r="N8" s="637"/>
    </row>
    <row r="9" spans="1:14" ht="15.6">
      <c r="A9" s="631"/>
      <c r="B9" s="962" t="s">
        <v>224</v>
      </c>
      <c r="C9" s="963"/>
      <c r="D9" s="963"/>
      <c r="E9" s="964"/>
      <c r="F9" s="632" t="s">
        <v>29</v>
      </c>
      <c r="G9" s="715"/>
      <c r="H9" s="638"/>
      <c r="I9" s="639"/>
      <c r="J9" s="640" t="s">
        <v>661</v>
      </c>
      <c r="K9" s="196"/>
      <c r="L9" s="641"/>
      <c r="M9" s="641"/>
      <c r="N9" s="642"/>
    </row>
    <row r="10" spans="1:14">
      <c r="A10" s="643" t="s">
        <v>456</v>
      </c>
      <c r="B10" s="983" t="s">
        <v>279</v>
      </c>
      <c r="C10" s="984"/>
      <c r="D10" s="984"/>
      <c r="E10" s="984"/>
      <c r="F10" s="984"/>
      <c r="G10" s="1035"/>
      <c r="H10" s="644"/>
      <c r="I10" s="645"/>
      <c r="J10" s="646"/>
      <c r="K10" s="646"/>
      <c r="L10" s="646"/>
      <c r="M10" s="646"/>
      <c r="N10" s="647"/>
    </row>
    <row r="11" spans="1:14" ht="15.75" customHeight="1">
      <c r="A11" s="59" t="s">
        <v>457</v>
      </c>
      <c r="B11" s="995" t="s">
        <v>174</v>
      </c>
      <c r="C11" s="996"/>
      <c r="D11" s="996"/>
      <c r="E11" s="996"/>
      <c r="F11" s="996"/>
      <c r="G11" s="1028"/>
      <c r="H11" s="644"/>
      <c r="I11" s="648"/>
      <c r="J11" s="248"/>
      <c r="K11" s="245"/>
      <c r="L11" s="649"/>
      <c r="M11" s="649"/>
      <c r="N11" s="650"/>
    </row>
    <row r="12" spans="1:14" ht="26.4">
      <c r="A12" s="472"/>
      <c r="B12" s="407" t="s">
        <v>175</v>
      </c>
      <c r="C12" s="651" t="s">
        <v>49</v>
      </c>
      <c r="D12" s="652"/>
      <c r="E12" s="653"/>
      <c r="F12" s="652" t="s">
        <v>143</v>
      </c>
      <c r="G12" s="167"/>
      <c r="H12" s="644"/>
      <c r="I12" s="654">
        <v>1</v>
      </c>
      <c r="J12" s="242" t="s">
        <v>691</v>
      </c>
      <c r="K12" s="243">
        <v>1</v>
      </c>
      <c r="L12" s="655">
        <f t="shared" ref="L12:L22" si="0">I12*K12</f>
        <v>1</v>
      </c>
      <c r="M12" s="656"/>
      <c r="N12" s="657">
        <f t="shared" ref="N12:N22" si="1">K12*M12</f>
        <v>0</v>
      </c>
    </row>
    <row r="13" spans="1:14" ht="26.4">
      <c r="A13" s="472"/>
      <c r="B13" s="407" t="s">
        <v>215</v>
      </c>
      <c r="C13" s="651" t="s">
        <v>49</v>
      </c>
      <c r="D13" s="652"/>
      <c r="E13" s="652"/>
      <c r="F13" s="652" t="s">
        <v>143</v>
      </c>
      <c r="G13" s="167"/>
      <c r="H13" s="644"/>
      <c r="I13" s="658">
        <v>1</v>
      </c>
      <c r="J13" s="190" t="s">
        <v>691</v>
      </c>
      <c r="K13" s="166">
        <v>1</v>
      </c>
      <c r="L13" s="659">
        <f t="shared" si="0"/>
        <v>1</v>
      </c>
      <c r="M13" s="527"/>
      <c r="N13" s="526">
        <f t="shared" si="1"/>
        <v>0</v>
      </c>
    </row>
    <row r="14" spans="1:14" ht="26.4">
      <c r="A14" s="472"/>
      <c r="B14" s="407" t="s">
        <v>197</v>
      </c>
      <c r="C14" s="651" t="s">
        <v>49</v>
      </c>
      <c r="D14" s="652"/>
      <c r="E14" s="652"/>
      <c r="F14" s="652" t="s">
        <v>143</v>
      </c>
      <c r="G14" s="167"/>
      <c r="H14" s="644"/>
      <c r="I14" s="658">
        <v>1</v>
      </c>
      <c r="J14" s="190" t="s">
        <v>691</v>
      </c>
      <c r="K14" s="166">
        <v>1</v>
      </c>
      <c r="L14" s="659">
        <f t="shared" si="0"/>
        <v>1</v>
      </c>
      <c r="M14" s="527"/>
      <c r="N14" s="526">
        <f t="shared" si="1"/>
        <v>0</v>
      </c>
    </row>
    <row r="15" spans="1:14" ht="26.4">
      <c r="A15" s="472"/>
      <c r="B15" s="407" t="s">
        <v>176</v>
      </c>
      <c r="C15" s="651" t="s">
        <v>49</v>
      </c>
      <c r="D15" s="652"/>
      <c r="E15" s="652"/>
      <c r="F15" s="652" t="s">
        <v>143</v>
      </c>
      <c r="G15" s="167"/>
      <c r="H15" s="644"/>
      <c r="I15" s="658">
        <v>1</v>
      </c>
      <c r="J15" s="190" t="s">
        <v>691</v>
      </c>
      <c r="K15" s="166">
        <v>1</v>
      </c>
      <c r="L15" s="659">
        <f t="shared" si="0"/>
        <v>1</v>
      </c>
      <c r="M15" s="527"/>
      <c r="N15" s="526">
        <f t="shared" si="1"/>
        <v>0</v>
      </c>
    </row>
    <row r="16" spans="1:14" ht="26.4">
      <c r="A16" s="472"/>
      <c r="B16" s="407" t="s">
        <v>177</v>
      </c>
      <c r="C16" s="651" t="s">
        <v>49</v>
      </c>
      <c r="D16" s="652"/>
      <c r="E16" s="652"/>
      <c r="F16" s="652" t="s">
        <v>143</v>
      </c>
      <c r="G16" s="168"/>
      <c r="H16" s="660"/>
      <c r="I16" s="661">
        <v>1</v>
      </c>
      <c r="J16" s="246" t="s">
        <v>691</v>
      </c>
      <c r="K16" s="225">
        <v>1</v>
      </c>
      <c r="L16" s="662">
        <f t="shared" si="0"/>
        <v>1</v>
      </c>
      <c r="M16" s="663"/>
      <c r="N16" s="664">
        <f t="shared" si="1"/>
        <v>0</v>
      </c>
    </row>
    <row r="17" spans="1:16">
      <c r="A17" s="59" t="s">
        <v>458</v>
      </c>
      <c r="B17" s="60" t="s">
        <v>178</v>
      </c>
      <c r="C17" s="665" t="s">
        <v>179</v>
      </c>
      <c r="D17" s="666"/>
      <c r="E17" s="666"/>
      <c r="F17" s="667"/>
      <c r="G17" s="668"/>
      <c r="H17" s="644"/>
      <c r="I17" s="648"/>
      <c r="J17" s="244"/>
      <c r="K17" s="245"/>
      <c r="L17" s="649"/>
      <c r="M17" s="649"/>
      <c r="N17" s="650"/>
    </row>
    <row r="18" spans="1:16" ht="26.4">
      <c r="A18" s="472"/>
      <c r="B18" s="407" t="s">
        <v>196</v>
      </c>
      <c r="C18" s="377" t="s">
        <v>179</v>
      </c>
      <c r="D18" s="669"/>
      <c r="E18" s="669"/>
      <c r="F18" s="652" t="s">
        <v>143</v>
      </c>
      <c r="G18" s="167"/>
      <c r="H18" s="644"/>
      <c r="I18" s="654">
        <v>1</v>
      </c>
      <c r="J18" s="242" t="s">
        <v>691</v>
      </c>
      <c r="K18" s="243">
        <v>1</v>
      </c>
      <c r="L18" s="655">
        <f t="shared" si="0"/>
        <v>1</v>
      </c>
      <c r="M18" s="656"/>
      <c r="N18" s="657">
        <f t="shared" si="1"/>
        <v>0</v>
      </c>
    </row>
    <row r="19" spans="1:16" ht="26.4">
      <c r="A19" s="472"/>
      <c r="B19" s="407" t="s">
        <v>197</v>
      </c>
      <c r="C19" s="377" t="s">
        <v>179</v>
      </c>
      <c r="D19" s="669"/>
      <c r="E19" s="669"/>
      <c r="F19" s="652" t="s">
        <v>143</v>
      </c>
      <c r="G19" s="167"/>
      <c r="H19" s="644"/>
      <c r="I19" s="658">
        <v>1</v>
      </c>
      <c r="J19" s="190" t="s">
        <v>691</v>
      </c>
      <c r="K19" s="166">
        <v>1</v>
      </c>
      <c r="L19" s="659">
        <f t="shared" si="0"/>
        <v>1</v>
      </c>
      <c r="M19" s="527"/>
      <c r="N19" s="526">
        <f t="shared" si="1"/>
        <v>0</v>
      </c>
    </row>
    <row r="20" spans="1:16" ht="26.4">
      <c r="A20" s="472"/>
      <c r="B20" s="407" t="s">
        <v>176</v>
      </c>
      <c r="C20" s="377" t="s">
        <v>179</v>
      </c>
      <c r="D20" s="669"/>
      <c r="E20" s="669"/>
      <c r="F20" s="652" t="s">
        <v>143</v>
      </c>
      <c r="G20" s="167"/>
      <c r="H20" s="644"/>
      <c r="I20" s="658">
        <v>1</v>
      </c>
      <c r="J20" s="190" t="s">
        <v>691</v>
      </c>
      <c r="K20" s="166">
        <v>1</v>
      </c>
      <c r="L20" s="659">
        <f t="shared" si="0"/>
        <v>1</v>
      </c>
      <c r="M20" s="527"/>
      <c r="N20" s="526">
        <f t="shared" si="1"/>
        <v>0</v>
      </c>
    </row>
    <row r="21" spans="1:16" ht="26.4">
      <c r="A21" s="472"/>
      <c r="B21" s="407" t="s">
        <v>180</v>
      </c>
      <c r="C21" s="377" t="s">
        <v>179</v>
      </c>
      <c r="D21" s="669"/>
      <c r="E21" s="669"/>
      <c r="F21" s="652" t="s">
        <v>143</v>
      </c>
      <c r="G21" s="167"/>
      <c r="H21" s="644"/>
      <c r="I21" s="658">
        <v>1</v>
      </c>
      <c r="J21" s="190" t="s">
        <v>691</v>
      </c>
      <c r="K21" s="166">
        <v>1</v>
      </c>
      <c r="L21" s="659">
        <f t="shared" si="0"/>
        <v>1</v>
      </c>
      <c r="M21" s="527"/>
      <c r="N21" s="526">
        <f t="shared" si="1"/>
        <v>0</v>
      </c>
    </row>
    <row r="22" spans="1:16" ht="26.4">
      <c r="A22" s="670"/>
      <c r="B22" s="407" t="s">
        <v>235</v>
      </c>
      <c r="C22" s="377" t="s">
        <v>51</v>
      </c>
      <c r="D22" s="669"/>
      <c r="E22" s="669"/>
      <c r="F22" s="652" t="s">
        <v>143</v>
      </c>
      <c r="G22" s="167"/>
      <c r="H22" s="644"/>
      <c r="I22" s="658">
        <v>1</v>
      </c>
      <c r="J22" s="190" t="s">
        <v>691</v>
      </c>
      <c r="K22" s="166">
        <v>1</v>
      </c>
      <c r="L22" s="659">
        <f t="shared" si="0"/>
        <v>1</v>
      </c>
      <c r="M22" s="527"/>
      <c r="N22" s="526">
        <f t="shared" si="1"/>
        <v>0</v>
      </c>
    </row>
    <row r="23" spans="1:16" ht="26.4">
      <c r="A23" s="602"/>
      <c r="B23" s="442" t="s">
        <v>459</v>
      </c>
      <c r="C23" s="446" t="s">
        <v>51</v>
      </c>
      <c r="D23" s="443"/>
      <c r="E23" s="443"/>
      <c r="F23" s="671" t="s">
        <v>29</v>
      </c>
      <c r="G23" s="270"/>
      <c r="H23" s="672"/>
      <c r="I23" s="673">
        <v>1</v>
      </c>
      <c r="J23" s="191" t="s">
        <v>661</v>
      </c>
      <c r="K23" s="189"/>
      <c r="L23" s="674"/>
      <c r="M23" s="675"/>
      <c r="N23" s="676"/>
      <c r="O23"/>
      <c r="P23"/>
    </row>
    <row r="24" spans="1:16">
      <c r="A24" s="59" t="s">
        <v>460</v>
      </c>
      <c r="B24" s="995" t="s">
        <v>181</v>
      </c>
      <c r="C24" s="996"/>
      <c r="D24" s="996"/>
      <c r="E24" s="996"/>
      <c r="F24" s="996"/>
      <c r="G24" s="1028"/>
      <c r="H24" s="644"/>
      <c r="I24" s="648"/>
      <c r="J24" s="244"/>
      <c r="K24" s="245"/>
      <c r="L24" s="649"/>
      <c r="M24" s="649"/>
      <c r="N24" s="650"/>
    </row>
    <row r="25" spans="1:16" ht="26.4">
      <c r="A25" s="677"/>
      <c r="B25" s="407" t="s">
        <v>182</v>
      </c>
      <c r="C25" s="651" t="s">
        <v>183</v>
      </c>
      <c r="D25" s="669"/>
      <c r="E25" s="669"/>
      <c r="F25" s="652" t="s">
        <v>143</v>
      </c>
      <c r="G25" s="167"/>
      <c r="H25" s="644"/>
      <c r="I25" s="654">
        <v>1</v>
      </c>
      <c r="J25" s="242" t="s">
        <v>691</v>
      </c>
      <c r="K25" s="243">
        <v>1</v>
      </c>
      <c r="L25" s="655">
        <f t="shared" ref="L25:L28" si="2">I25*K25</f>
        <v>1</v>
      </c>
      <c r="M25" s="656"/>
      <c r="N25" s="657">
        <f t="shared" ref="N25:N28" si="3">K25*M25</f>
        <v>0</v>
      </c>
    </row>
    <row r="26" spans="1:16" ht="26.4">
      <c r="A26" s="677"/>
      <c r="B26" s="407" t="s">
        <v>184</v>
      </c>
      <c r="C26" s="651" t="s">
        <v>183</v>
      </c>
      <c r="D26" s="669"/>
      <c r="E26" s="669"/>
      <c r="F26" s="652" t="s">
        <v>143</v>
      </c>
      <c r="G26" s="167"/>
      <c r="H26" s="644"/>
      <c r="I26" s="658">
        <v>1</v>
      </c>
      <c r="J26" s="190" t="s">
        <v>691</v>
      </c>
      <c r="K26" s="166">
        <v>1</v>
      </c>
      <c r="L26" s="659">
        <f t="shared" si="2"/>
        <v>1</v>
      </c>
      <c r="M26" s="527"/>
      <c r="N26" s="526">
        <f t="shared" si="3"/>
        <v>0</v>
      </c>
    </row>
    <row r="27" spans="1:16" ht="26.4">
      <c r="A27" s="677"/>
      <c r="B27" s="407" t="s">
        <v>185</v>
      </c>
      <c r="C27" s="651" t="s">
        <v>183</v>
      </c>
      <c r="D27" s="669"/>
      <c r="E27" s="669"/>
      <c r="F27" s="652" t="s">
        <v>143</v>
      </c>
      <c r="G27" s="167"/>
      <c r="H27" s="644"/>
      <c r="I27" s="658">
        <v>1</v>
      </c>
      <c r="J27" s="190" t="s">
        <v>691</v>
      </c>
      <c r="K27" s="166">
        <v>1</v>
      </c>
      <c r="L27" s="659">
        <f t="shared" si="2"/>
        <v>1</v>
      </c>
      <c r="M27" s="527"/>
      <c r="N27" s="526">
        <f t="shared" si="3"/>
        <v>0</v>
      </c>
    </row>
    <row r="28" spans="1:16" ht="66">
      <c r="A28" s="677"/>
      <c r="B28" s="407" t="s">
        <v>186</v>
      </c>
      <c r="C28" s="651" t="s">
        <v>44</v>
      </c>
      <c r="D28" s="669"/>
      <c r="E28" s="669"/>
      <c r="F28" s="652" t="s">
        <v>143</v>
      </c>
      <c r="G28" s="167"/>
      <c r="H28" s="644"/>
      <c r="I28" s="661">
        <v>1</v>
      </c>
      <c r="J28" s="246" t="s">
        <v>691</v>
      </c>
      <c r="K28" s="225">
        <v>1</v>
      </c>
      <c r="L28" s="662">
        <f t="shared" si="2"/>
        <v>1</v>
      </c>
      <c r="M28" s="663"/>
      <c r="N28" s="664">
        <f t="shared" si="3"/>
        <v>0</v>
      </c>
    </row>
    <row r="29" spans="1:16">
      <c r="A29" s="59" t="s">
        <v>461</v>
      </c>
      <c r="B29" s="995" t="s">
        <v>187</v>
      </c>
      <c r="C29" s="996"/>
      <c r="D29" s="996"/>
      <c r="E29" s="996"/>
      <c r="F29" s="996"/>
      <c r="G29" s="1028"/>
      <c r="H29" s="644"/>
      <c r="I29" s="678"/>
      <c r="J29" s="679"/>
      <c r="K29" s="679"/>
      <c r="L29" s="679"/>
      <c r="M29" s="679"/>
      <c r="N29" s="680"/>
    </row>
    <row r="30" spans="1:16">
      <c r="A30" s="449"/>
      <c r="B30" s="442" t="s">
        <v>188</v>
      </c>
      <c r="C30" s="681" t="s">
        <v>189</v>
      </c>
      <c r="D30" s="443"/>
      <c r="E30" s="443"/>
      <c r="F30" s="453" t="s">
        <v>29</v>
      </c>
      <c r="G30" s="192"/>
      <c r="H30" s="644"/>
      <c r="I30" s="682"/>
      <c r="J30" s="226" t="s">
        <v>661</v>
      </c>
      <c r="K30" s="247"/>
      <c r="L30" s="683"/>
      <c r="M30" s="684"/>
      <c r="N30" s="685"/>
    </row>
    <row r="31" spans="1:16">
      <c r="A31" s="449"/>
      <c r="B31" s="442" t="s">
        <v>190</v>
      </c>
      <c r="C31" s="681" t="s">
        <v>191</v>
      </c>
      <c r="D31" s="443"/>
      <c r="E31" s="443"/>
      <c r="F31" s="453" t="s">
        <v>29</v>
      </c>
      <c r="G31" s="192"/>
      <c r="H31" s="644"/>
      <c r="I31" s="686"/>
      <c r="J31" s="161" t="s">
        <v>661</v>
      </c>
      <c r="K31" s="189"/>
      <c r="L31" s="674"/>
      <c r="M31" s="675"/>
      <c r="N31" s="676"/>
    </row>
    <row r="32" spans="1:16">
      <c r="A32" s="449"/>
      <c r="B32" s="442" t="s">
        <v>192</v>
      </c>
      <c r="C32" s="681" t="s">
        <v>193</v>
      </c>
      <c r="D32" s="443"/>
      <c r="E32" s="443"/>
      <c r="F32" s="453" t="s">
        <v>677</v>
      </c>
      <c r="G32" s="192"/>
      <c r="H32" s="644"/>
      <c r="I32" s="686"/>
      <c r="J32" s="161" t="s">
        <v>661</v>
      </c>
      <c r="K32" s="189"/>
      <c r="L32" s="674"/>
      <c r="M32" s="675"/>
      <c r="N32" s="676"/>
    </row>
    <row r="33" spans="1:14" ht="32.25" customHeight="1">
      <c r="A33" s="59" t="s">
        <v>462</v>
      </c>
      <c r="B33" s="995" t="s">
        <v>218</v>
      </c>
      <c r="C33" s="996"/>
      <c r="D33" s="996"/>
      <c r="E33" s="996"/>
      <c r="F33" s="996"/>
      <c r="G33" s="1028"/>
      <c r="H33" s="644"/>
      <c r="I33" s="648"/>
      <c r="J33" s="244"/>
      <c r="K33" s="245"/>
      <c r="L33" s="649"/>
      <c r="M33" s="649"/>
      <c r="N33" s="650"/>
    </row>
    <row r="34" spans="1:14" ht="26.4">
      <c r="A34" s="473"/>
      <c r="B34" s="687" t="s">
        <v>194</v>
      </c>
      <c r="C34" s="651" t="s">
        <v>78</v>
      </c>
      <c r="D34" s="688"/>
      <c r="E34" s="688"/>
      <c r="F34" s="652" t="s">
        <v>143</v>
      </c>
      <c r="G34" s="193"/>
      <c r="H34" s="644"/>
      <c r="I34" s="689"/>
      <c r="J34" s="242" t="s">
        <v>691</v>
      </c>
      <c r="K34" s="243">
        <v>1</v>
      </c>
      <c r="L34" s="655">
        <f t="shared" ref="L34:L39" si="4">I34*K34</f>
        <v>0</v>
      </c>
      <c r="M34" s="656"/>
      <c r="N34" s="657">
        <f t="shared" ref="N34:N39" si="5">K34*M34</f>
        <v>0</v>
      </c>
    </row>
    <row r="35" spans="1:14" ht="26.4">
      <c r="A35" s="473"/>
      <c r="B35" s="687" t="s">
        <v>195</v>
      </c>
      <c r="C35" s="651" t="s">
        <v>183</v>
      </c>
      <c r="D35" s="688"/>
      <c r="E35" s="688"/>
      <c r="F35" s="652" t="s">
        <v>143</v>
      </c>
      <c r="G35" s="193"/>
      <c r="H35" s="644"/>
      <c r="I35" s="690"/>
      <c r="J35" s="190" t="s">
        <v>691</v>
      </c>
      <c r="K35" s="166">
        <v>1</v>
      </c>
      <c r="L35" s="659">
        <f t="shared" si="4"/>
        <v>0</v>
      </c>
      <c r="M35" s="527"/>
      <c r="N35" s="526">
        <f t="shared" si="5"/>
        <v>0</v>
      </c>
    </row>
    <row r="36" spans="1:14" ht="26.4">
      <c r="A36" s="473"/>
      <c r="B36" s="687" t="s">
        <v>217</v>
      </c>
      <c r="C36" s="651" t="s">
        <v>183</v>
      </c>
      <c r="D36" s="688"/>
      <c r="E36" s="688"/>
      <c r="F36" s="652" t="s">
        <v>143</v>
      </c>
      <c r="G36" s="193"/>
      <c r="H36" s="644"/>
      <c r="I36" s="690"/>
      <c r="J36" s="190" t="s">
        <v>691</v>
      </c>
      <c r="K36" s="166">
        <v>1</v>
      </c>
      <c r="L36" s="659">
        <f t="shared" si="4"/>
        <v>0</v>
      </c>
      <c r="M36" s="527"/>
      <c r="N36" s="526">
        <f t="shared" si="5"/>
        <v>0</v>
      </c>
    </row>
    <row r="37" spans="1:14" ht="26.4">
      <c r="A37" s="473"/>
      <c r="B37" s="687" t="s">
        <v>463</v>
      </c>
      <c r="C37" s="651" t="s">
        <v>183</v>
      </c>
      <c r="D37" s="688"/>
      <c r="E37" s="688"/>
      <c r="F37" s="652" t="s">
        <v>143</v>
      </c>
      <c r="G37" s="193"/>
      <c r="H37" s="644"/>
      <c r="I37" s="690"/>
      <c r="J37" s="190" t="s">
        <v>691</v>
      </c>
      <c r="K37" s="166">
        <v>1</v>
      </c>
      <c r="L37" s="659">
        <f t="shared" si="4"/>
        <v>0</v>
      </c>
      <c r="M37" s="527"/>
      <c r="N37" s="526">
        <f t="shared" si="5"/>
        <v>0</v>
      </c>
    </row>
    <row r="38" spans="1:14" ht="26.4">
      <c r="A38" s="473"/>
      <c r="B38" s="687" t="s">
        <v>464</v>
      </c>
      <c r="C38" s="651" t="s">
        <v>183</v>
      </c>
      <c r="D38" s="688"/>
      <c r="E38" s="688"/>
      <c r="F38" s="652" t="s">
        <v>143</v>
      </c>
      <c r="G38" s="165"/>
      <c r="H38" s="660"/>
      <c r="I38" s="690"/>
      <c r="J38" s="190" t="s">
        <v>691</v>
      </c>
      <c r="K38" s="166">
        <v>1</v>
      </c>
      <c r="L38" s="659">
        <f t="shared" si="4"/>
        <v>0</v>
      </c>
      <c r="M38" s="527"/>
      <c r="N38" s="526">
        <f t="shared" si="5"/>
        <v>0</v>
      </c>
    </row>
    <row r="39" spans="1:14" ht="39.6">
      <c r="A39" s="473"/>
      <c r="B39" s="687" t="s">
        <v>465</v>
      </c>
      <c r="C39" s="651" t="s">
        <v>466</v>
      </c>
      <c r="D39" s="688"/>
      <c r="E39" s="688"/>
      <c r="F39" s="652" t="s">
        <v>143</v>
      </c>
      <c r="G39" s="165"/>
      <c r="H39" s="644"/>
      <c r="I39" s="690"/>
      <c r="J39" s="190" t="s">
        <v>691</v>
      </c>
      <c r="K39" s="166">
        <v>1</v>
      </c>
      <c r="L39" s="659">
        <f t="shared" si="4"/>
        <v>0</v>
      </c>
      <c r="M39" s="527"/>
      <c r="N39" s="526">
        <f t="shared" si="5"/>
        <v>0</v>
      </c>
    </row>
    <row r="40" spans="1:14" ht="15.6" customHeight="1">
      <c r="A40" s="59" t="s">
        <v>467</v>
      </c>
      <c r="B40" s="995" t="s">
        <v>468</v>
      </c>
      <c r="C40" s="996"/>
      <c r="D40" s="996"/>
      <c r="E40" s="996"/>
      <c r="F40" s="996"/>
      <c r="G40" s="1028"/>
      <c r="H40" s="691"/>
      <c r="I40" s="678"/>
      <c r="J40" s="679"/>
      <c r="K40" s="679"/>
      <c r="L40" s="679"/>
      <c r="M40" s="679"/>
      <c r="N40" s="680"/>
    </row>
    <row r="41" spans="1:14" ht="43.95" customHeight="1">
      <c r="A41" s="692"/>
      <c r="B41" s="1029" t="s">
        <v>469</v>
      </c>
      <c r="C41" s="1030"/>
      <c r="D41" s="1030"/>
      <c r="E41" s="1030"/>
      <c r="F41" s="1030"/>
      <c r="G41" s="1031"/>
      <c r="H41" s="691"/>
      <c r="I41" s="693"/>
      <c r="J41" s="694"/>
      <c r="K41" s="694"/>
      <c r="L41" s="694"/>
      <c r="M41" s="694"/>
      <c r="N41" s="695"/>
    </row>
    <row r="42" spans="1:14" ht="39.6">
      <c r="A42" s="696"/>
      <c r="B42" s="401" t="s">
        <v>470</v>
      </c>
      <c r="C42" s="697" t="s">
        <v>40</v>
      </c>
      <c r="D42" s="698"/>
      <c r="E42" s="698"/>
      <c r="F42" s="411" t="s">
        <v>143</v>
      </c>
      <c r="G42" s="165"/>
      <c r="H42" s="691"/>
      <c r="I42" s="658">
        <v>5</v>
      </c>
      <c r="J42" s="160" t="s">
        <v>653</v>
      </c>
      <c r="K42" s="166">
        <v>1</v>
      </c>
      <c r="L42" s="659">
        <f>I42*K42</f>
        <v>5</v>
      </c>
      <c r="M42" s="527">
        <f>IF(D42="x",I42,0)</f>
        <v>0</v>
      </c>
      <c r="N42" s="526">
        <f>M42*K42</f>
        <v>0</v>
      </c>
    </row>
    <row r="43" spans="1:14" ht="38.25" customHeight="1">
      <c r="A43" s="699"/>
      <c r="B43" s="956" t="s">
        <v>471</v>
      </c>
      <c r="C43" s="957"/>
      <c r="D43" s="957"/>
      <c r="E43" s="958"/>
      <c r="F43" s="444" t="s">
        <v>29</v>
      </c>
      <c r="G43" s="194"/>
      <c r="H43" s="691"/>
      <c r="I43" s="686"/>
      <c r="J43" s="161" t="s">
        <v>661</v>
      </c>
      <c r="K43" s="189"/>
      <c r="L43" s="674"/>
      <c r="M43" s="675"/>
      <c r="N43" s="676"/>
    </row>
    <row r="44" spans="1:14" ht="39.6">
      <c r="A44" s="692"/>
      <c r="B44" s="401" t="s">
        <v>472</v>
      </c>
      <c r="C44" s="697" t="s">
        <v>40</v>
      </c>
      <c r="D44" s="698"/>
      <c r="E44" s="698"/>
      <c r="F44" s="411" t="s">
        <v>143</v>
      </c>
      <c r="G44" s="165"/>
      <c r="H44" s="691"/>
      <c r="I44" s="700">
        <v>5</v>
      </c>
      <c r="J44" s="160" t="s">
        <v>653</v>
      </c>
      <c r="K44" s="701">
        <v>1</v>
      </c>
      <c r="L44" s="702">
        <f>I44*K44</f>
        <v>5</v>
      </c>
      <c r="M44" s="527">
        <f>IF(D44="x",I44,0)</f>
        <v>0</v>
      </c>
      <c r="N44" s="703">
        <f>M44*K44</f>
        <v>0</v>
      </c>
    </row>
    <row r="45" spans="1:14" ht="38.25" customHeight="1">
      <c r="A45" s="699"/>
      <c r="B45" s="956" t="s">
        <v>471</v>
      </c>
      <c r="C45" s="957"/>
      <c r="D45" s="957"/>
      <c r="E45" s="958"/>
      <c r="F45" s="444" t="s">
        <v>29</v>
      </c>
      <c r="G45" s="194"/>
      <c r="H45" s="691"/>
      <c r="I45" s="686"/>
      <c r="J45" s="161" t="s">
        <v>661</v>
      </c>
      <c r="K45" s="189"/>
      <c r="L45" s="674"/>
      <c r="M45" s="675"/>
      <c r="N45" s="676"/>
    </row>
    <row r="46" spans="1:14" ht="39.6">
      <c r="A46" s="692"/>
      <c r="B46" s="401" t="s">
        <v>473</v>
      </c>
      <c r="C46" s="697" t="s">
        <v>40</v>
      </c>
      <c r="D46" s="698"/>
      <c r="E46" s="698"/>
      <c r="F46" s="411" t="s">
        <v>143</v>
      </c>
      <c r="G46" s="165"/>
      <c r="H46" s="691"/>
      <c r="I46" s="700">
        <v>5</v>
      </c>
      <c r="J46" s="160" t="s">
        <v>653</v>
      </c>
      <c r="K46" s="701">
        <v>1</v>
      </c>
      <c r="L46" s="702">
        <f>I46*K46</f>
        <v>5</v>
      </c>
      <c r="M46" s="527">
        <f>IF(D46="x",I46,0)</f>
        <v>0</v>
      </c>
      <c r="N46" s="703">
        <f>M46*K46</f>
        <v>0</v>
      </c>
    </row>
    <row r="47" spans="1:14" ht="38.25" customHeight="1">
      <c r="A47" s="699"/>
      <c r="B47" s="956" t="s">
        <v>471</v>
      </c>
      <c r="C47" s="957"/>
      <c r="D47" s="957"/>
      <c r="E47" s="958"/>
      <c r="F47" s="444" t="s">
        <v>29</v>
      </c>
      <c r="G47" s="194"/>
      <c r="H47" s="691"/>
      <c r="I47" s="686"/>
      <c r="J47" s="161" t="s">
        <v>661</v>
      </c>
      <c r="K47" s="189"/>
      <c r="L47" s="674"/>
      <c r="M47" s="675"/>
      <c r="N47" s="676"/>
    </row>
    <row r="48" spans="1:14" ht="39.6">
      <c r="A48" s="692"/>
      <c r="B48" s="401" t="s">
        <v>474</v>
      </c>
      <c r="C48" s="697" t="s">
        <v>40</v>
      </c>
      <c r="D48" s="698"/>
      <c r="E48" s="698"/>
      <c r="F48" s="411" t="s">
        <v>143</v>
      </c>
      <c r="G48" s="165"/>
      <c r="H48" s="691"/>
      <c r="I48" s="700">
        <v>5</v>
      </c>
      <c r="J48" s="160" t="s">
        <v>671</v>
      </c>
      <c r="K48" s="701">
        <v>1</v>
      </c>
      <c r="L48" s="702">
        <f>I48*K48</f>
        <v>5</v>
      </c>
      <c r="M48" s="527">
        <f>IF(D48="x",I48,0)</f>
        <v>0</v>
      </c>
      <c r="N48" s="703">
        <f>M48*K48</f>
        <v>0</v>
      </c>
    </row>
    <row r="49" spans="1:14" ht="38.25" customHeight="1">
      <c r="A49" s="699"/>
      <c r="B49" s="956" t="s">
        <v>475</v>
      </c>
      <c r="C49" s="957"/>
      <c r="D49" s="957"/>
      <c r="E49" s="958"/>
      <c r="F49" s="444" t="s">
        <v>29</v>
      </c>
      <c r="G49" s="194"/>
      <c r="H49" s="691"/>
      <c r="I49" s="639"/>
      <c r="J49" s="195" t="s">
        <v>661</v>
      </c>
      <c r="K49" s="196"/>
      <c r="L49" s="704"/>
      <c r="M49" s="705"/>
      <c r="N49" s="706"/>
    </row>
    <row r="50" spans="1:14" ht="16.2" thickBot="1">
      <c r="A50" s="1032"/>
      <c r="B50" s="1033"/>
      <c r="C50" s="1033"/>
      <c r="D50" s="1033"/>
      <c r="E50" s="1033"/>
      <c r="F50" s="1033"/>
      <c r="G50" s="1034"/>
      <c r="H50" s="691"/>
      <c r="I50" s="707"/>
      <c r="J50" s="708" t="s">
        <v>721</v>
      </c>
      <c r="K50" s="707"/>
      <c r="L50" s="709">
        <f>SUM(L12:L49)</f>
        <v>34</v>
      </c>
      <c r="M50" s="710"/>
      <c r="N50" s="709">
        <f>SUM(N12:N49)</f>
        <v>0</v>
      </c>
    </row>
  </sheetData>
  <sheetProtection algorithmName="SHA-512" hashValue="6MLZQghkucT3BjVFKbT94m1YvrIzmzyQ2pIt2pXy4EC0KfTdyRT3T2FMYHp340nUirkUSw2f15pcLnKLHKwDow==" saltValue="+4OslmVpnVyTJCr16hatAg==" spinCount="100000" sheet="1" objects="1" scenarios="1"/>
  <protectedRanges>
    <protectedRange password="C7DA" sqref="G10:H22 G40:H50 G33:H39 G24:H32" name="Bereich1_2_10"/>
  </protectedRanges>
  <mergeCells count="21">
    <mergeCell ref="I1:N1"/>
    <mergeCell ref="I2:N2"/>
    <mergeCell ref="I3:N3"/>
    <mergeCell ref="I4:N4"/>
    <mergeCell ref="I5:N5"/>
    <mergeCell ref="A50:G50"/>
    <mergeCell ref="B10:G10"/>
    <mergeCell ref="B29:G29"/>
    <mergeCell ref="B33:G33"/>
    <mergeCell ref="B40:G40"/>
    <mergeCell ref="B49:E49"/>
    <mergeCell ref="B47:E47"/>
    <mergeCell ref="B45:E45"/>
    <mergeCell ref="B43:E43"/>
    <mergeCell ref="B24:G24"/>
    <mergeCell ref="B41:G41"/>
    <mergeCell ref="B5:E5"/>
    <mergeCell ref="F5:G5"/>
    <mergeCell ref="B8:E8"/>
    <mergeCell ref="B9:E9"/>
    <mergeCell ref="B11:G11"/>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7334A-E1A6-4370-AA55-7E95C3139FD9}">
  <dimension ref="A1:I131"/>
  <sheetViews>
    <sheetView workbookViewId="0">
      <selection sqref="A1:XFD1048576"/>
    </sheetView>
  </sheetViews>
  <sheetFormatPr baseColWidth="10" defaultColWidth="11.44140625" defaultRowHeight="13.8"/>
  <cols>
    <col min="1" max="1" width="11.44140625" style="503"/>
    <col min="2" max="2" width="36" style="52" customWidth="1"/>
    <col min="3" max="3" width="8.5546875" style="516" customWidth="1"/>
    <col min="4" max="4" width="34.33203125" style="606" customWidth="1"/>
    <col min="5" max="6" width="14.5546875" style="607" customWidth="1"/>
    <col min="7" max="7" width="18.6640625" style="607" customWidth="1"/>
    <col min="8" max="8" width="43.6640625" style="52" customWidth="1"/>
    <col min="9" max="16384" width="11.44140625" style="52"/>
  </cols>
  <sheetData>
    <row r="1" spans="1:8" s="539" customFormat="1" ht="24.6">
      <c r="A1" s="534" t="s">
        <v>301</v>
      </c>
      <c r="B1" s="535"/>
      <c r="C1" s="535"/>
      <c r="D1" s="536"/>
      <c r="E1" s="537"/>
      <c r="F1" s="535"/>
      <c r="G1" s="538"/>
    </row>
    <row r="2" spans="1:8" s="539" customFormat="1" ht="17.399999999999999">
      <c r="A2" s="540" t="s">
        <v>648</v>
      </c>
      <c r="B2" s="541"/>
      <c r="C2" s="541"/>
      <c r="D2" s="542"/>
      <c r="E2" s="543"/>
      <c r="F2" s="541"/>
      <c r="G2" s="544"/>
    </row>
    <row r="3" spans="1:8" s="539" customFormat="1" ht="17.399999999999999">
      <c r="A3" s="540"/>
      <c r="B3" s="541"/>
      <c r="C3" s="541"/>
      <c r="D3" s="542"/>
      <c r="E3" s="543"/>
      <c r="F3" s="541"/>
      <c r="G3" s="544"/>
    </row>
    <row r="4" spans="1:8" s="539" customFormat="1" ht="17.399999999999999">
      <c r="A4" s="545" t="s">
        <v>308</v>
      </c>
      <c r="B4" s="546"/>
      <c r="C4" s="546"/>
      <c r="D4" s="547"/>
      <c r="E4" s="548"/>
      <c r="F4" s="546"/>
      <c r="G4" s="549"/>
    </row>
    <row r="5" spans="1:8" ht="15.6">
      <c r="A5" s="550" t="s">
        <v>550</v>
      </c>
      <c r="B5" s="438"/>
      <c r="C5" s="551"/>
      <c r="D5" s="552" t="s">
        <v>551</v>
      </c>
      <c r="E5" s="169"/>
      <c r="F5" s="169"/>
      <c r="G5" s="170"/>
    </row>
    <row r="6" spans="1:8" ht="15.6">
      <c r="A6" s="553"/>
      <c r="B6" s="554" t="s">
        <v>39</v>
      </c>
      <c r="C6" s="1058"/>
      <c r="D6" s="1058"/>
      <c r="E6" s="1058"/>
      <c r="F6" s="1058"/>
      <c r="G6" s="1058"/>
    </row>
    <row r="7" spans="1:8" ht="26.4">
      <c r="A7" s="555" t="s">
        <v>258</v>
      </c>
      <c r="B7" s="556" t="s">
        <v>219</v>
      </c>
      <c r="C7" s="557" t="s">
        <v>37</v>
      </c>
      <c r="D7" s="558" t="s">
        <v>223</v>
      </c>
      <c r="E7" s="558" t="s">
        <v>38</v>
      </c>
      <c r="F7" s="558" t="s">
        <v>552</v>
      </c>
      <c r="G7" s="558" t="s">
        <v>259</v>
      </c>
    </row>
    <row r="8" spans="1:8" ht="15.6">
      <c r="A8" s="559"/>
      <c r="B8" s="1057" t="s">
        <v>553</v>
      </c>
      <c r="C8" s="1057"/>
      <c r="D8" s="1057"/>
      <c r="E8" s="1057"/>
      <c r="F8" s="1057"/>
      <c r="G8" s="1057"/>
    </row>
    <row r="9" spans="1:8" s="562" customFormat="1" ht="15.6">
      <c r="A9" s="560"/>
      <c r="B9" s="1060" t="s">
        <v>554</v>
      </c>
      <c r="C9" s="1060"/>
      <c r="D9" s="1060"/>
      <c r="E9" s="1060"/>
      <c r="F9" s="1060"/>
      <c r="G9" s="1060"/>
    </row>
    <row r="10" spans="1:8" s="484" customFormat="1">
      <c r="A10" s="59" t="s">
        <v>260</v>
      </c>
      <c r="B10" s="1045" t="s">
        <v>555</v>
      </c>
      <c r="C10" s="1045"/>
      <c r="D10" s="1045"/>
      <c r="E10" s="1045"/>
      <c r="F10" s="1045"/>
      <c r="G10" s="1045"/>
    </row>
    <row r="11" spans="1:8">
      <c r="A11" s="563"/>
      <c r="B11" s="1059" t="s">
        <v>556</v>
      </c>
      <c r="C11" s="1059"/>
      <c r="D11" s="1059"/>
      <c r="E11" s="1059"/>
      <c r="F11" s="1059"/>
      <c r="G11" s="1059"/>
    </row>
    <row r="12" spans="1:8">
      <c r="A12" s="564"/>
      <c r="B12" s="565" t="s">
        <v>46</v>
      </c>
      <c r="C12" s="502"/>
      <c r="D12" s="203"/>
      <c r="E12" s="566"/>
      <c r="F12" s="567"/>
      <c r="G12" s="568"/>
    </row>
    <row r="13" spans="1:8">
      <c r="A13" s="564"/>
      <c r="B13" s="565" t="s">
        <v>47</v>
      </c>
      <c r="C13" s="502"/>
      <c r="D13" s="203"/>
      <c r="E13" s="566"/>
      <c r="F13" s="567"/>
      <c r="G13" s="568"/>
    </row>
    <row r="14" spans="1:8">
      <c r="A14" s="564"/>
      <c r="B14" s="565" t="s">
        <v>557</v>
      </c>
      <c r="C14" s="502" t="s">
        <v>44</v>
      </c>
      <c r="D14" s="201"/>
      <c r="E14" s="204">
        <v>0</v>
      </c>
      <c r="F14" s="204">
        <f>E14*19%</f>
        <v>0</v>
      </c>
      <c r="G14" s="204">
        <f>E14+F14</f>
        <v>0</v>
      </c>
    </row>
    <row r="15" spans="1:8" s="562" customFormat="1" ht="15.6">
      <c r="A15" s="560"/>
      <c r="B15" s="561" t="s">
        <v>558</v>
      </c>
      <c r="C15" s="561"/>
      <c r="D15" s="569"/>
      <c r="E15" s="570"/>
      <c r="F15" s="570"/>
      <c r="G15" s="570"/>
    </row>
    <row r="16" spans="1:8" s="484" customFormat="1">
      <c r="A16" s="59" t="s">
        <v>262</v>
      </c>
      <c r="B16" s="1045" t="s">
        <v>559</v>
      </c>
      <c r="C16" s="1045"/>
      <c r="D16" s="1045"/>
      <c r="E16" s="1045"/>
      <c r="F16" s="1045"/>
      <c r="G16" s="1045"/>
      <c r="H16" s="52"/>
    </row>
    <row r="17" spans="1:7">
      <c r="A17" s="571"/>
      <c r="B17" s="572" t="s">
        <v>46</v>
      </c>
      <c r="C17" s="573"/>
      <c r="D17" s="197"/>
      <c r="E17" s="574"/>
      <c r="F17" s="575"/>
      <c r="G17" s="576"/>
    </row>
    <row r="18" spans="1:7">
      <c r="A18" s="571"/>
      <c r="B18" s="572" t="s">
        <v>47</v>
      </c>
      <c r="C18" s="573"/>
      <c r="D18" s="197"/>
      <c r="E18" s="574"/>
      <c r="F18" s="575"/>
      <c r="G18" s="576"/>
    </row>
    <row r="19" spans="1:7">
      <c r="A19" s="571"/>
      <c r="B19" s="572" t="s">
        <v>557</v>
      </c>
      <c r="C19" s="573" t="s">
        <v>44</v>
      </c>
      <c r="D19" s="198"/>
      <c r="E19" s="199">
        <v>0</v>
      </c>
      <c r="F19" s="199">
        <f>E19*19%</f>
        <v>0</v>
      </c>
      <c r="G19" s="199">
        <f>E19+F19</f>
        <v>0</v>
      </c>
    </row>
    <row r="20" spans="1:7">
      <c r="A20" s="571"/>
      <c r="B20" s="565" t="s">
        <v>560</v>
      </c>
      <c r="C20" s="573" t="s">
        <v>32</v>
      </c>
      <c r="D20" s="198"/>
      <c r="E20" s="577"/>
      <c r="F20" s="577"/>
      <c r="G20" s="577"/>
    </row>
    <row r="21" spans="1:7">
      <c r="A21" s="571"/>
      <c r="B21" s="565" t="s">
        <v>561</v>
      </c>
      <c r="C21" s="502" t="s">
        <v>131</v>
      </c>
      <c r="D21" s="198"/>
      <c r="E21" s="577"/>
      <c r="F21" s="577"/>
      <c r="G21" s="577"/>
    </row>
    <row r="22" spans="1:7">
      <c r="A22" s="571"/>
      <c r="B22" s="565" t="s">
        <v>392</v>
      </c>
      <c r="C22" s="502" t="s">
        <v>131</v>
      </c>
      <c r="D22" s="198"/>
      <c r="E22" s="577"/>
      <c r="F22" s="577"/>
      <c r="G22" s="577"/>
    </row>
    <row r="23" spans="1:7" ht="26.4">
      <c r="A23" s="571"/>
      <c r="B23" s="565" t="s">
        <v>397</v>
      </c>
      <c r="C23" s="502" t="s">
        <v>52</v>
      </c>
      <c r="D23" s="198"/>
      <c r="E23" s="577"/>
      <c r="F23" s="577"/>
      <c r="G23" s="577"/>
    </row>
    <row r="24" spans="1:7">
      <c r="A24" s="571"/>
      <c r="B24" s="565" t="s">
        <v>525</v>
      </c>
      <c r="C24" s="502" t="s">
        <v>53</v>
      </c>
      <c r="D24" s="198"/>
      <c r="E24" s="577"/>
      <c r="F24" s="577"/>
      <c r="G24" s="577"/>
    </row>
    <row r="25" spans="1:7">
      <c r="A25" s="571"/>
      <c r="B25" s="565" t="s">
        <v>271</v>
      </c>
      <c r="C25" s="502" t="s">
        <v>216</v>
      </c>
      <c r="D25" s="198"/>
      <c r="E25" s="577"/>
      <c r="F25" s="577"/>
      <c r="G25" s="577"/>
    </row>
    <row r="26" spans="1:7" ht="26.4">
      <c r="A26" s="571"/>
      <c r="B26" s="565" t="s">
        <v>526</v>
      </c>
      <c r="C26" s="502" t="s">
        <v>55</v>
      </c>
      <c r="D26" s="198"/>
      <c r="E26" s="577"/>
      <c r="F26" s="577"/>
      <c r="G26" s="577"/>
    </row>
    <row r="27" spans="1:7" ht="52.8">
      <c r="A27" s="571"/>
      <c r="B27" s="565" t="s">
        <v>527</v>
      </c>
      <c r="C27" s="502" t="s">
        <v>402</v>
      </c>
      <c r="D27" s="198"/>
      <c r="E27" s="577"/>
      <c r="F27" s="577"/>
      <c r="G27" s="577"/>
    </row>
    <row r="28" spans="1:7" s="484" customFormat="1">
      <c r="A28" s="59" t="s">
        <v>275</v>
      </c>
      <c r="B28" s="1045" t="s">
        <v>562</v>
      </c>
      <c r="C28" s="1045"/>
      <c r="D28" s="1045"/>
      <c r="E28" s="1045"/>
      <c r="F28" s="1045"/>
      <c r="G28" s="1045"/>
    </row>
    <row r="29" spans="1:7" s="539" customFormat="1" ht="26.4">
      <c r="A29" s="578"/>
      <c r="B29" s="579" t="s">
        <v>563</v>
      </c>
      <c r="C29" s="580"/>
      <c r="D29" s="200"/>
      <c r="E29" s="581"/>
      <c r="F29" s="581"/>
      <c r="G29" s="581"/>
    </row>
    <row r="30" spans="1:7" ht="26.4">
      <c r="A30" s="571"/>
      <c r="B30" s="565" t="s">
        <v>564</v>
      </c>
      <c r="C30" s="502" t="s">
        <v>49</v>
      </c>
      <c r="D30" s="198"/>
      <c r="E30" s="577"/>
      <c r="F30" s="577"/>
      <c r="G30" s="577"/>
    </row>
    <row r="31" spans="1:7">
      <c r="A31" s="564"/>
      <c r="B31" s="565" t="s">
        <v>46</v>
      </c>
      <c r="C31" s="502"/>
      <c r="D31" s="203"/>
      <c r="E31" s="566"/>
      <c r="F31" s="567"/>
      <c r="G31" s="568"/>
    </row>
    <row r="32" spans="1:7">
      <c r="A32" s="564"/>
      <c r="B32" s="565" t="s">
        <v>47</v>
      </c>
      <c r="C32" s="502"/>
      <c r="D32" s="203"/>
      <c r="E32" s="566"/>
      <c r="F32" s="567"/>
      <c r="G32" s="568"/>
    </row>
    <row r="33" spans="1:7">
      <c r="A33" s="564"/>
      <c r="B33" s="565" t="s">
        <v>557</v>
      </c>
      <c r="C33" s="502" t="s">
        <v>44</v>
      </c>
      <c r="D33" s="201"/>
      <c r="E33" s="204">
        <v>0</v>
      </c>
      <c r="F33" s="204">
        <f>E33*19%</f>
        <v>0</v>
      </c>
      <c r="G33" s="204">
        <f>E33+F33</f>
        <v>0</v>
      </c>
    </row>
    <row r="34" spans="1:7" s="484" customFormat="1">
      <c r="A34" s="59" t="s">
        <v>276</v>
      </c>
      <c r="B34" s="1045" t="s">
        <v>565</v>
      </c>
      <c r="C34" s="1045"/>
      <c r="D34" s="1045"/>
      <c r="E34" s="1045"/>
      <c r="F34" s="1045"/>
      <c r="G34" s="1045"/>
    </row>
    <row r="35" spans="1:7" s="539" customFormat="1">
      <c r="A35" s="582"/>
      <c r="B35" s="1061" t="s">
        <v>566</v>
      </c>
      <c r="C35" s="1061"/>
      <c r="D35" s="1061"/>
      <c r="E35" s="1061"/>
      <c r="F35" s="1061"/>
      <c r="G35" s="1061"/>
    </row>
    <row r="36" spans="1:7">
      <c r="A36" s="564"/>
      <c r="B36" s="565" t="s">
        <v>46</v>
      </c>
      <c r="C36" s="502"/>
      <c r="D36" s="203"/>
      <c r="E36" s="566"/>
      <c r="F36" s="567"/>
      <c r="G36" s="568"/>
    </row>
    <row r="37" spans="1:7">
      <c r="A37" s="564"/>
      <c r="B37" s="565" t="s">
        <v>47</v>
      </c>
      <c r="C37" s="502"/>
      <c r="D37" s="203"/>
      <c r="E37" s="566"/>
      <c r="F37" s="567"/>
      <c r="G37" s="568"/>
    </row>
    <row r="38" spans="1:7">
      <c r="A38" s="564"/>
      <c r="B38" s="565" t="s">
        <v>557</v>
      </c>
      <c r="C38" s="502" t="s">
        <v>44</v>
      </c>
      <c r="D38" s="201"/>
      <c r="E38" s="204">
        <v>0</v>
      </c>
      <c r="F38" s="204">
        <f>E38*19%</f>
        <v>0</v>
      </c>
      <c r="G38" s="204">
        <f>E38+F38</f>
        <v>0</v>
      </c>
    </row>
    <row r="39" spans="1:7" s="484" customFormat="1">
      <c r="A39" s="59" t="s">
        <v>277</v>
      </c>
      <c r="B39" s="1045" t="s">
        <v>567</v>
      </c>
      <c r="C39" s="1045"/>
      <c r="D39" s="1045"/>
      <c r="E39" s="1045"/>
      <c r="F39" s="1045"/>
      <c r="G39" s="1045"/>
    </row>
    <row r="40" spans="1:7">
      <c r="A40" s="583"/>
      <c r="B40" s="1062" t="s">
        <v>568</v>
      </c>
      <c r="C40" s="1062"/>
      <c r="D40" s="1062"/>
      <c r="E40" s="1062"/>
      <c r="F40" s="1062"/>
      <c r="G40" s="1062"/>
    </row>
    <row r="41" spans="1:7">
      <c r="A41" s="564"/>
      <c r="B41" s="565" t="s">
        <v>692</v>
      </c>
      <c r="C41" s="502" t="s">
        <v>51</v>
      </c>
      <c r="D41" s="201"/>
      <c r="E41" s="584"/>
      <c r="F41" s="584"/>
      <c r="G41" s="584"/>
    </row>
    <row r="42" spans="1:7">
      <c r="A42" s="564"/>
      <c r="B42" s="565" t="s">
        <v>46</v>
      </c>
      <c r="C42" s="502"/>
      <c r="D42" s="203"/>
      <c r="E42" s="566"/>
      <c r="F42" s="567"/>
      <c r="G42" s="568"/>
    </row>
    <row r="43" spans="1:7">
      <c r="A43" s="564"/>
      <c r="B43" s="565" t="s">
        <v>47</v>
      </c>
      <c r="C43" s="502"/>
      <c r="D43" s="203"/>
      <c r="E43" s="566"/>
      <c r="F43" s="567"/>
      <c r="G43" s="568"/>
    </row>
    <row r="44" spans="1:7">
      <c r="A44" s="564"/>
      <c r="B44" s="565" t="s">
        <v>557</v>
      </c>
      <c r="C44" s="502" t="s">
        <v>44</v>
      </c>
      <c r="D44" s="201"/>
      <c r="E44" s="204">
        <v>0</v>
      </c>
      <c r="F44" s="204">
        <f>E44*19%</f>
        <v>0</v>
      </c>
      <c r="G44" s="204">
        <f>E44+F44</f>
        <v>0</v>
      </c>
    </row>
    <row r="45" spans="1:7" s="484" customFormat="1">
      <c r="A45" s="59" t="s">
        <v>278</v>
      </c>
      <c r="B45" s="1045" t="s">
        <v>569</v>
      </c>
      <c r="C45" s="1045"/>
      <c r="D45" s="1045"/>
      <c r="E45" s="1045"/>
      <c r="F45" s="1045"/>
      <c r="G45" s="1045"/>
    </row>
    <row r="46" spans="1:7">
      <c r="A46" s="583"/>
      <c r="B46" s="1056" t="s">
        <v>570</v>
      </c>
      <c r="C46" s="1056"/>
      <c r="D46" s="1056"/>
      <c r="E46" s="1056"/>
      <c r="F46" s="1056"/>
      <c r="G46" s="1056"/>
    </row>
    <row r="47" spans="1:7" ht="39.6">
      <c r="A47" s="564"/>
      <c r="B47" s="565" t="s">
        <v>693</v>
      </c>
      <c r="C47" s="502" t="s">
        <v>51</v>
      </c>
      <c r="D47" s="201"/>
      <c r="E47" s="584"/>
      <c r="F47" s="584"/>
      <c r="G47" s="584"/>
    </row>
    <row r="48" spans="1:7">
      <c r="A48" s="564"/>
      <c r="B48" s="565" t="s">
        <v>46</v>
      </c>
      <c r="C48" s="502"/>
      <c r="D48" s="203"/>
      <c r="E48" s="566"/>
      <c r="F48" s="567"/>
      <c r="G48" s="568"/>
    </row>
    <row r="49" spans="1:7">
      <c r="A49" s="564"/>
      <c r="B49" s="565" t="s">
        <v>47</v>
      </c>
      <c r="C49" s="502"/>
      <c r="D49" s="203"/>
      <c r="E49" s="566"/>
      <c r="F49" s="567"/>
      <c r="G49" s="568"/>
    </row>
    <row r="50" spans="1:7">
      <c r="A50" s="564"/>
      <c r="B50" s="565" t="s">
        <v>557</v>
      </c>
      <c r="C50" s="502" t="s">
        <v>44</v>
      </c>
      <c r="D50" s="201"/>
      <c r="E50" s="204">
        <v>0</v>
      </c>
      <c r="F50" s="204">
        <f>E50*19%</f>
        <v>0</v>
      </c>
      <c r="G50" s="204">
        <f>E50+F50</f>
        <v>0</v>
      </c>
    </row>
    <row r="51" spans="1:7" s="484" customFormat="1" ht="15.6">
      <c r="A51" s="59" t="s">
        <v>290</v>
      </c>
      <c r="B51" s="1049" t="s">
        <v>572</v>
      </c>
      <c r="C51" s="1049"/>
      <c r="D51" s="1049"/>
      <c r="E51" s="1049"/>
      <c r="F51" s="1049"/>
      <c r="G51" s="1049"/>
    </row>
    <row r="52" spans="1:7" s="484" customFormat="1">
      <c r="A52" s="564"/>
      <c r="B52" s="1050" t="s">
        <v>573</v>
      </c>
      <c r="C52" s="1051"/>
      <c r="D52" s="1051"/>
      <c r="E52" s="1051"/>
      <c r="F52" s="1051"/>
      <c r="G52" s="1052"/>
    </row>
    <row r="53" spans="1:7" s="484" customFormat="1">
      <c r="A53" s="564"/>
      <c r="B53" s="1050" t="s">
        <v>574</v>
      </c>
      <c r="C53" s="1051"/>
      <c r="D53" s="1051"/>
      <c r="E53" s="1051"/>
      <c r="F53" s="1051"/>
      <c r="G53" s="1052"/>
    </row>
    <row r="54" spans="1:7" s="484" customFormat="1">
      <c r="A54" s="564"/>
      <c r="B54" s="1050" t="s">
        <v>575</v>
      </c>
      <c r="C54" s="1051"/>
      <c r="D54" s="1051"/>
      <c r="E54" s="1051"/>
      <c r="F54" s="1051"/>
      <c r="G54" s="1052"/>
    </row>
    <row r="55" spans="1:7" s="484" customFormat="1">
      <c r="A55" s="564"/>
      <c r="B55" s="565" t="s">
        <v>576</v>
      </c>
      <c r="C55" s="502"/>
      <c r="D55" s="201"/>
      <c r="E55" s="584"/>
      <c r="F55" s="584"/>
      <c r="G55" s="584"/>
    </row>
    <row r="56" spans="1:7">
      <c r="A56" s="564"/>
      <c r="B56" s="565" t="s">
        <v>46</v>
      </c>
      <c r="C56" s="502"/>
      <c r="D56" s="203"/>
      <c r="E56" s="566"/>
      <c r="F56" s="567"/>
      <c r="G56" s="568"/>
    </row>
    <row r="57" spans="1:7">
      <c r="A57" s="564"/>
      <c r="B57" s="565" t="s">
        <v>47</v>
      </c>
      <c r="C57" s="502"/>
      <c r="D57" s="203"/>
      <c r="E57" s="566"/>
      <c r="F57" s="567"/>
      <c r="G57" s="568"/>
    </row>
    <row r="58" spans="1:7">
      <c r="A58" s="564"/>
      <c r="B58" s="565" t="s">
        <v>557</v>
      </c>
      <c r="C58" s="502" t="s">
        <v>44</v>
      </c>
      <c r="D58" s="201"/>
      <c r="E58" s="204">
        <v>0</v>
      </c>
      <c r="F58" s="204">
        <f>E58*19%</f>
        <v>0</v>
      </c>
      <c r="G58" s="204">
        <f>E58+F58</f>
        <v>0</v>
      </c>
    </row>
    <row r="59" spans="1:7" s="484" customFormat="1" ht="15.6">
      <c r="A59" s="59" t="s">
        <v>291</v>
      </c>
      <c r="B59" s="1049" t="s">
        <v>578</v>
      </c>
      <c r="C59" s="1049"/>
      <c r="D59" s="1049"/>
      <c r="E59" s="1049"/>
      <c r="F59" s="1049"/>
      <c r="G59" s="1049"/>
    </row>
    <row r="60" spans="1:7">
      <c r="A60" s="571"/>
      <c r="B60" s="1053" t="s">
        <v>579</v>
      </c>
      <c r="C60" s="1054"/>
      <c r="D60" s="1054"/>
      <c r="E60" s="1054"/>
      <c r="F60" s="1054"/>
      <c r="G60" s="1055"/>
    </row>
    <row r="61" spans="1:7">
      <c r="A61" s="571"/>
      <c r="B61" s="1050" t="s">
        <v>580</v>
      </c>
      <c r="C61" s="1051"/>
      <c r="D61" s="1051"/>
      <c r="E61" s="1051"/>
      <c r="F61" s="1051"/>
      <c r="G61" s="1052"/>
    </row>
    <row r="62" spans="1:7">
      <c r="A62" s="564"/>
      <c r="B62" s="565" t="s">
        <v>46</v>
      </c>
      <c r="C62" s="502"/>
      <c r="D62" s="203"/>
      <c r="E62" s="566"/>
      <c r="F62" s="567"/>
      <c r="G62" s="568"/>
    </row>
    <row r="63" spans="1:7">
      <c r="A63" s="564"/>
      <c r="B63" s="565" t="s">
        <v>47</v>
      </c>
      <c r="C63" s="502"/>
      <c r="D63" s="203"/>
      <c r="E63" s="566"/>
      <c r="F63" s="567"/>
      <c r="G63" s="568"/>
    </row>
    <row r="64" spans="1:7">
      <c r="A64" s="564"/>
      <c r="B64" s="565" t="s">
        <v>557</v>
      </c>
      <c r="C64" s="502" t="s">
        <v>44</v>
      </c>
      <c r="D64" s="201"/>
      <c r="E64" s="204">
        <v>0</v>
      </c>
      <c r="F64" s="204">
        <f>E64*19%</f>
        <v>0</v>
      </c>
      <c r="G64" s="204">
        <f>E64+F64</f>
        <v>0</v>
      </c>
    </row>
    <row r="65" spans="1:9" s="484" customFormat="1" ht="31.2" customHeight="1">
      <c r="A65" s="59" t="s">
        <v>571</v>
      </c>
      <c r="B65" s="1049" t="s">
        <v>582</v>
      </c>
      <c r="C65" s="1049"/>
      <c r="D65" s="1049"/>
      <c r="E65" s="1049"/>
      <c r="F65" s="1049"/>
      <c r="G65" s="1049"/>
      <c r="H65" s="52"/>
      <c r="I65" s="52"/>
    </row>
    <row r="66" spans="1:9" s="484" customFormat="1" ht="26.4">
      <c r="A66" s="564"/>
      <c r="B66" s="565" t="s">
        <v>583</v>
      </c>
      <c r="C66" s="502" t="s">
        <v>42</v>
      </c>
      <c r="D66" s="201"/>
      <c r="E66" s="584"/>
      <c r="F66" s="584"/>
      <c r="G66" s="584"/>
      <c r="H66" s="52"/>
      <c r="I66" s="52"/>
    </row>
    <row r="67" spans="1:9" s="484" customFormat="1" ht="26.4">
      <c r="A67" s="564"/>
      <c r="B67" s="565" t="s">
        <v>584</v>
      </c>
      <c r="C67" s="502" t="s">
        <v>214</v>
      </c>
      <c r="D67" s="201"/>
      <c r="E67" s="584"/>
      <c r="F67" s="584"/>
      <c r="G67" s="584"/>
      <c r="H67" s="52"/>
      <c r="I67" s="52"/>
    </row>
    <row r="68" spans="1:9">
      <c r="A68" s="564"/>
      <c r="B68" s="565" t="s">
        <v>141</v>
      </c>
      <c r="C68" s="502"/>
      <c r="D68" s="203"/>
      <c r="E68" s="566"/>
      <c r="F68" s="567"/>
      <c r="G68" s="568"/>
    </row>
    <row r="69" spans="1:9">
      <c r="A69" s="564"/>
      <c r="B69" s="565" t="s">
        <v>209</v>
      </c>
      <c r="C69" s="502"/>
      <c r="D69" s="203"/>
      <c r="E69" s="566"/>
      <c r="F69" s="567"/>
      <c r="G69" s="568"/>
    </row>
    <row r="70" spans="1:9" ht="26.4">
      <c r="A70" s="564"/>
      <c r="B70" s="565" t="s">
        <v>585</v>
      </c>
      <c r="C70" s="502" t="s">
        <v>44</v>
      </c>
      <c r="D70" s="201"/>
      <c r="E70" s="204">
        <v>0</v>
      </c>
      <c r="F70" s="204">
        <f>E70*19%</f>
        <v>0</v>
      </c>
      <c r="G70" s="204">
        <f>E70+F70</f>
        <v>0</v>
      </c>
    </row>
    <row r="71" spans="1:9">
      <c r="A71" s="564"/>
      <c r="B71" s="442" t="s">
        <v>586</v>
      </c>
      <c r="C71" s="446" t="s">
        <v>44</v>
      </c>
      <c r="D71" s="201"/>
      <c r="E71" s="204"/>
      <c r="F71" s="204"/>
      <c r="G71" s="204"/>
    </row>
    <row r="72" spans="1:9" s="484" customFormat="1" ht="15.6">
      <c r="A72" s="59" t="s">
        <v>577</v>
      </c>
      <c r="B72" s="1049" t="s">
        <v>588</v>
      </c>
      <c r="C72" s="1049"/>
      <c r="D72" s="1049"/>
      <c r="E72" s="1049"/>
      <c r="F72" s="1049"/>
      <c r="G72" s="1049"/>
      <c r="H72" s="52"/>
      <c r="I72" s="52"/>
    </row>
    <row r="73" spans="1:9">
      <c r="A73" s="585"/>
      <c r="B73" s="956" t="s">
        <v>589</v>
      </c>
      <c r="C73" s="957"/>
      <c r="D73" s="957"/>
      <c r="E73" s="957"/>
      <c r="F73" s="957"/>
      <c r="G73" s="958"/>
    </row>
    <row r="74" spans="1:9">
      <c r="A74" s="587"/>
      <c r="B74" s="442" t="s">
        <v>141</v>
      </c>
      <c r="C74" s="446"/>
      <c r="D74" s="269"/>
      <c r="E74" s="453"/>
      <c r="F74" s="446"/>
      <c r="G74" s="588"/>
    </row>
    <row r="75" spans="1:9">
      <c r="A75" s="589"/>
      <c r="B75" s="442" t="s">
        <v>209</v>
      </c>
      <c r="C75" s="446"/>
      <c r="D75" s="269"/>
      <c r="E75" s="453"/>
      <c r="F75" s="446"/>
      <c r="G75" s="588"/>
    </row>
    <row r="76" spans="1:9">
      <c r="A76" s="589"/>
      <c r="B76" s="442" t="s">
        <v>210</v>
      </c>
      <c r="C76" s="446" t="s">
        <v>44</v>
      </c>
      <c r="D76" s="269"/>
      <c r="E76" s="204">
        <v>0</v>
      </c>
      <c r="F76" s="204">
        <f>E76*19%</f>
        <v>0</v>
      </c>
      <c r="G76" s="204">
        <f>E76+F76</f>
        <v>0</v>
      </c>
    </row>
    <row r="77" spans="1:9" s="484" customFormat="1" ht="15.6">
      <c r="A77" s="59" t="s">
        <v>581</v>
      </c>
      <c r="B77" s="1049" t="s">
        <v>591</v>
      </c>
      <c r="C77" s="1049"/>
      <c r="D77" s="1049"/>
      <c r="E77" s="1049"/>
      <c r="F77" s="1049"/>
      <c r="G77" s="1049"/>
      <c r="H77" s="52"/>
      <c r="I77" s="52"/>
    </row>
    <row r="78" spans="1:9" s="503" customFormat="1">
      <c r="A78" s="585"/>
      <c r="B78" s="956" t="s">
        <v>592</v>
      </c>
      <c r="C78" s="957"/>
      <c r="D78" s="957"/>
      <c r="E78" s="957"/>
      <c r="F78" s="957"/>
      <c r="G78" s="958"/>
      <c r="H78" s="52"/>
    </row>
    <row r="79" spans="1:9" s="503" customFormat="1">
      <c r="A79" s="590" t="s">
        <v>694</v>
      </c>
      <c r="B79" s="1046" t="s">
        <v>593</v>
      </c>
      <c r="C79" s="1046"/>
      <c r="D79" s="1046"/>
      <c r="E79" s="1046"/>
      <c r="F79" s="1046"/>
      <c r="G79" s="1046"/>
      <c r="H79" s="52"/>
    </row>
    <row r="80" spans="1:9">
      <c r="A80" s="587"/>
      <c r="B80" s="442" t="s">
        <v>141</v>
      </c>
      <c r="C80" s="446"/>
      <c r="D80" s="269"/>
      <c r="E80" s="453"/>
      <c r="F80" s="446"/>
      <c r="G80" s="588"/>
    </row>
    <row r="81" spans="1:9">
      <c r="A81" s="589"/>
      <c r="B81" s="442" t="s">
        <v>209</v>
      </c>
      <c r="C81" s="446"/>
      <c r="D81" s="269"/>
      <c r="E81" s="453"/>
      <c r="F81" s="446"/>
      <c r="G81" s="588"/>
    </row>
    <row r="82" spans="1:9">
      <c r="A82" s="589"/>
      <c r="B82" s="442" t="s">
        <v>210</v>
      </c>
      <c r="C82" s="446" t="s">
        <v>44</v>
      </c>
      <c r="D82" s="269"/>
      <c r="E82" s="204">
        <v>0</v>
      </c>
      <c r="F82" s="204">
        <f>E82*19%</f>
        <v>0</v>
      </c>
      <c r="G82" s="204">
        <f>E82+F82</f>
        <v>0</v>
      </c>
    </row>
    <row r="83" spans="1:9" s="503" customFormat="1">
      <c r="A83" s="590" t="s">
        <v>695</v>
      </c>
      <c r="B83" s="1046" t="s">
        <v>594</v>
      </c>
      <c r="C83" s="1046"/>
      <c r="D83" s="1046"/>
      <c r="E83" s="1046"/>
      <c r="F83" s="1046"/>
      <c r="G83" s="1046"/>
      <c r="H83" s="52"/>
      <c r="I83" s="52"/>
    </row>
    <row r="84" spans="1:9">
      <c r="A84" s="587"/>
      <c r="B84" s="442" t="s">
        <v>141</v>
      </c>
      <c r="C84" s="502"/>
      <c r="D84" s="203"/>
      <c r="E84" s="566"/>
      <c r="F84" s="567"/>
      <c r="G84" s="568"/>
    </row>
    <row r="85" spans="1:9">
      <c r="A85" s="589"/>
      <c r="B85" s="442" t="s">
        <v>209</v>
      </c>
      <c r="C85" s="502"/>
      <c r="D85" s="203"/>
      <c r="E85" s="566"/>
      <c r="F85" s="567"/>
      <c r="G85" s="568"/>
    </row>
    <row r="86" spans="1:9">
      <c r="A86" s="589"/>
      <c r="B86" s="442" t="s">
        <v>210</v>
      </c>
      <c r="C86" s="502"/>
      <c r="D86" s="203"/>
      <c r="E86" s="204">
        <v>0</v>
      </c>
      <c r="F86" s="204">
        <f>E86*19%</f>
        <v>0</v>
      </c>
      <c r="G86" s="204">
        <f>E86+F86</f>
        <v>0</v>
      </c>
    </row>
    <row r="87" spans="1:9" s="503" customFormat="1">
      <c r="A87" s="590" t="s">
        <v>696</v>
      </c>
      <c r="B87" s="1046" t="s">
        <v>595</v>
      </c>
      <c r="C87" s="1046"/>
      <c r="D87" s="1046"/>
      <c r="E87" s="1046"/>
      <c r="F87" s="1046"/>
      <c r="G87" s="1046"/>
      <c r="H87" s="52"/>
      <c r="I87" s="52"/>
    </row>
    <row r="88" spans="1:9">
      <c r="A88" s="587"/>
      <c r="B88" s="442" t="s">
        <v>141</v>
      </c>
      <c r="C88" s="502"/>
      <c r="D88" s="203"/>
      <c r="E88" s="566"/>
      <c r="F88" s="567"/>
      <c r="G88" s="568"/>
    </row>
    <row r="89" spans="1:9">
      <c r="A89" s="589"/>
      <c r="B89" s="442" t="s">
        <v>209</v>
      </c>
      <c r="C89" s="502"/>
      <c r="D89" s="203"/>
      <c r="E89" s="566"/>
      <c r="F89" s="567"/>
      <c r="G89" s="568"/>
    </row>
    <row r="90" spans="1:9">
      <c r="A90" s="589"/>
      <c r="B90" s="442" t="s">
        <v>210</v>
      </c>
      <c r="C90" s="502"/>
      <c r="D90" s="203"/>
      <c r="E90" s="204">
        <v>0</v>
      </c>
      <c r="F90" s="204">
        <f>E90*19%</f>
        <v>0</v>
      </c>
      <c r="G90" s="204">
        <f>E90+F90</f>
        <v>0</v>
      </c>
    </row>
    <row r="91" spans="1:9" s="503" customFormat="1">
      <c r="A91" s="590" t="s">
        <v>697</v>
      </c>
      <c r="B91" s="1046" t="s">
        <v>596</v>
      </c>
      <c r="C91" s="1046"/>
      <c r="D91" s="1046"/>
      <c r="E91" s="1046"/>
      <c r="F91" s="1046"/>
      <c r="G91" s="1046"/>
      <c r="H91" s="52"/>
      <c r="I91" s="52"/>
    </row>
    <row r="92" spans="1:9">
      <c r="A92" s="587"/>
      <c r="B92" s="442" t="s">
        <v>141</v>
      </c>
      <c r="C92" s="502"/>
      <c r="D92" s="203"/>
      <c r="E92" s="566"/>
      <c r="F92" s="567"/>
      <c r="G92" s="568"/>
    </row>
    <row r="93" spans="1:9">
      <c r="A93" s="589"/>
      <c r="B93" s="442" t="s">
        <v>209</v>
      </c>
      <c r="C93" s="502"/>
      <c r="D93" s="203"/>
      <c r="E93" s="566"/>
      <c r="F93" s="567"/>
      <c r="G93" s="568"/>
    </row>
    <row r="94" spans="1:9">
      <c r="A94" s="589"/>
      <c r="B94" s="442" t="s">
        <v>210</v>
      </c>
      <c r="C94" s="502"/>
      <c r="D94" s="203"/>
      <c r="E94" s="204">
        <v>0</v>
      </c>
      <c r="F94" s="204">
        <f>E94*19%</f>
        <v>0</v>
      </c>
      <c r="G94" s="204">
        <f>E94+F94</f>
        <v>0</v>
      </c>
    </row>
    <row r="95" spans="1:9" s="503" customFormat="1">
      <c r="A95" s="590" t="s">
        <v>698</v>
      </c>
      <c r="B95" s="1046" t="s">
        <v>597</v>
      </c>
      <c r="C95" s="1046"/>
      <c r="D95" s="1046"/>
      <c r="E95" s="1046"/>
      <c r="F95" s="1046"/>
      <c r="G95" s="1046"/>
      <c r="H95" s="52"/>
      <c r="I95" s="52"/>
    </row>
    <row r="96" spans="1:9">
      <c r="A96" s="587"/>
      <c r="B96" s="442" t="s">
        <v>141</v>
      </c>
      <c r="C96" s="502"/>
      <c r="D96" s="203"/>
      <c r="E96" s="566"/>
      <c r="F96" s="567"/>
      <c r="G96" s="568"/>
    </row>
    <row r="97" spans="1:8">
      <c r="A97" s="589"/>
      <c r="B97" s="442" t="s">
        <v>209</v>
      </c>
      <c r="C97" s="502"/>
      <c r="D97" s="203"/>
      <c r="E97" s="566"/>
      <c r="F97" s="567"/>
      <c r="G97" s="568"/>
    </row>
    <row r="98" spans="1:8">
      <c r="A98" s="589"/>
      <c r="B98" s="442" t="s">
        <v>210</v>
      </c>
      <c r="C98" s="502"/>
      <c r="D98" s="203"/>
      <c r="E98" s="204">
        <v>0</v>
      </c>
      <c r="F98" s="204">
        <f>E98*19%</f>
        <v>0</v>
      </c>
      <c r="G98" s="204">
        <f>E98+F98</f>
        <v>0</v>
      </c>
    </row>
    <row r="99" spans="1:8" s="503" customFormat="1" ht="15.6">
      <c r="A99" s="591"/>
      <c r="B99" s="592" t="s">
        <v>602</v>
      </c>
      <c r="C99" s="593"/>
      <c r="D99" s="594"/>
      <c r="E99" s="595"/>
      <c r="F99" s="595"/>
      <c r="G99" s="596"/>
      <c r="H99" s="52"/>
    </row>
    <row r="100" spans="1:8">
      <c r="A100" s="59" t="s">
        <v>587</v>
      </c>
      <c r="B100" s="1047" t="s">
        <v>604</v>
      </c>
      <c r="C100" s="1047"/>
      <c r="D100" s="1047"/>
      <c r="E100" s="1047"/>
      <c r="F100" s="1047"/>
      <c r="G100" s="1047"/>
    </row>
    <row r="101" spans="1:8" s="484" customFormat="1" ht="26.4">
      <c r="A101" s="598"/>
      <c r="B101" s="442" t="s">
        <v>112</v>
      </c>
      <c r="C101" s="446" t="s">
        <v>44</v>
      </c>
      <c r="D101" s="201"/>
      <c r="E101" s="204">
        <v>0</v>
      </c>
      <c r="F101" s="204">
        <f>E101*19%</f>
        <v>0</v>
      </c>
      <c r="G101" s="204">
        <f>E101+F101</f>
        <v>0</v>
      </c>
      <c r="H101" s="52"/>
    </row>
    <row r="102" spans="1:8" ht="26.4">
      <c r="A102" s="598"/>
      <c r="B102" s="442" t="s">
        <v>113</v>
      </c>
      <c r="C102" s="446" t="s">
        <v>91</v>
      </c>
      <c r="D102" s="205"/>
      <c r="E102" s="599"/>
      <c r="F102" s="600"/>
      <c r="G102" s="601"/>
    </row>
    <row r="103" spans="1:8">
      <c r="A103" s="59" t="s">
        <v>590</v>
      </c>
      <c r="B103" s="1045" t="s">
        <v>605</v>
      </c>
      <c r="C103" s="1045"/>
      <c r="D103" s="1045"/>
      <c r="E103" s="1045"/>
      <c r="F103" s="1045"/>
      <c r="G103" s="1045"/>
    </row>
    <row r="104" spans="1:8" s="484" customFormat="1" ht="66">
      <c r="A104" s="598"/>
      <c r="B104" s="442" t="s">
        <v>606</v>
      </c>
      <c r="C104" s="446" t="s">
        <v>44</v>
      </c>
      <c r="D104" s="201"/>
      <c r="E104" s="204">
        <v>0</v>
      </c>
      <c r="F104" s="204">
        <f>E104*19%</f>
        <v>0</v>
      </c>
      <c r="G104" s="204">
        <f>E104+F104</f>
        <v>0</v>
      </c>
      <c r="H104" s="52"/>
    </row>
    <row r="105" spans="1:8">
      <c r="A105" s="59" t="s">
        <v>598</v>
      </c>
      <c r="B105" s="1045" t="s">
        <v>263</v>
      </c>
      <c r="C105" s="1045"/>
      <c r="D105" s="1045"/>
      <c r="E105" s="1045"/>
      <c r="F105" s="1045"/>
      <c r="G105" s="1045"/>
    </row>
    <row r="106" spans="1:8" ht="26.4" customHeight="1">
      <c r="A106" s="602"/>
      <c r="B106" s="1048" t="s">
        <v>607</v>
      </c>
      <c r="C106" s="1048"/>
      <c r="D106" s="1048"/>
      <c r="E106" s="1048"/>
      <c r="F106" s="1048"/>
      <c r="G106" s="1048"/>
    </row>
    <row r="107" spans="1:8">
      <c r="A107" s="59" t="s">
        <v>699</v>
      </c>
      <c r="B107" s="1045" t="s">
        <v>608</v>
      </c>
      <c r="C107" s="1045"/>
      <c r="D107" s="1045"/>
      <c r="E107" s="1045"/>
      <c r="F107" s="1045"/>
      <c r="G107" s="1045"/>
    </row>
    <row r="108" spans="1:8">
      <c r="A108" s="450"/>
      <c r="B108" s="442" t="s">
        <v>609</v>
      </c>
      <c r="C108" s="604"/>
      <c r="D108" s="201"/>
      <c r="E108" s="600"/>
      <c r="F108" s="600"/>
      <c r="G108" s="600"/>
    </row>
    <row r="109" spans="1:8" s="484" customFormat="1">
      <c r="A109" s="450"/>
      <c r="B109" s="442" t="s">
        <v>219</v>
      </c>
      <c r="C109" s="604"/>
      <c r="D109" s="201"/>
      <c r="E109" s="600"/>
      <c r="F109" s="600"/>
      <c r="G109" s="600"/>
    </row>
    <row r="110" spans="1:8">
      <c r="A110" s="450"/>
      <c r="B110" s="442" t="s">
        <v>47</v>
      </c>
      <c r="C110" s="604"/>
      <c r="D110" s="201"/>
      <c r="E110" s="600"/>
      <c r="F110" s="600"/>
      <c r="G110" s="600"/>
    </row>
    <row r="111" spans="1:8">
      <c r="A111" s="605"/>
      <c r="B111" s="603" t="s">
        <v>261</v>
      </c>
      <c r="C111" s="446" t="s">
        <v>44</v>
      </c>
      <c r="D111" s="201"/>
      <c r="E111" s="204">
        <v>0</v>
      </c>
      <c r="F111" s="204">
        <f>E111*19%</f>
        <v>0</v>
      </c>
      <c r="G111" s="204">
        <f>E111+F111</f>
        <v>0</v>
      </c>
    </row>
    <row r="112" spans="1:8">
      <c r="A112" s="59" t="s">
        <v>700</v>
      </c>
      <c r="B112" s="1045" t="s">
        <v>610</v>
      </c>
      <c r="C112" s="1045"/>
      <c r="D112" s="1045"/>
      <c r="E112" s="1045"/>
      <c r="F112" s="1045"/>
      <c r="G112" s="1045"/>
    </row>
    <row r="113" spans="1:7">
      <c r="A113" s="450"/>
      <c r="B113" s="442" t="s">
        <v>609</v>
      </c>
      <c r="C113" s="604"/>
      <c r="D113" s="201"/>
      <c r="E113" s="600"/>
      <c r="F113" s="600"/>
      <c r="G113" s="600"/>
    </row>
    <row r="114" spans="1:7" s="484" customFormat="1">
      <c r="A114" s="450"/>
      <c r="B114" s="442" t="s">
        <v>219</v>
      </c>
      <c r="C114" s="604"/>
      <c r="D114" s="201"/>
      <c r="E114" s="600"/>
      <c r="F114" s="600"/>
      <c r="G114" s="600"/>
    </row>
    <row r="115" spans="1:7">
      <c r="A115" s="450"/>
      <c r="B115" s="442" t="s">
        <v>47</v>
      </c>
      <c r="C115" s="604"/>
      <c r="D115" s="201"/>
      <c r="E115" s="600"/>
      <c r="F115" s="600"/>
      <c r="G115" s="600"/>
    </row>
    <row r="116" spans="1:7">
      <c r="A116" s="605"/>
      <c r="B116" s="603" t="s">
        <v>261</v>
      </c>
      <c r="C116" s="446" t="s">
        <v>44</v>
      </c>
      <c r="D116" s="201"/>
      <c r="E116" s="204">
        <v>0</v>
      </c>
      <c r="F116" s="204">
        <f>E116*19%</f>
        <v>0</v>
      </c>
      <c r="G116" s="204">
        <f>E116+F116</f>
        <v>0</v>
      </c>
    </row>
    <row r="117" spans="1:7">
      <c r="A117" s="59" t="s">
        <v>701</v>
      </c>
      <c r="B117" s="1045" t="s">
        <v>611</v>
      </c>
      <c r="C117" s="1045"/>
      <c r="D117" s="1045"/>
      <c r="E117" s="1045"/>
      <c r="F117" s="1045"/>
      <c r="G117" s="1045"/>
    </row>
    <row r="118" spans="1:7">
      <c r="A118" s="450"/>
      <c r="B118" s="442" t="s">
        <v>609</v>
      </c>
      <c r="C118" s="604"/>
      <c r="D118" s="201"/>
      <c r="E118" s="600"/>
      <c r="F118" s="600"/>
      <c r="G118" s="600"/>
    </row>
    <row r="119" spans="1:7" s="484" customFormat="1">
      <c r="A119" s="450"/>
      <c r="B119" s="442" t="s">
        <v>219</v>
      </c>
      <c r="C119" s="604"/>
      <c r="D119" s="201"/>
      <c r="E119" s="600"/>
      <c r="F119" s="600"/>
      <c r="G119" s="600"/>
    </row>
    <row r="120" spans="1:7">
      <c r="A120" s="450"/>
      <c r="B120" s="442" t="s">
        <v>47</v>
      </c>
      <c r="C120" s="604"/>
      <c r="D120" s="201"/>
      <c r="E120" s="600"/>
      <c r="F120" s="600"/>
      <c r="G120" s="600"/>
    </row>
    <row r="121" spans="1:7">
      <c r="A121" s="605"/>
      <c r="B121" s="603" t="s">
        <v>261</v>
      </c>
      <c r="C121" s="446" t="s">
        <v>44</v>
      </c>
      <c r="D121" s="201"/>
      <c r="E121" s="204">
        <v>0</v>
      </c>
      <c r="F121" s="204">
        <f>E121*19%</f>
        <v>0</v>
      </c>
      <c r="G121" s="204">
        <f>E121+F121</f>
        <v>0</v>
      </c>
    </row>
    <row r="122" spans="1:7">
      <c r="A122" s="59" t="s">
        <v>702</v>
      </c>
      <c r="B122" s="1045" t="s">
        <v>612</v>
      </c>
      <c r="C122" s="1045"/>
      <c r="D122" s="1045"/>
      <c r="E122" s="1045"/>
      <c r="F122" s="1045"/>
      <c r="G122" s="1045"/>
    </row>
    <row r="123" spans="1:7">
      <c r="A123" s="450"/>
      <c r="B123" s="442" t="s">
        <v>609</v>
      </c>
      <c r="C123" s="604"/>
      <c r="D123" s="201"/>
      <c r="E123" s="600"/>
      <c r="F123" s="600"/>
      <c r="G123" s="600"/>
    </row>
    <row r="124" spans="1:7" s="484" customFormat="1">
      <c r="A124" s="450"/>
      <c r="B124" s="442" t="s">
        <v>219</v>
      </c>
      <c r="C124" s="604"/>
      <c r="D124" s="201"/>
      <c r="E124" s="600"/>
      <c r="F124" s="600"/>
      <c r="G124" s="600"/>
    </row>
    <row r="125" spans="1:7">
      <c r="A125" s="450"/>
      <c r="B125" s="442" t="s">
        <v>47</v>
      </c>
      <c r="C125" s="604"/>
      <c r="D125" s="201"/>
      <c r="E125" s="600"/>
      <c r="F125" s="600"/>
      <c r="G125" s="600"/>
    </row>
    <row r="126" spans="1:7">
      <c r="A126" s="605"/>
      <c r="B126" s="603" t="s">
        <v>261</v>
      </c>
      <c r="C126" s="446" t="s">
        <v>44</v>
      </c>
      <c r="D126" s="201"/>
      <c r="E126" s="204">
        <v>0</v>
      </c>
      <c r="F126" s="204">
        <f>E126*19%</f>
        <v>0</v>
      </c>
      <c r="G126" s="204">
        <f>E126+F126</f>
        <v>0</v>
      </c>
    </row>
    <row r="127" spans="1:7">
      <c r="A127" s="59" t="s">
        <v>703</v>
      </c>
      <c r="B127" s="1045" t="s">
        <v>613</v>
      </c>
      <c r="C127" s="1045"/>
      <c r="D127" s="1045"/>
      <c r="E127" s="1045"/>
      <c r="F127" s="1045"/>
      <c r="G127" s="1045"/>
    </row>
    <row r="128" spans="1:7">
      <c r="A128" s="450"/>
      <c r="B128" s="442" t="s">
        <v>609</v>
      </c>
      <c r="C128" s="604"/>
      <c r="D128" s="201"/>
      <c r="E128" s="600"/>
      <c r="F128" s="600"/>
      <c r="G128" s="600"/>
    </row>
    <row r="129" spans="1:7">
      <c r="A129" s="450"/>
      <c r="B129" s="442" t="s">
        <v>219</v>
      </c>
      <c r="C129" s="604"/>
      <c r="D129" s="201"/>
      <c r="E129" s="600"/>
      <c r="F129" s="600"/>
      <c r="G129" s="600"/>
    </row>
    <row r="130" spans="1:7">
      <c r="A130" s="450"/>
      <c r="B130" s="442" t="s">
        <v>47</v>
      </c>
      <c r="C130" s="604"/>
      <c r="D130" s="201"/>
      <c r="E130" s="600"/>
      <c r="F130" s="600"/>
      <c r="G130" s="600"/>
    </row>
    <row r="131" spans="1:7">
      <c r="A131" s="605"/>
      <c r="B131" s="603" t="s">
        <v>261</v>
      </c>
      <c r="C131" s="446" t="s">
        <v>44</v>
      </c>
      <c r="D131" s="201"/>
      <c r="E131" s="204">
        <v>0</v>
      </c>
      <c r="F131" s="204">
        <f>E131*19%</f>
        <v>0</v>
      </c>
      <c r="G131" s="204">
        <f>E131+F131</f>
        <v>0</v>
      </c>
    </row>
  </sheetData>
  <sheetProtection algorithmName="SHA-512" hashValue="Y3m/C+mvw9RWmgskSVHbau5OTEEeCgJsF9vsENxDgv6Eyj+Gxvr/RcXri2gP3prXfcxGt3hQNGZYfT3+D5xvWA==" saltValue="b9QGwS6/8ENqKyNXrAgakA==" spinCount="100000" sheet="1" objects="1" scenarios="1"/>
  <protectedRanges>
    <protectedRange password="C7DA" sqref="G77:G79" name="Bereich1_2_1_1"/>
  </protectedRanges>
  <mergeCells count="39">
    <mergeCell ref="B46:G46"/>
    <mergeCell ref="B39:G39"/>
    <mergeCell ref="B45:G45"/>
    <mergeCell ref="B8:G8"/>
    <mergeCell ref="C6:G6"/>
    <mergeCell ref="B11:G11"/>
    <mergeCell ref="B10:G10"/>
    <mergeCell ref="B16:G16"/>
    <mergeCell ref="B9:G9"/>
    <mergeCell ref="B28:G28"/>
    <mergeCell ref="B34:G34"/>
    <mergeCell ref="B35:G35"/>
    <mergeCell ref="B40:G40"/>
    <mergeCell ref="B79:G79"/>
    <mergeCell ref="B83:G83"/>
    <mergeCell ref="B51:G51"/>
    <mergeCell ref="B59:G59"/>
    <mergeCell ref="B65:G65"/>
    <mergeCell ref="B72:G72"/>
    <mergeCell ref="B77:G77"/>
    <mergeCell ref="B52:G52"/>
    <mergeCell ref="B53:G53"/>
    <mergeCell ref="B54:G54"/>
    <mergeCell ref="B60:G60"/>
    <mergeCell ref="B61:G61"/>
    <mergeCell ref="B73:G73"/>
    <mergeCell ref="B78:G78"/>
    <mergeCell ref="B127:G127"/>
    <mergeCell ref="B87:G87"/>
    <mergeCell ref="B91:G91"/>
    <mergeCell ref="B95:G95"/>
    <mergeCell ref="B100:G100"/>
    <mergeCell ref="B103:G103"/>
    <mergeCell ref="B106:G106"/>
    <mergeCell ref="B107:G107"/>
    <mergeCell ref="B105:G105"/>
    <mergeCell ref="B112:G112"/>
    <mergeCell ref="B117:G117"/>
    <mergeCell ref="B122:G122"/>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5CAAC-66FD-4371-B049-111C15434CCA}">
  <dimension ref="A1:M172"/>
  <sheetViews>
    <sheetView workbookViewId="0">
      <selection sqref="A1:XFD1048576"/>
    </sheetView>
  </sheetViews>
  <sheetFormatPr baseColWidth="10" defaultColWidth="11.44140625" defaultRowHeight="13.8"/>
  <cols>
    <col min="1" max="1" width="11.44140625" style="52"/>
    <col min="2" max="2" width="62" style="52" customWidth="1"/>
    <col min="3" max="3" width="8.6640625" style="516" customWidth="1"/>
    <col min="4" max="5" width="5.6640625" style="52" customWidth="1"/>
    <col min="6" max="6" width="11.44140625" style="516"/>
    <col min="7" max="7" width="34.88671875" style="517" customWidth="1"/>
    <col min="8" max="8" width="9.109375" style="51" customWidth="1"/>
    <col min="9" max="9" width="26.33203125" style="52" customWidth="1"/>
    <col min="10" max="11" width="11.44140625" style="52"/>
    <col min="12" max="12" width="13.109375" style="52" customWidth="1"/>
    <col min="13" max="16384" width="11.44140625" style="52"/>
  </cols>
  <sheetData>
    <row r="1" spans="1:13" ht="33">
      <c r="A1" s="122" t="s">
        <v>301</v>
      </c>
      <c r="B1" s="355"/>
      <c r="C1" s="356"/>
      <c r="D1" s="355"/>
      <c r="E1" s="355"/>
      <c r="F1" s="356"/>
      <c r="G1" s="355"/>
      <c r="H1" s="357"/>
      <c r="I1" s="358"/>
      <c r="J1" s="359" t="s">
        <v>306</v>
      </c>
      <c r="K1" s="358"/>
      <c r="L1" s="360"/>
      <c r="M1" s="361"/>
    </row>
    <row r="2" spans="1:13" ht="60.6" customHeight="1" thickBot="1">
      <c r="A2" s="124" t="s">
        <v>648</v>
      </c>
      <c r="B2" s="362"/>
      <c r="C2" s="126"/>
      <c r="D2" s="126"/>
      <c r="E2" s="126"/>
      <c r="F2" s="126"/>
      <c r="G2" s="129"/>
      <c r="H2" s="1010" t="s">
        <v>307</v>
      </c>
      <c r="I2" s="1011"/>
      <c r="J2" s="1011"/>
      <c r="K2" s="1011"/>
      <c r="L2" s="1011"/>
      <c r="M2" s="1012"/>
    </row>
    <row r="3" spans="1:13" ht="33" customHeight="1">
      <c r="A3" s="127" t="s">
        <v>308</v>
      </c>
      <c r="B3" s="362"/>
      <c r="C3" s="126"/>
      <c r="D3" s="126"/>
      <c r="E3" s="126"/>
      <c r="F3" s="126"/>
      <c r="G3" s="129"/>
      <c r="H3" s="1013" t="s">
        <v>309</v>
      </c>
      <c r="I3" s="1014"/>
      <c r="J3" s="1014"/>
      <c r="K3" s="1014"/>
      <c r="L3" s="1014"/>
      <c r="M3" s="1015"/>
    </row>
    <row r="4" spans="1:13" ht="44.4" customHeight="1" thickBot="1">
      <c r="A4" s="127" t="s">
        <v>476</v>
      </c>
      <c r="B4" s="362"/>
      <c r="C4" s="126"/>
      <c r="D4" s="126"/>
      <c r="E4" s="126"/>
      <c r="F4" s="126"/>
      <c r="G4" s="129"/>
      <c r="H4" s="1085" t="s">
        <v>310</v>
      </c>
      <c r="I4" s="1086"/>
      <c r="J4" s="1086"/>
      <c r="K4" s="1086"/>
      <c r="L4" s="1086"/>
      <c r="M4" s="1087"/>
    </row>
    <row r="5" spans="1:13" ht="43.8" customHeight="1" thickBot="1">
      <c r="A5" s="363"/>
      <c r="B5" s="1094" t="s">
        <v>311</v>
      </c>
      <c r="C5" s="1095"/>
      <c r="D5" s="1095"/>
      <c r="E5" s="1096"/>
      <c r="F5" s="1097" t="s">
        <v>312</v>
      </c>
      <c r="G5" s="1098"/>
      <c r="H5" s="1088" t="s">
        <v>281</v>
      </c>
      <c r="I5" s="1089"/>
      <c r="J5" s="1089"/>
      <c r="K5" s="1089"/>
      <c r="L5" s="1089"/>
      <c r="M5" s="1090"/>
    </row>
    <row r="6" spans="1:13" ht="58.8" customHeight="1" thickBot="1">
      <c r="A6" s="364" t="s">
        <v>139</v>
      </c>
      <c r="B6" s="365" t="s">
        <v>476</v>
      </c>
      <c r="C6" s="366" t="s">
        <v>37</v>
      </c>
      <c r="D6" s="367" t="s">
        <v>220</v>
      </c>
      <c r="E6" s="367" t="s">
        <v>221</v>
      </c>
      <c r="F6" s="368" t="s">
        <v>222</v>
      </c>
      <c r="G6" s="369" t="s">
        <v>140</v>
      </c>
      <c r="H6" s="370" t="s">
        <v>198</v>
      </c>
      <c r="I6" s="371" t="s">
        <v>199</v>
      </c>
      <c r="J6" s="372" t="s">
        <v>200</v>
      </c>
      <c r="K6" s="373" t="s">
        <v>201</v>
      </c>
      <c r="L6" s="374" t="s">
        <v>202</v>
      </c>
      <c r="M6" s="373" t="s">
        <v>203</v>
      </c>
    </row>
    <row r="7" spans="1:13" s="379" customFormat="1" ht="41.4">
      <c r="A7" s="375"/>
      <c r="B7" s="376" t="s">
        <v>1</v>
      </c>
      <c r="C7" s="377" t="s">
        <v>40</v>
      </c>
      <c r="D7" s="171"/>
      <c r="E7" s="172"/>
      <c r="F7" s="378" t="s">
        <v>142</v>
      </c>
      <c r="G7" s="173"/>
      <c r="H7" s="520"/>
      <c r="I7" s="521" t="s">
        <v>704</v>
      </c>
      <c r="J7" s="522"/>
      <c r="K7" s="523"/>
      <c r="L7" s="524"/>
      <c r="M7" s="140" t="b">
        <f>IF(C7="x","ok",IF(D7="x","nicht ok"))</f>
        <v>0</v>
      </c>
    </row>
    <row r="8" spans="1:13" ht="27.6">
      <c r="A8" s="375"/>
      <c r="B8" s="376" t="s">
        <v>2</v>
      </c>
      <c r="C8" s="377" t="s">
        <v>40</v>
      </c>
      <c r="D8" s="171"/>
      <c r="E8" s="172"/>
      <c r="F8" s="378" t="s">
        <v>142</v>
      </c>
      <c r="G8" s="173"/>
      <c r="H8" s="416"/>
      <c r="I8" s="159" t="s">
        <v>704</v>
      </c>
      <c r="J8" s="525"/>
      <c r="K8" s="526"/>
      <c r="L8" s="527"/>
      <c r="M8" s="140" t="b">
        <f>IF(C8="x","ok",IF(D8="x","nicht ok"))</f>
        <v>0</v>
      </c>
    </row>
    <row r="9" spans="1:13" ht="15" customHeight="1">
      <c r="A9" s="380"/>
      <c r="B9" s="1099" t="s">
        <v>3</v>
      </c>
      <c r="C9" s="1100"/>
      <c r="D9" s="1100"/>
      <c r="E9" s="1101"/>
      <c r="F9" s="381" t="s">
        <v>29</v>
      </c>
      <c r="G9" s="206"/>
      <c r="H9" s="382"/>
      <c r="I9" s="207" t="s">
        <v>661</v>
      </c>
      <c r="J9" s="383"/>
      <c r="K9" s="384"/>
      <c r="L9" s="208"/>
      <c r="M9" s="209"/>
    </row>
    <row r="10" spans="1:13" ht="15" customHeight="1">
      <c r="A10" s="380"/>
      <c r="B10" s="1099" t="s">
        <v>4</v>
      </c>
      <c r="C10" s="1100"/>
      <c r="D10" s="1100"/>
      <c r="E10" s="1101"/>
      <c r="F10" s="381" t="s">
        <v>29</v>
      </c>
      <c r="G10" s="206"/>
      <c r="H10" s="382"/>
      <c r="I10" s="207" t="s">
        <v>661</v>
      </c>
      <c r="J10" s="383"/>
      <c r="K10" s="384"/>
      <c r="L10" s="208"/>
      <c r="M10" s="209"/>
    </row>
    <row r="11" spans="1:13" ht="15" customHeight="1">
      <c r="A11" s="380"/>
      <c r="B11" s="1099" t="s">
        <v>5</v>
      </c>
      <c r="C11" s="1100"/>
      <c r="D11" s="1100"/>
      <c r="E11" s="1101"/>
      <c r="F11" s="381" t="s">
        <v>29</v>
      </c>
      <c r="G11" s="206"/>
      <c r="H11" s="382"/>
      <c r="I11" s="207" t="s">
        <v>661</v>
      </c>
      <c r="J11" s="383"/>
      <c r="K11" s="384"/>
      <c r="L11" s="208"/>
      <c r="M11" s="209"/>
    </row>
    <row r="12" spans="1:13" ht="15" customHeight="1">
      <c r="A12" s="380"/>
      <c r="B12" s="1099" t="s">
        <v>706</v>
      </c>
      <c r="C12" s="1100"/>
      <c r="D12" s="1100"/>
      <c r="E12" s="1101"/>
      <c r="F12" s="381" t="s">
        <v>29</v>
      </c>
      <c r="G12" s="206"/>
      <c r="H12" s="382"/>
      <c r="I12" s="207" t="s">
        <v>661</v>
      </c>
      <c r="J12" s="383"/>
      <c r="K12" s="384"/>
      <c r="L12" s="208"/>
      <c r="M12" s="209"/>
    </row>
    <row r="13" spans="1:13" ht="15" customHeight="1">
      <c r="A13" s="380"/>
      <c r="B13" s="1099" t="s">
        <v>6</v>
      </c>
      <c r="C13" s="1100"/>
      <c r="D13" s="1100"/>
      <c r="E13" s="1101"/>
      <c r="F13" s="381" t="s">
        <v>29</v>
      </c>
      <c r="G13" s="206"/>
      <c r="H13" s="382"/>
      <c r="I13" s="207" t="s">
        <v>661</v>
      </c>
      <c r="J13" s="383"/>
      <c r="K13" s="384"/>
      <c r="L13" s="208"/>
      <c r="M13" s="209"/>
    </row>
    <row r="14" spans="1:13" ht="26.4">
      <c r="A14" s="385"/>
      <c r="B14" s="386" t="s">
        <v>282</v>
      </c>
      <c r="C14" s="387" t="s">
        <v>76</v>
      </c>
      <c r="D14" s="388"/>
      <c r="E14" s="389"/>
      <c r="F14" s="388" t="s">
        <v>143</v>
      </c>
      <c r="G14" s="251"/>
      <c r="H14" s="390">
        <v>5</v>
      </c>
      <c r="I14" s="184" t="s">
        <v>705</v>
      </c>
      <c r="J14" s="391">
        <v>1</v>
      </c>
      <c r="K14" s="392">
        <f>H14*J14</f>
        <v>5</v>
      </c>
      <c r="L14" s="217"/>
      <c r="M14" s="182">
        <f>L14*J14</f>
        <v>0</v>
      </c>
    </row>
    <row r="15" spans="1:13" ht="15">
      <c r="A15" s="393"/>
      <c r="B15" s="394" t="s">
        <v>106</v>
      </c>
      <c r="C15" s="395"/>
      <c r="D15" s="396"/>
      <c r="E15" s="397"/>
      <c r="F15" s="396"/>
      <c r="G15" s="398"/>
      <c r="H15" s="399"/>
      <c r="I15" s="250"/>
      <c r="J15" s="400"/>
      <c r="K15" s="400"/>
      <c r="L15" s="233"/>
      <c r="M15" s="254"/>
    </row>
    <row r="16" spans="1:13" ht="26.4">
      <c r="A16" s="385"/>
      <c r="B16" s="401" t="s">
        <v>707</v>
      </c>
      <c r="C16" s="402" t="s">
        <v>91</v>
      </c>
      <c r="D16" s="378"/>
      <c r="E16" s="403"/>
      <c r="F16" s="378" t="s">
        <v>143</v>
      </c>
      <c r="G16" s="252"/>
      <c r="H16" s="404">
        <v>3</v>
      </c>
      <c r="I16" s="230" t="s">
        <v>705</v>
      </c>
      <c r="J16" s="405">
        <v>1</v>
      </c>
      <c r="K16" s="406">
        <f>H16*J16</f>
        <v>3</v>
      </c>
      <c r="L16" s="249"/>
      <c r="M16" s="183">
        <f t="shared" ref="M16:M17" si="0">L16*J16</f>
        <v>0</v>
      </c>
    </row>
    <row r="17" spans="1:13" ht="26.4">
      <c r="A17" s="385"/>
      <c r="B17" s="407" t="s">
        <v>708</v>
      </c>
      <c r="C17" s="377" t="s">
        <v>91</v>
      </c>
      <c r="D17" s="378"/>
      <c r="E17" s="403"/>
      <c r="F17" s="378" t="s">
        <v>143</v>
      </c>
      <c r="G17" s="174"/>
      <c r="H17" s="408">
        <v>3</v>
      </c>
      <c r="I17" s="160" t="s">
        <v>705</v>
      </c>
      <c r="J17" s="409">
        <v>1</v>
      </c>
      <c r="K17" s="410">
        <f>H17*J17</f>
        <v>3</v>
      </c>
      <c r="L17" s="176"/>
      <c r="M17" s="142">
        <f t="shared" si="0"/>
        <v>0</v>
      </c>
    </row>
    <row r="18" spans="1:13" ht="26.4">
      <c r="A18" s="385"/>
      <c r="B18" s="407" t="s">
        <v>709</v>
      </c>
      <c r="C18" s="377" t="s">
        <v>91</v>
      </c>
      <c r="D18" s="378"/>
      <c r="E18" s="403"/>
      <c r="F18" s="378" t="s">
        <v>143</v>
      </c>
      <c r="G18" s="174"/>
      <c r="H18" s="408">
        <v>3</v>
      </c>
      <c r="I18" s="160" t="s">
        <v>705</v>
      </c>
      <c r="J18" s="409">
        <v>1</v>
      </c>
      <c r="K18" s="410">
        <f t="shared" ref="K18:K19" si="1">H18*J18</f>
        <v>3</v>
      </c>
      <c r="L18" s="176"/>
      <c r="M18" s="142">
        <f t="shared" ref="M18:M19" si="2">L18*J18</f>
        <v>0</v>
      </c>
    </row>
    <row r="19" spans="1:13" ht="26.4">
      <c r="A19" s="385"/>
      <c r="B19" s="407" t="s">
        <v>710</v>
      </c>
      <c r="C19" s="377" t="s">
        <v>91</v>
      </c>
      <c r="D19" s="411"/>
      <c r="E19" s="412"/>
      <c r="F19" s="378" t="s">
        <v>143</v>
      </c>
      <c r="G19" s="174"/>
      <c r="H19" s="408">
        <v>3</v>
      </c>
      <c r="I19" s="160" t="s">
        <v>705</v>
      </c>
      <c r="J19" s="409">
        <v>1</v>
      </c>
      <c r="K19" s="410">
        <f t="shared" si="1"/>
        <v>3</v>
      </c>
      <c r="L19" s="176"/>
      <c r="M19" s="142">
        <f t="shared" si="2"/>
        <v>0</v>
      </c>
    </row>
    <row r="20" spans="1:13" ht="15.6" customHeight="1">
      <c r="A20" s="393"/>
      <c r="B20" s="413"/>
      <c r="C20" s="413"/>
      <c r="D20" s="413"/>
      <c r="E20" s="413"/>
      <c r="F20" s="413"/>
      <c r="G20" s="414"/>
      <c r="H20" s="413"/>
      <c r="I20" s="413"/>
      <c r="J20" s="413"/>
      <c r="K20" s="413"/>
      <c r="L20" s="415"/>
      <c r="M20" s="210"/>
    </row>
    <row r="21" spans="1:13" ht="26.4">
      <c r="A21" s="385"/>
      <c r="B21" s="407" t="s">
        <v>711</v>
      </c>
      <c r="C21" s="377" t="s">
        <v>91</v>
      </c>
      <c r="D21" s="411"/>
      <c r="E21" s="412"/>
      <c r="F21" s="378" t="s">
        <v>143</v>
      </c>
      <c r="G21" s="174"/>
      <c r="H21" s="416">
        <v>5</v>
      </c>
      <c r="I21" s="160" t="s">
        <v>705</v>
      </c>
      <c r="J21" s="409">
        <v>1</v>
      </c>
      <c r="K21" s="410">
        <f t="shared" ref="K21:K22" si="3">H21*J21</f>
        <v>5</v>
      </c>
      <c r="L21" s="176"/>
      <c r="M21" s="142">
        <f t="shared" ref="M21:M22" si="4">L21*J21</f>
        <v>0</v>
      </c>
    </row>
    <row r="22" spans="1:13" ht="26.4">
      <c r="A22" s="385"/>
      <c r="B22" s="407" t="s">
        <v>712</v>
      </c>
      <c r="C22" s="377" t="s">
        <v>91</v>
      </c>
      <c r="D22" s="411"/>
      <c r="E22" s="412"/>
      <c r="F22" s="378" t="s">
        <v>143</v>
      </c>
      <c r="G22" s="174"/>
      <c r="H22" s="417">
        <v>5</v>
      </c>
      <c r="I22" s="184" t="s">
        <v>705</v>
      </c>
      <c r="J22" s="391">
        <v>1</v>
      </c>
      <c r="K22" s="392">
        <f t="shared" si="3"/>
        <v>5</v>
      </c>
      <c r="L22" s="253"/>
      <c r="M22" s="182">
        <f t="shared" si="4"/>
        <v>0</v>
      </c>
    </row>
    <row r="23" spans="1:13" ht="15.6" customHeight="1">
      <c r="A23" s="418"/>
      <c r="B23" s="419"/>
      <c r="C23" s="419"/>
      <c r="D23" s="419"/>
      <c r="E23" s="419"/>
      <c r="F23" s="419"/>
      <c r="G23" s="420"/>
      <c r="H23" s="419"/>
      <c r="I23" s="419"/>
      <c r="J23" s="419"/>
      <c r="K23" s="419"/>
      <c r="L23" s="419"/>
      <c r="M23" s="256"/>
    </row>
    <row r="24" spans="1:13" ht="39.6">
      <c r="A24" s="528"/>
      <c r="B24" s="529" t="s">
        <v>283</v>
      </c>
      <c r="C24" s="377" t="s">
        <v>40</v>
      </c>
      <c r="D24" s="171"/>
      <c r="E24" s="172"/>
      <c r="F24" s="378" t="s">
        <v>142</v>
      </c>
      <c r="G24" s="175"/>
      <c r="H24" s="421"/>
      <c r="I24" s="255" t="s">
        <v>704</v>
      </c>
      <c r="J24" s="405"/>
      <c r="K24" s="422"/>
      <c r="L24" s="423"/>
      <c r="M24" s="140" t="b">
        <f>IF(C24="x","ok",IF(D24="x","nicht ok"))</f>
        <v>0</v>
      </c>
    </row>
    <row r="25" spans="1:13" ht="26.4">
      <c r="A25" s="530"/>
      <c r="B25" s="531" t="s">
        <v>477</v>
      </c>
      <c r="C25" s="532" t="s">
        <v>40</v>
      </c>
      <c r="D25" s="260"/>
      <c r="E25" s="261"/>
      <c r="F25" s="388" t="s">
        <v>142</v>
      </c>
      <c r="G25" s="262"/>
      <c r="H25" s="424"/>
      <c r="I25" s="211" t="s">
        <v>704</v>
      </c>
      <c r="J25" s="409"/>
      <c r="K25" s="140"/>
      <c r="L25" s="425"/>
      <c r="M25" s="140" t="b">
        <f>IF(C25="x","ok",IF(D25="x","nicht ok"))</f>
        <v>0</v>
      </c>
    </row>
    <row r="26" spans="1:13" ht="16.2" thickBot="1">
      <c r="A26" s="426"/>
      <c r="B26" s="427"/>
      <c r="C26" s="428"/>
      <c r="D26" s="429"/>
      <c r="E26" s="430"/>
      <c r="F26" s="429"/>
      <c r="G26" s="431"/>
      <c r="H26" s="432"/>
      <c r="I26" s="433" t="s">
        <v>204</v>
      </c>
      <c r="J26" s="433"/>
      <c r="K26" s="434">
        <f>SUM(K7:K24)</f>
        <v>27</v>
      </c>
      <c r="L26" s="435"/>
      <c r="M26" s="434">
        <f>SUM(M7:M24)</f>
        <v>0</v>
      </c>
    </row>
    <row r="27" spans="1:13" ht="15.6">
      <c r="A27" s="436" t="s">
        <v>153</v>
      </c>
      <c r="B27" s="1091" t="s">
        <v>92</v>
      </c>
      <c r="C27" s="1092"/>
      <c r="D27" s="1092"/>
      <c r="E27" s="1092"/>
      <c r="F27" s="1092"/>
      <c r="G27" s="1093"/>
    </row>
    <row r="28" spans="1:13" ht="15.6">
      <c r="A28" s="437" t="s">
        <v>154</v>
      </c>
      <c r="B28" s="977" t="s">
        <v>93</v>
      </c>
      <c r="C28" s="978"/>
      <c r="D28" s="978"/>
      <c r="E28" s="978"/>
      <c r="F28" s="978"/>
      <c r="G28" s="979"/>
    </row>
    <row r="29" spans="1:13" ht="15.6" customHeight="1">
      <c r="A29" s="439" t="s">
        <v>155</v>
      </c>
      <c r="B29" s="1004" t="s">
        <v>94</v>
      </c>
      <c r="C29" s="1005"/>
      <c r="D29" s="1005"/>
      <c r="E29" s="1005"/>
      <c r="F29" s="1005"/>
      <c r="G29" s="1006"/>
    </row>
    <row r="30" spans="1:13" ht="15.6">
      <c r="A30" s="441"/>
      <c r="B30" s="442" t="s">
        <v>95</v>
      </c>
      <c r="C30" s="443" t="s">
        <v>96</v>
      </c>
      <c r="D30" s="444"/>
      <c r="E30" s="445"/>
      <c r="F30" s="443" t="s">
        <v>29</v>
      </c>
      <c r="G30" s="257"/>
    </row>
    <row r="31" spans="1:13" ht="15.6">
      <c r="A31" s="441"/>
      <c r="B31" s="442" t="s">
        <v>97</v>
      </c>
      <c r="C31" s="443" t="s">
        <v>96</v>
      </c>
      <c r="D31" s="444"/>
      <c r="E31" s="445"/>
      <c r="F31" s="443" t="s">
        <v>29</v>
      </c>
      <c r="G31" s="257"/>
    </row>
    <row r="32" spans="1:13" ht="15.6">
      <c r="A32" s="441"/>
      <c r="B32" s="442" t="s">
        <v>98</v>
      </c>
      <c r="C32" s="443" t="s">
        <v>96</v>
      </c>
      <c r="D32" s="444"/>
      <c r="E32" s="445"/>
      <c r="F32" s="443" t="s">
        <v>29</v>
      </c>
      <c r="G32" s="257"/>
    </row>
    <row r="33" spans="1:7" ht="15.6">
      <c r="A33" s="441"/>
      <c r="B33" s="442" t="s">
        <v>99</v>
      </c>
      <c r="C33" s="443" t="s">
        <v>96</v>
      </c>
      <c r="D33" s="444"/>
      <c r="E33" s="445"/>
      <c r="F33" s="443" t="s">
        <v>29</v>
      </c>
      <c r="G33" s="257"/>
    </row>
    <row r="34" spans="1:7" ht="15.6">
      <c r="A34" s="441"/>
      <c r="B34" s="442" t="s">
        <v>100</v>
      </c>
      <c r="C34" s="443" t="s">
        <v>96</v>
      </c>
      <c r="D34" s="444"/>
      <c r="E34" s="445"/>
      <c r="F34" s="443" t="s">
        <v>29</v>
      </c>
      <c r="G34" s="257"/>
    </row>
    <row r="35" spans="1:7" ht="15.6">
      <c r="A35" s="441"/>
      <c r="B35" s="442" t="s">
        <v>101</v>
      </c>
      <c r="C35" s="443" t="s">
        <v>102</v>
      </c>
      <c r="D35" s="444"/>
      <c r="E35" s="445"/>
      <c r="F35" s="443" t="s">
        <v>29</v>
      </c>
      <c r="G35" s="257"/>
    </row>
    <row r="36" spans="1:7" ht="15.6">
      <c r="A36" s="441"/>
      <c r="B36" s="442" t="s">
        <v>103</v>
      </c>
      <c r="C36" s="446" t="s">
        <v>44</v>
      </c>
      <c r="D36" s="444"/>
      <c r="E36" s="445"/>
      <c r="F36" s="443" t="s">
        <v>29</v>
      </c>
      <c r="G36" s="257"/>
    </row>
    <row r="37" spans="1:7" ht="15.6">
      <c r="A37" s="441"/>
      <c r="B37" s="442" t="s">
        <v>156</v>
      </c>
      <c r="C37" s="443" t="s">
        <v>157</v>
      </c>
      <c r="D37" s="444"/>
      <c r="E37" s="445"/>
      <c r="F37" s="443" t="s">
        <v>29</v>
      </c>
      <c r="G37" s="257"/>
    </row>
    <row r="38" spans="1:7" ht="15.6">
      <c r="A38" s="441"/>
      <c r="B38" s="442" t="s">
        <v>104</v>
      </c>
      <c r="C38" s="447"/>
      <c r="D38" s="444"/>
      <c r="E38" s="445"/>
      <c r="F38" s="443" t="s">
        <v>29</v>
      </c>
      <c r="G38" s="257"/>
    </row>
    <row r="39" spans="1:7" ht="15.6" customHeight="1">
      <c r="A39" s="439" t="s">
        <v>158</v>
      </c>
      <c r="B39" s="1004" t="s">
        <v>105</v>
      </c>
      <c r="C39" s="1005"/>
      <c r="D39" s="1005"/>
      <c r="E39" s="1005"/>
      <c r="F39" s="1005"/>
      <c r="G39" s="1006"/>
    </row>
    <row r="40" spans="1:7" ht="15.6">
      <c r="A40" s="441"/>
      <c r="B40" s="442" t="s">
        <v>95</v>
      </c>
      <c r="C40" s="443" t="s">
        <v>96</v>
      </c>
      <c r="D40" s="444"/>
      <c r="E40" s="445"/>
      <c r="F40" s="443" t="s">
        <v>29</v>
      </c>
      <c r="G40" s="257"/>
    </row>
    <row r="41" spans="1:7" ht="15.6">
      <c r="A41" s="441"/>
      <c r="B41" s="442" t="s">
        <v>97</v>
      </c>
      <c r="C41" s="443" t="s">
        <v>96</v>
      </c>
      <c r="D41" s="444"/>
      <c r="E41" s="445"/>
      <c r="F41" s="443" t="s">
        <v>29</v>
      </c>
      <c r="G41" s="257"/>
    </row>
    <row r="42" spans="1:7" ht="15.6">
      <c r="A42" s="441"/>
      <c r="B42" s="442" t="s">
        <v>98</v>
      </c>
      <c r="C42" s="443" t="s">
        <v>96</v>
      </c>
      <c r="D42" s="444"/>
      <c r="E42" s="445"/>
      <c r="F42" s="443" t="s">
        <v>29</v>
      </c>
      <c r="G42" s="257"/>
    </row>
    <row r="43" spans="1:7" ht="15.6">
      <c r="A43" s="441"/>
      <c r="B43" s="442" t="s">
        <v>99</v>
      </c>
      <c r="C43" s="443" t="s">
        <v>96</v>
      </c>
      <c r="D43" s="444"/>
      <c r="E43" s="445"/>
      <c r="F43" s="443" t="s">
        <v>29</v>
      </c>
      <c r="G43" s="257"/>
    </row>
    <row r="44" spans="1:7" ht="15.6">
      <c r="A44" s="441"/>
      <c r="B44" s="442" t="s">
        <v>100</v>
      </c>
      <c r="C44" s="443" t="s">
        <v>96</v>
      </c>
      <c r="D44" s="444"/>
      <c r="E44" s="445"/>
      <c r="F44" s="443" t="s">
        <v>29</v>
      </c>
      <c r="G44" s="257"/>
    </row>
    <row r="45" spans="1:7" ht="15.6">
      <c r="A45" s="441"/>
      <c r="B45" s="442" t="s">
        <v>101</v>
      </c>
      <c r="C45" s="443" t="s">
        <v>102</v>
      </c>
      <c r="D45" s="444"/>
      <c r="E45" s="445"/>
      <c r="F45" s="443" t="s">
        <v>29</v>
      </c>
      <c r="G45" s="257"/>
    </row>
    <row r="46" spans="1:7" ht="15.6">
      <c r="A46" s="441"/>
      <c r="B46" s="442" t="s">
        <v>103</v>
      </c>
      <c r="C46" s="446" t="s">
        <v>44</v>
      </c>
      <c r="D46" s="444"/>
      <c r="E46" s="445"/>
      <c r="F46" s="443" t="s">
        <v>29</v>
      </c>
      <c r="G46" s="257"/>
    </row>
    <row r="47" spans="1:7" ht="15.6">
      <c r="A47" s="441"/>
      <c r="B47" s="442" t="s">
        <v>156</v>
      </c>
      <c r="C47" s="443" t="s">
        <v>157</v>
      </c>
      <c r="D47" s="444"/>
      <c r="E47" s="445"/>
      <c r="F47" s="443" t="s">
        <v>29</v>
      </c>
      <c r="G47" s="257"/>
    </row>
    <row r="48" spans="1:7" ht="15.6">
      <c r="A48" s="437" t="s">
        <v>159</v>
      </c>
      <c r="B48" s="977" t="s">
        <v>107</v>
      </c>
      <c r="C48" s="978"/>
      <c r="D48" s="978"/>
      <c r="E48" s="978"/>
      <c r="F48" s="978"/>
      <c r="G48" s="979"/>
    </row>
    <row r="49" spans="1:7" ht="15.6" customHeight="1">
      <c r="A49" s="448" t="s">
        <v>160</v>
      </c>
      <c r="B49" s="1082" t="s">
        <v>64</v>
      </c>
      <c r="C49" s="1083"/>
      <c r="D49" s="1083"/>
      <c r="E49" s="1083"/>
      <c r="F49" s="1083"/>
      <c r="G49" s="1084"/>
    </row>
    <row r="50" spans="1:7" ht="15.6">
      <c r="A50" s="449"/>
      <c r="B50" s="450" t="s">
        <v>253</v>
      </c>
      <c r="C50" s="451"/>
      <c r="D50" s="444"/>
      <c r="E50" s="445"/>
      <c r="F50" s="443" t="s">
        <v>29</v>
      </c>
      <c r="G50" s="257"/>
    </row>
    <row r="51" spans="1:7" ht="15.6">
      <c r="A51" s="449"/>
      <c r="B51" s="442" t="s">
        <v>129</v>
      </c>
      <c r="C51" s="451" t="s">
        <v>44</v>
      </c>
      <c r="D51" s="444"/>
      <c r="E51" s="445"/>
      <c r="F51" s="443" t="s">
        <v>29</v>
      </c>
      <c r="G51" s="257"/>
    </row>
    <row r="52" spans="1:7" ht="15.6" customHeight="1">
      <c r="A52" s="448" t="s">
        <v>161</v>
      </c>
      <c r="B52" s="1082" t="s">
        <v>108</v>
      </c>
      <c r="C52" s="1083"/>
      <c r="D52" s="1083"/>
      <c r="E52" s="1083"/>
      <c r="F52" s="1083"/>
      <c r="G52" s="1084"/>
    </row>
    <row r="53" spans="1:7" ht="15.6">
      <c r="A53" s="449"/>
      <c r="B53" s="450" t="s">
        <v>253</v>
      </c>
      <c r="C53" s="451"/>
      <c r="D53" s="444"/>
      <c r="E53" s="445"/>
      <c r="F53" s="443" t="s">
        <v>29</v>
      </c>
      <c r="G53" s="257"/>
    </row>
    <row r="54" spans="1:7" ht="15.6">
      <c r="A54" s="449"/>
      <c r="B54" s="450" t="s">
        <v>254</v>
      </c>
      <c r="C54" s="451" t="s">
        <v>255</v>
      </c>
      <c r="D54" s="444"/>
      <c r="E54" s="445"/>
      <c r="F54" s="443" t="s">
        <v>29</v>
      </c>
      <c r="G54" s="257"/>
    </row>
    <row r="55" spans="1:7" ht="15.6">
      <c r="A55" s="449"/>
      <c r="B55" s="442" t="s">
        <v>129</v>
      </c>
      <c r="C55" s="451" t="s">
        <v>44</v>
      </c>
      <c r="D55" s="444"/>
      <c r="E55" s="445"/>
      <c r="F55" s="443" t="s">
        <v>29</v>
      </c>
      <c r="G55" s="257"/>
    </row>
    <row r="56" spans="1:7" ht="13.5" customHeight="1">
      <c r="A56" s="448" t="s">
        <v>20</v>
      </c>
      <c r="B56" s="1082" t="s">
        <v>252</v>
      </c>
      <c r="C56" s="1083"/>
      <c r="D56" s="1083"/>
      <c r="E56" s="1083"/>
      <c r="F56" s="1083"/>
      <c r="G56" s="1084"/>
    </row>
    <row r="57" spans="1:7" ht="15.6">
      <c r="A57" s="449"/>
      <c r="B57" s="450" t="s">
        <v>253</v>
      </c>
      <c r="C57" s="451"/>
      <c r="D57" s="444"/>
      <c r="E57" s="445"/>
      <c r="F57" s="443" t="s">
        <v>29</v>
      </c>
      <c r="G57" s="257"/>
    </row>
    <row r="58" spans="1:7" ht="15.6">
      <c r="A58" s="449"/>
      <c r="B58" s="442" t="s">
        <v>129</v>
      </c>
      <c r="C58" s="451" t="s">
        <v>44</v>
      </c>
      <c r="D58" s="444"/>
      <c r="E58" s="445"/>
      <c r="F58" s="443" t="s">
        <v>29</v>
      </c>
      <c r="G58" s="257"/>
    </row>
    <row r="59" spans="1:7" ht="15.6">
      <c r="A59" s="449"/>
      <c r="B59" s="442" t="s">
        <v>165</v>
      </c>
      <c r="C59" s="451" t="s">
        <v>40</v>
      </c>
      <c r="D59" s="444"/>
      <c r="E59" s="445"/>
      <c r="F59" s="443" t="s">
        <v>29</v>
      </c>
      <c r="G59" s="257"/>
    </row>
    <row r="60" spans="1:7" ht="15.6">
      <c r="A60" s="449"/>
      <c r="B60" s="450" t="s">
        <v>256</v>
      </c>
      <c r="C60" s="451" t="s">
        <v>44</v>
      </c>
      <c r="D60" s="444"/>
      <c r="E60" s="445"/>
      <c r="F60" s="443" t="s">
        <v>29</v>
      </c>
      <c r="G60" s="257"/>
    </row>
    <row r="61" spans="1:7" ht="15.6">
      <c r="A61" s="449"/>
      <c r="B61" s="450" t="s">
        <v>166</v>
      </c>
      <c r="C61" s="451" t="s">
        <v>44</v>
      </c>
      <c r="D61" s="444"/>
      <c r="E61" s="445"/>
      <c r="F61" s="443" t="s">
        <v>29</v>
      </c>
      <c r="G61" s="257"/>
    </row>
    <row r="62" spans="1:7" ht="15.6" customHeight="1">
      <c r="A62" s="448" t="s">
        <v>205</v>
      </c>
      <c r="B62" s="1004" t="s">
        <v>21</v>
      </c>
      <c r="C62" s="1005"/>
      <c r="D62" s="1005"/>
      <c r="E62" s="1005"/>
      <c r="F62" s="1005"/>
      <c r="G62" s="1006"/>
    </row>
    <row r="63" spans="1:7" ht="15">
      <c r="A63" s="452"/>
      <c r="B63" s="450" t="s">
        <v>253</v>
      </c>
      <c r="C63" s="451"/>
      <c r="D63" s="453"/>
      <c r="E63" s="454"/>
      <c r="F63" s="443" t="s">
        <v>29</v>
      </c>
      <c r="G63" s="258"/>
    </row>
    <row r="64" spans="1:7" ht="15">
      <c r="A64" s="452"/>
      <c r="B64" s="442" t="s">
        <v>129</v>
      </c>
      <c r="C64" s="451" t="s">
        <v>44</v>
      </c>
      <c r="D64" s="453"/>
      <c r="E64" s="454"/>
      <c r="F64" s="443"/>
      <c r="G64" s="258"/>
    </row>
    <row r="65" spans="1:7" ht="15.6" customHeight="1">
      <c r="A65" s="448" t="s">
        <v>206</v>
      </c>
      <c r="B65" s="1004" t="s">
        <v>478</v>
      </c>
      <c r="C65" s="1005"/>
      <c r="D65" s="1005"/>
      <c r="E65" s="1005"/>
      <c r="F65" s="1005"/>
      <c r="G65" s="1006"/>
    </row>
    <row r="66" spans="1:7" ht="15">
      <c r="A66" s="452"/>
      <c r="B66" s="450" t="s">
        <v>253</v>
      </c>
      <c r="C66" s="451"/>
      <c r="D66" s="453"/>
      <c r="E66" s="454"/>
      <c r="F66" s="443" t="s">
        <v>29</v>
      </c>
      <c r="G66" s="258"/>
    </row>
    <row r="67" spans="1:7" ht="15">
      <c r="A67" s="452"/>
      <c r="B67" s="442" t="s">
        <v>129</v>
      </c>
      <c r="C67" s="451" t="s">
        <v>44</v>
      </c>
      <c r="D67" s="453"/>
      <c r="E67" s="454"/>
      <c r="F67" s="443" t="s">
        <v>29</v>
      </c>
      <c r="G67" s="258"/>
    </row>
    <row r="68" spans="1:7" ht="26.4" customHeight="1">
      <c r="A68" s="448" t="s">
        <v>207</v>
      </c>
      <c r="B68" s="1004" t="s">
        <v>22</v>
      </c>
      <c r="C68" s="1005"/>
      <c r="D68" s="1005"/>
      <c r="E68" s="1005"/>
      <c r="F68" s="1005"/>
      <c r="G68" s="1006"/>
    </row>
    <row r="69" spans="1:7" ht="15.6">
      <c r="A69" s="449"/>
      <c r="B69" s="450" t="s">
        <v>253</v>
      </c>
      <c r="C69" s="451"/>
      <c r="D69" s="444"/>
      <c r="E69" s="445"/>
      <c r="F69" s="443" t="s">
        <v>29</v>
      </c>
      <c r="G69" s="257"/>
    </row>
    <row r="70" spans="1:7" ht="15.6">
      <c r="A70" s="449"/>
      <c r="B70" s="442" t="s">
        <v>129</v>
      </c>
      <c r="C70" s="451" t="s">
        <v>44</v>
      </c>
      <c r="D70" s="444"/>
      <c r="E70" s="445"/>
      <c r="F70" s="443" t="s">
        <v>29</v>
      </c>
      <c r="G70" s="257"/>
    </row>
    <row r="71" spans="1:7" ht="15.6">
      <c r="A71" s="448" t="s">
        <v>208</v>
      </c>
      <c r="B71" s="455" t="s">
        <v>109</v>
      </c>
      <c r="C71" s="456"/>
      <c r="D71" s="457"/>
      <c r="E71" s="458"/>
      <c r="F71" s="459"/>
      <c r="G71" s="460"/>
    </row>
    <row r="72" spans="1:7" ht="15.6">
      <c r="A72" s="449"/>
      <c r="B72" s="450" t="s">
        <v>253</v>
      </c>
      <c r="C72" s="451"/>
      <c r="D72" s="444"/>
      <c r="E72" s="445"/>
      <c r="F72" s="443" t="s">
        <v>29</v>
      </c>
      <c r="G72" s="257"/>
    </row>
    <row r="73" spans="1:7" ht="15.6">
      <c r="A73" s="449"/>
      <c r="B73" s="442" t="s">
        <v>129</v>
      </c>
      <c r="C73" s="451" t="s">
        <v>44</v>
      </c>
      <c r="D73" s="444"/>
      <c r="E73" s="445"/>
      <c r="F73" s="443" t="s">
        <v>29</v>
      </c>
      <c r="G73" s="257"/>
    </row>
    <row r="74" spans="1:7" ht="15.6">
      <c r="A74" s="448" t="s">
        <v>23</v>
      </c>
      <c r="B74" s="455" t="s">
        <v>110</v>
      </c>
      <c r="C74" s="456"/>
      <c r="D74" s="457"/>
      <c r="E74" s="458"/>
      <c r="F74" s="459"/>
      <c r="G74" s="460"/>
    </row>
    <row r="75" spans="1:7" ht="15.6">
      <c r="A75" s="461"/>
      <c r="B75" s="450" t="s">
        <v>253</v>
      </c>
      <c r="C75" s="451"/>
      <c r="D75" s="444"/>
      <c r="E75" s="445"/>
      <c r="F75" s="443" t="s">
        <v>29</v>
      </c>
      <c r="G75" s="257"/>
    </row>
    <row r="76" spans="1:7" ht="15.6">
      <c r="A76" s="462"/>
      <c r="B76" s="442" t="s">
        <v>129</v>
      </c>
      <c r="C76" s="451" t="s">
        <v>44</v>
      </c>
      <c r="D76" s="444"/>
      <c r="E76" s="445"/>
      <c r="F76" s="443" t="s">
        <v>29</v>
      </c>
      <c r="G76" s="257"/>
    </row>
    <row r="77" spans="1:7" ht="26.4">
      <c r="A77" s="448" t="s">
        <v>24</v>
      </c>
      <c r="B77" s="463" t="s">
        <v>167</v>
      </c>
      <c r="C77" s="456"/>
      <c r="D77" s="457"/>
      <c r="E77" s="458"/>
      <c r="F77" s="459"/>
      <c r="G77" s="460"/>
    </row>
    <row r="78" spans="1:7" ht="15.6">
      <c r="A78" s="449"/>
      <c r="B78" s="450" t="s">
        <v>253</v>
      </c>
      <c r="C78" s="451"/>
      <c r="D78" s="444"/>
      <c r="E78" s="445"/>
      <c r="F78" s="443" t="s">
        <v>29</v>
      </c>
      <c r="G78" s="257"/>
    </row>
    <row r="79" spans="1:7" ht="15.6">
      <c r="A79" s="449"/>
      <c r="B79" s="450" t="s">
        <v>253</v>
      </c>
      <c r="C79" s="451"/>
      <c r="D79" s="444"/>
      <c r="E79" s="445"/>
      <c r="F79" s="443" t="s">
        <v>29</v>
      </c>
      <c r="G79" s="257"/>
    </row>
    <row r="80" spans="1:7" ht="15.6">
      <c r="A80" s="449"/>
      <c r="B80" s="442" t="s">
        <v>129</v>
      </c>
      <c r="C80" s="451" t="s">
        <v>44</v>
      </c>
      <c r="D80" s="444"/>
      <c r="E80" s="445"/>
      <c r="F80" s="443" t="s">
        <v>29</v>
      </c>
      <c r="G80" s="257"/>
    </row>
    <row r="81" spans="1:7" ht="15.6">
      <c r="A81" s="448" t="s">
        <v>25</v>
      </c>
      <c r="B81" s="463" t="s">
        <v>111</v>
      </c>
      <c r="C81" s="456"/>
      <c r="D81" s="457"/>
      <c r="E81" s="458"/>
      <c r="F81" s="459"/>
      <c r="G81" s="460"/>
    </row>
    <row r="82" spans="1:7" ht="15.6">
      <c r="A82" s="449"/>
      <c r="B82" s="450" t="s">
        <v>253</v>
      </c>
      <c r="C82" s="451"/>
      <c r="D82" s="444"/>
      <c r="E82" s="445"/>
      <c r="F82" s="443" t="s">
        <v>29</v>
      </c>
      <c r="G82" s="257"/>
    </row>
    <row r="83" spans="1:7" ht="15.6">
      <c r="A83" s="449"/>
      <c r="B83" s="442" t="s">
        <v>129</v>
      </c>
      <c r="C83" s="451" t="s">
        <v>44</v>
      </c>
      <c r="D83" s="444"/>
      <c r="E83" s="445"/>
      <c r="F83" s="443" t="s">
        <v>29</v>
      </c>
      <c r="G83" s="257"/>
    </row>
    <row r="84" spans="1:7" ht="15.6" customHeight="1">
      <c r="A84" s="448" t="s">
        <v>26</v>
      </c>
      <c r="B84" s="992" t="s">
        <v>132</v>
      </c>
      <c r="C84" s="993"/>
      <c r="D84" s="993"/>
      <c r="E84" s="993"/>
      <c r="F84" s="993"/>
      <c r="G84" s="994"/>
    </row>
    <row r="85" spans="1:7" ht="15.6" customHeight="1">
      <c r="A85" s="449"/>
      <c r="B85" s="450" t="s">
        <v>253</v>
      </c>
      <c r="C85" s="451"/>
      <c r="D85" s="444"/>
      <c r="E85" s="445"/>
      <c r="F85" s="443" t="s">
        <v>29</v>
      </c>
      <c r="G85" s="533"/>
    </row>
    <row r="86" spans="1:7" ht="15.6">
      <c r="A86" s="449"/>
      <c r="B86" s="442" t="s">
        <v>129</v>
      </c>
      <c r="C86" s="451" t="s">
        <v>44</v>
      </c>
      <c r="D86" s="444"/>
      <c r="E86" s="445"/>
      <c r="F86" s="443" t="s">
        <v>29</v>
      </c>
      <c r="G86" s="257"/>
    </row>
    <row r="87" spans="1:7" ht="15.6">
      <c r="A87" s="437" t="s">
        <v>162</v>
      </c>
      <c r="B87" s="464" t="s">
        <v>168</v>
      </c>
      <c r="C87" s="465"/>
      <c r="D87" s="466"/>
      <c r="E87" s="467"/>
      <c r="F87" s="465"/>
      <c r="G87" s="468"/>
    </row>
    <row r="88" spans="1:7" ht="39.6">
      <c r="A88" s="449" t="s">
        <v>163</v>
      </c>
      <c r="B88" s="442" t="s">
        <v>713</v>
      </c>
      <c r="C88" s="451"/>
      <c r="D88" s="444"/>
      <c r="E88" s="445"/>
      <c r="F88" s="443" t="s">
        <v>29</v>
      </c>
      <c r="G88" s="533"/>
    </row>
    <row r="89" spans="1:7" ht="26.4">
      <c r="A89" s="449" t="s">
        <v>164</v>
      </c>
      <c r="B89" s="442" t="s">
        <v>714</v>
      </c>
      <c r="C89" s="451"/>
      <c r="D89" s="444"/>
      <c r="E89" s="445"/>
      <c r="F89" s="443" t="s">
        <v>29</v>
      </c>
      <c r="G89" s="257"/>
    </row>
    <row r="90" spans="1:7" ht="15.6">
      <c r="A90" s="469"/>
      <c r="B90" s="470" t="s">
        <v>114</v>
      </c>
      <c r="C90" s="471"/>
      <c r="D90" s="444"/>
      <c r="E90" s="445"/>
      <c r="F90" s="443" t="s">
        <v>29</v>
      </c>
      <c r="G90" s="257"/>
    </row>
    <row r="91" spans="1:7" ht="15.6">
      <c r="A91" s="437" t="s">
        <v>715</v>
      </c>
      <c r="B91" s="977" t="s">
        <v>115</v>
      </c>
      <c r="C91" s="978"/>
      <c r="D91" s="978"/>
      <c r="E91" s="978"/>
      <c r="F91" s="978"/>
      <c r="G91" s="979"/>
    </row>
    <row r="92" spans="1:7" ht="13.2">
      <c r="A92" s="472"/>
      <c r="B92" s="1079" t="s">
        <v>617</v>
      </c>
      <c r="C92" s="1080"/>
      <c r="D92" s="1080"/>
      <c r="E92" s="1080"/>
      <c r="F92" s="1080"/>
      <c r="G92" s="1081"/>
    </row>
    <row r="93" spans="1:7" ht="13.2">
      <c r="A93" s="472"/>
      <c r="B93" s="1079" t="s">
        <v>251</v>
      </c>
      <c r="C93" s="1080"/>
      <c r="D93" s="1080"/>
      <c r="E93" s="1080"/>
      <c r="F93" s="1080"/>
      <c r="G93" s="1081"/>
    </row>
    <row r="94" spans="1:7" ht="15.6">
      <c r="A94" s="437" t="s">
        <v>716</v>
      </c>
      <c r="B94" s="977" t="s">
        <v>619</v>
      </c>
      <c r="C94" s="978"/>
      <c r="D94" s="978"/>
      <c r="E94" s="978"/>
      <c r="F94" s="978"/>
      <c r="G94" s="979"/>
    </row>
    <row r="95" spans="1:7" ht="15.6">
      <c r="A95" s="441"/>
      <c r="B95" s="442" t="s">
        <v>479</v>
      </c>
      <c r="C95" s="471"/>
      <c r="D95" s="444"/>
      <c r="E95" s="445"/>
      <c r="F95" s="471" t="s">
        <v>29</v>
      </c>
      <c r="G95" s="257"/>
    </row>
    <row r="96" spans="1:7" ht="15.6" customHeight="1">
      <c r="A96" s="439"/>
      <c r="B96" s="986" t="s">
        <v>116</v>
      </c>
      <c r="C96" s="987"/>
      <c r="D96" s="987"/>
      <c r="E96" s="987"/>
      <c r="F96" s="987"/>
      <c r="G96" s="988"/>
    </row>
    <row r="97" spans="1:7" ht="15.6" customHeight="1">
      <c r="A97" s="473"/>
      <c r="B97" s="1029" t="s">
        <v>480</v>
      </c>
      <c r="C97" s="1030"/>
      <c r="D97" s="1030"/>
      <c r="E97" s="1030"/>
      <c r="F97" s="1030"/>
      <c r="G97" s="1078"/>
    </row>
    <row r="98" spans="1:7" ht="15.6" customHeight="1">
      <c r="A98" s="473"/>
      <c r="B98" s="1029" t="s">
        <v>481</v>
      </c>
      <c r="C98" s="1030"/>
      <c r="D98" s="1030"/>
      <c r="E98" s="1030"/>
      <c r="F98" s="1030"/>
      <c r="G98" s="1078"/>
    </row>
    <row r="99" spans="1:7" ht="13.2">
      <c r="A99" s="473"/>
      <c r="B99" s="1029" t="s">
        <v>482</v>
      </c>
      <c r="C99" s="1030"/>
      <c r="D99" s="1030"/>
      <c r="E99" s="1030"/>
      <c r="F99" s="1030"/>
      <c r="G99" s="1078"/>
    </row>
    <row r="100" spans="1:7" ht="13.2">
      <c r="A100" s="473"/>
      <c r="B100" s="1029" t="s">
        <v>483</v>
      </c>
      <c r="C100" s="1030"/>
      <c r="D100" s="1030"/>
      <c r="E100" s="1030"/>
      <c r="F100" s="1030"/>
      <c r="G100" s="1078"/>
    </row>
    <row r="101" spans="1:7" ht="13.2">
      <c r="A101" s="473"/>
      <c r="B101" s="1029" t="s">
        <v>484</v>
      </c>
      <c r="C101" s="1030"/>
      <c r="D101" s="1030"/>
      <c r="E101" s="1030"/>
      <c r="F101" s="1030"/>
      <c r="G101" s="1078"/>
    </row>
    <row r="102" spans="1:7" ht="15.6" customHeight="1">
      <c r="A102" s="474"/>
      <c r="B102" s="1029" t="s">
        <v>485</v>
      </c>
      <c r="C102" s="1030"/>
      <c r="D102" s="1030"/>
      <c r="E102" s="1030"/>
      <c r="F102" s="1030"/>
      <c r="G102" s="1078"/>
    </row>
    <row r="103" spans="1:7" ht="15.6">
      <c r="A103" s="437"/>
      <c r="B103" s="977" t="s">
        <v>618</v>
      </c>
      <c r="C103" s="978"/>
      <c r="D103" s="978"/>
      <c r="E103" s="978"/>
      <c r="F103" s="978"/>
      <c r="G103" s="979"/>
    </row>
    <row r="104" spans="1:7" ht="15.6">
      <c r="A104" s="475"/>
      <c r="B104" s="442" t="s">
        <v>117</v>
      </c>
      <c r="C104" s="446" t="s">
        <v>44</v>
      </c>
      <c r="D104" s="444"/>
      <c r="E104" s="445"/>
      <c r="F104" s="443" t="s">
        <v>29</v>
      </c>
      <c r="G104" s="263">
        <v>0</v>
      </c>
    </row>
    <row r="105" spans="1:7" ht="15.6">
      <c r="A105" s="475"/>
      <c r="B105" s="442" t="s">
        <v>118</v>
      </c>
      <c r="C105" s="446" t="s">
        <v>44</v>
      </c>
      <c r="D105" s="444"/>
      <c r="E105" s="445"/>
      <c r="F105" s="443" t="s">
        <v>29</v>
      </c>
      <c r="G105" s="263">
        <v>0</v>
      </c>
    </row>
    <row r="106" spans="1:7" ht="15.6">
      <c r="A106" s="476"/>
      <c r="B106" s="442" t="s">
        <v>119</v>
      </c>
      <c r="C106" s="446" t="s">
        <v>44</v>
      </c>
      <c r="D106" s="444"/>
      <c r="E106" s="445"/>
      <c r="F106" s="443" t="s">
        <v>29</v>
      </c>
      <c r="G106" s="263">
        <v>0</v>
      </c>
    </row>
    <row r="107" spans="1:7" ht="15.6">
      <c r="A107" s="476"/>
      <c r="B107" s="442" t="s">
        <v>120</v>
      </c>
      <c r="C107" s="446" t="s">
        <v>44</v>
      </c>
      <c r="D107" s="444"/>
      <c r="E107" s="445"/>
      <c r="F107" s="443" t="s">
        <v>29</v>
      </c>
      <c r="G107" s="263">
        <v>0</v>
      </c>
    </row>
    <row r="108" spans="1:7" ht="15.6">
      <c r="A108" s="476"/>
      <c r="B108" s="442" t="s">
        <v>121</v>
      </c>
      <c r="C108" s="446" t="s">
        <v>44</v>
      </c>
      <c r="D108" s="444"/>
      <c r="E108" s="445"/>
      <c r="F108" s="443" t="s">
        <v>29</v>
      </c>
      <c r="G108" s="263">
        <v>0</v>
      </c>
    </row>
    <row r="109" spans="1:7" ht="15.6">
      <c r="A109" s="476"/>
      <c r="B109" s="442" t="s">
        <v>122</v>
      </c>
      <c r="C109" s="446" t="s">
        <v>44</v>
      </c>
      <c r="D109" s="444"/>
      <c r="E109" s="445"/>
      <c r="F109" s="443" t="s">
        <v>29</v>
      </c>
      <c r="G109" s="263">
        <v>0</v>
      </c>
    </row>
    <row r="110" spans="1:7" ht="15.6">
      <c r="A110" s="476"/>
      <c r="B110" s="442" t="s">
        <v>123</v>
      </c>
      <c r="C110" s="446" t="s">
        <v>44</v>
      </c>
      <c r="D110" s="444"/>
      <c r="E110" s="445"/>
      <c r="F110" s="443" t="s">
        <v>29</v>
      </c>
      <c r="G110" s="263">
        <v>0</v>
      </c>
    </row>
    <row r="111" spans="1:7" ht="15.6">
      <c r="A111" s="476"/>
      <c r="B111" s="442" t="s">
        <v>124</v>
      </c>
      <c r="C111" s="446" t="s">
        <v>44</v>
      </c>
      <c r="D111" s="444"/>
      <c r="E111" s="445"/>
      <c r="F111" s="443" t="s">
        <v>29</v>
      </c>
      <c r="G111" s="263">
        <v>0</v>
      </c>
    </row>
    <row r="112" spans="1:7" ht="15.6">
      <c r="A112" s="476"/>
      <c r="B112" s="442" t="s">
        <v>125</v>
      </c>
      <c r="C112" s="446" t="s">
        <v>44</v>
      </c>
      <c r="D112" s="444"/>
      <c r="E112" s="445"/>
      <c r="F112" s="443" t="s">
        <v>29</v>
      </c>
      <c r="G112" s="263">
        <v>0</v>
      </c>
    </row>
    <row r="113" spans="1:8" ht="15.6">
      <c r="A113" s="476"/>
      <c r="B113" s="442" t="s">
        <v>126</v>
      </c>
      <c r="C113" s="446" t="s">
        <v>44</v>
      </c>
      <c r="D113" s="444"/>
      <c r="E113" s="445"/>
      <c r="F113" s="443" t="s">
        <v>29</v>
      </c>
      <c r="G113" s="263">
        <v>0</v>
      </c>
    </row>
    <row r="114" spans="1:8" s="484" customFormat="1" ht="39.9" customHeight="1">
      <c r="A114" s="477"/>
      <c r="B114" s="478" t="s">
        <v>488</v>
      </c>
      <c r="C114" s="479" t="s">
        <v>44</v>
      </c>
      <c r="D114" s="480"/>
      <c r="E114" s="481"/>
      <c r="F114" s="482" t="s">
        <v>29</v>
      </c>
      <c r="G114" s="267">
        <f>SUM(G104:G113)</f>
        <v>0</v>
      </c>
      <c r="H114" s="483"/>
    </row>
    <row r="115" spans="1:8" ht="15.6">
      <c r="A115" s="393"/>
      <c r="B115" s="440"/>
      <c r="C115" s="485"/>
      <c r="D115" s="486"/>
      <c r="E115" s="487"/>
      <c r="F115" s="485"/>
      <c r="G115" s="488"/>
    </row>
    <row r="116" spans="1:8" ht="15">
      <c r="A116" s="489"/>
      <c r="B116" s="490" t="s">
        <v>486</v>
      </c>
      <c r="C116" s="491" t="s">
        <v>44</v>
      </c>
      <c r="D116" s="381"/>
      <c r="E116" s="492"/>
      <c r="F116" s="493" t="s">
        <v>29</v>
      </c>
      <c r="G116" s="268"/>
    </row>
    <row r="117" spans="1:8" ht="15">
      <c r="A117" s="494"/>
      <c r="B117" s="442" t="s">
        <v>487</v>
      </c>
      <c r="C117" s="446" t="s">
        <v>44</v>
      </c>
      <c r="D117" s="381"/>
      <c r="E117" s="492"/>
      <c r="F117" s="443" t="s">
        <v>29</v>
      </c>
      <c r="G117" s="258"/>
    </row>
    <row r="118" spans="1:8" ht="15.6">
      <c r="A118" s="437" t="s">
        <v>717</v>
      </c>
      <c r="B118" s="977" t="s">
        <v>127</v>
      </c>
      <c r="C118" s="978"/>
      <c r="D118" s="978"/>
      <c r="E118" s="978"/>
      <c r="F118" s="978"/>
      <c r="G118" s="979"/>
    </row>
    <row r="119" spans="1:8" ht="15.6">
      <c r="A119" s="449"/>
      <c r="B119" s="442" t="s">
        <v>480</v>
      </c>
      <c r="C119" s="471"/>
      <c r="D119" s="444"/>
      <c r="E119" s="445"/>
      <c r="F119" s="443" t="s">
        <v>29</v>
      </c>
      <c r="G119" s="257"/>
    </row>
    <row r="120" spans="1:8" ht="15.6">
      <c r="A120" s="449"/>
      <c r="B120" s="442" t="s">
        <v>481</v>
      </c>
      <c r="C120" s="471"/>
      <c r="D120" s="444"/>
      <c r="E120" s="445"/>
      <c r="F120" s="443" t="s">
        <v>29</v>
      </c>
      <c r="G120" s="257"/>
    </row>
    <row r="121" spans="1:8" ht="26.4">
      <c r="A121" s="449"/>
      <c r="B121" s="442" t="s">
        <v>482</v>
      </c>
      <c r="C121" s="471"/>
      <c r="D121" s="444"/>
      <c r="E121" s="445"/>
      <c r="F121" s="443" t="s">
        <v>29</v>
      </c>
      <c r="G121" s="257"/>
    </row>
    <row r="122" spans="1:8" ht="52.8">
      <c r="A122" s="449"/>
      <c r="B122" s="442" t="s">
        <v>489</v>
      </c>
      <c r="C122" s="471"/>
      <c r="D122" s="444"/>
      <c r="E122" s="445"/>
      <c r="F122" s="443" t="s">
        <v>29</v>
      </c>
      <c r="G122" s="257"/>
    </row>
    <row r="123" spans="1:8" ht="39.6">
      <c r="A123" s="449"/>
      <c r="B123" s="495" t="s">
        <v>490</v>
      </c>
      <c r="C123" s="471"/>
      <c r="D123" s="444"/>
      <c r="E123" s="445"/>
      <c r="F123" s="443" t="s">
        <v>29</v>
      </c>
      <c r="G123" s="257"/>
    </row>
    <row r="124" spans="1:8" ht="26.4">
      <c r="A124" s="449"/>
      <c r="B124" s="442" t="s">
        <v>491</v>
      </c>
      <c r="C124" s="471"/>
      <c r="D124" s="444"/>
      <c r="E124" s="445"/>
      <c r="F124" s="443" t="s">
        <v>29</v>
      </c>
      <c r="G124" s="257"/>
    </row>
    <row r="125" spans="1:8" ht="15.6">
      <c r="A125" s="449"/>
      <c r="B125" s="495" t="s">
        <v>492</v>
      </c>
      <c r="C125" s="471" t="s">
        <v>76</v>
      </c>
      <c r="D125" s="444"/>
      <c r="E125" s="445"/>
      <c r="F125" s="443" t="s">
        <v>29</v>
      </c>
      <c r="G125" s="257"/>
    </row>
    <row r="126" spans="1:8" ht="26.4">
      <c r="A126" s="449"/>
      <c r="B126" s="495" t="s">
        <v>493</v>
      </c>
      <c r="C126" s="471"/>
      <c r="D126" s="444"/>
      <c r="E126" s="445"/>
      <c r="F126" s="443" t="s">
        <v>29</v>
      </c>
      <c r="G126" s="257"/>
    </row>
    <row r="127" spans="1:8" ht="26.4">
      <c r="A127" s="449"/>
      <c r="B127" s="442" t="s">
        <v>494</v>
      </c>
      <c r="C127" s="471"/>
      <c r="D127" s="444"/>
      <c r="E127" s="445"/>
      <c r="F127" s="443" t="s">
        <v>29</v>
      </c>
      <c r="G127" s="257"/>
    </row>
    <row r="128" spans="1:8" ht="26.4">
      <c r="A128" s="449"/>
      <c r="B128" s="442" t="s">
        <v>495</v>
      </c>
      <c r="C128" s="471"/>
      <c r="D128" s="444"/>
      <c r="E128" s="445"/>
      <c r="F128" s="443" t="s">
        <v>29</v>
      </c>
      <c r="G128" s="257"/>
    </row>
    <row r="129" spans="1:8" ht="52.8">
      <c r="A129" s="449"/>
      <c r="B129" s="496" t="s">
        <v>496</v>
      </c>
      <c r="C129" s="471"/>
      <c r="D129" s="444"/>
      <c r="E129" s="445"/>
      <c r="F129" s="443" t="s">
        <v>29</v>
      </c>
      <c r="G129" s="257"/>
    </row>
    <row r="130" spans="1:8" ht="39.6">
      <c r="A130" s="449"/>
      <c r="B130" s="442" t="s">
        <v>497</v>
      </c>
      <c r="C130" s="471"/>
      <c r="D130" s="444"/>
      <c r="E130" s="445"/>
      <c r="F130" s="443" t="s">
        <v>29</v>
      </c>
      <c r="G130" s="257"/>
    </row>
    <row r="131" spans="1:8" ht="26.4">
      <c r="A131" s="449"/>
      <c r="B131" s="442" t="s">
        <v>498</v>
      </c>
      <c r="C131" s="471"/>
      <c r="D131" s="444"/>
      <c r="E131" s="445"/>
      <c r="F131" s="443" t="s">
        <v>29</v>
      </c>
      <c r="G131" s="257"/>
    </row>
    <row r="132" spans="1:8" ht="26.4">
      <c r="A132" s="449"/>
      <c r="B132" s="442" t="s">
        <v>483</v>
      </c>
      <c r="C132" s="471"/>
      <c r="D132" s="444"/>
      <c r="E132" s="445"/>
      <c r="F132" s="443" t="s">
        <v>29</v>
      </c>
      <c r="G132" s="257"/>
    </row>
    <row r="133" spans="1:8" ht="26.4">
      <c r="A133" s="497"/>
      <c r="B133" s="442" t="s">
        <v>499</v>
      </c>
      <c r="C133" s="498"/>
      <c r="D133" s="444"/>
      <c r="E133" s="445"/>
      <c r="F133" s="443" t="s">
        <v>29</v>
      </c>
      <c r="G133" s="259"/>
    </row>
    <row r="134" spans="1:8" ht="13.2">
      <c r="A134" s="499"/>
      <c r="B134" s="1063" t="s">
        <v>484</v>
      </c>
      <c r="C134" s="1064"/>
      <c r="D134" s="1064"/>
      <c r="E134" s="1064"/>
      <c r="F134" s="1064"/>
      <c r="G134" s="1065"/>
    </row>
    <row r="135" spans="1:8" ht="15.6">
      <c r="A135" s="437"/>
      <c r="B135" s="977" t="s">
        <v>647</v>
      </c>
      <c r="C135" s="978"/>
      <c r="D135" s="978"/>
      <c r="E135" s="978"/>
      <c r="F135" s="978"/>
      <c r="G135" s="979"/>
    </row>
    <row r="136" spans="1:8" ht="15.6" customHeight="1">
      <c r="A136" s="500"/>
      <c r="B136" s="1066" t="s">
        <v>485</v>
      </c>
      <c r="C136" s="1067"/>
      <c r="D136" s="1067"/>
      <c r="E136" s="1067"/>
      <c r="F136" s="1067"/>
      <c r="G136" s="1068"/>
    </row>
    <row r="137" spans="1:8" ht="15.6">
      <c r="A137" s="501"/>
      <c r="B137" s="495" t="s">
        <v>117</v>
      </c>
      <c r="C137" s="502" t="s">
        <v>44</v>
      </c>
      <c r="D137" s="444"/>
      <c r="E137" s="445"/>
      <c r="F137" s="443" t="s">
        <v>29</v>
      </c>
      <c r="G137" s="263">
        <v>0</v>
      </c>
    </row>
    <row r="138" spans="1:8" ht="15.6">
      <c r="A138" s="501"/>
      <c r="B138" s="495" t="s">
        <v>118</v>
      </c>
      <c r="C138" s="502" t="s">
        <v>44</v>
      </c>
      <c r="D138" s="444"/>
      <c r="E138" s="445"/>
      <c r="F138" s="443" t="s">
        <v>29</v>
      </c>
      <c r="G138" s="263">
        <v>0</v>
      </c>
    </row>
    <row r="139" spans="1:8" ht="15.6">
      <c r="A139" s="452"/>
      <c r="B139" s="442" t="s">
        <v>119</v>
      </c>
      <c r="C139" s="446" t="s">
        <v>44</v>
      </c>
      <c r="D139" s="444"/>
      <c r="E139" s="445"/>
      <c r="F139" s="443" t="s">
        <v>29</v>
      </c>
      <c r="G139" s="263">
        <v>0</v>
      </c>
    </row>
    <row r="140" spans="1:8" ht="15.6">
      <c r="A140" s="452"/>
      <c r="B140" s="442" t="s">
        <v>120</v>
      </c>
      <c r="C140" s="446" t="s">
        <v>44</v>
      </c>
      <c r="D140" s="444"/>
      <c r="E140" s="445"/>
      <c r="F140" s="443" t="s">
        <v>29</v>
      </c>
      <c r="G140" s="263">
        <v>0</v>
      </c>
    </row>
    <row r="141" spans="1:8" ht="15.6">
      <c r="A141" s="452"/>
      <c r="B141" s="442" t="s">
        <v>121</v>
      </c>
      <c r="C141" s="446" t="s">
        <v>44</v>
      </c>
      <c r="D141" s="444"/>
      <c r="E141" s="445"/>
      <c r="F141" s="443" t="s">
        <v>29</v>
      </c>
      <c r="G141" s="263">
        <v>0</v>
      </c>
    </row>
    <row r="142" spans="1:8" ht="15.6">
      <c r="A142" s="452"/>
      <c r="B142" s="442" t="s">
        <v>122</v>
      </c>
      <c r="C142" s="446" t="s">
        <v>44</v>
      </c>
      <c r="D142" s="444"/>
      <c r="E142" s="445"/>
      <c r="F142" s="443" t="s">
        <v>29</v>
      </c>
      <c r="G142" s="263">
        <v>0</v>
      </c>
    </row>
    <row r="143" spans="1:8" ht="15.6">
      <c r="A143" s="452"/>
      <c r="B143" s="442" t="s">
        <v>123</v>
      </c>
      <c r="C143" s="446" t="s">
        <v>44</v>
      </c>
      <c r="D143" s="444"/>
      <c r="E143" s="445"/>
      <c r="F143" s="443" t="s">
        <v>29</v>
      </c>
      <c r="G143" s="263">
        <v>0</v>
      </c>
    </row>
    <row r="144" spans="1:8" s="503" customFormat="1" ht="15.6">
      <c r="A144" s="452"/>
      <c r="B144" s="442" t="s">
        <v>124</v>
      </c>
      <c r="C144" s="446" t="s">
        <v>44</v>
      </c>
      <c r="D144" s="444"/>
      <c r="E144" s="445"/>
      <c r="F144" s="443" t="s">
        <v>29</v>
      </c>
      <c r="G144" s="263">
        <v>0</v>
      </c>
      <c r="H144" s="62"/>
    </row>
    <row r="145" spans="1:8" s="503" customFormat="1" ht="15.6">
      <c r="A145" s="452"/>
      <c r="B145" s="442" t="s">
        <v>125</v>
      </c>
      <c r="C145" s="446" t="s">
        <v>44</v>
      </c>
      <c r="D145" s="444"/>
      <c r="E145" s="445"/>
      <c r="F145" s="443" t="s">
        <v>29</v>
      </c>
      <c r="G145" s="263">
        <v>0</v>
      </c>
      <c r="H145" s="62"/>
    </row>
    <row r="146" spans="1:8" s="503" customFormat="1" ht="15.6">
      <c r="A146" s="452"/>
      <c r="B146" s="442" t="s">
        <v>126</v>
      </c>
      <c r="C146" s="446" t="s">
        <v>44</v>
      </c>
      <c r="D146" s="444"/>
      <c r="E146" s="445"/>
      <c r="F146" s="443" t="s">
        <v>29</v>
      </c>
      <c r="G146" s="263">
        <v>0</v>
      </c>
      <c r="H146" s="62"/>
    </row>
    <row r="147" spans="1:8" s="484" customFormat="1" ht="39.9" customHeight="1">
      <c r="A147" s="441"/>
      <c r="B147" s="504" t="s">
        <v>502</v>
      </c>
      <c r="C147" s="505" t="s">
        <v>44</v>
      </c>
      <c r="D147" s="506"/>
      <c r="E147" s="507"/>
      <c r="F147" s="443" t="s">
        <v>29</v>
      </c>
      <c r="G147" s="264">
        <f>SUM(G137:G146)</f>
        <v>0</v>
      </c>
      <c r="H147" s="483"/>
    </row>
    <row r="148" spans="1:8" ht="15.6" customHeight="1">
      <c r="A148" s="1072"/>
      <c r="B148" s="1073"/>
      <c r="C148" s="1073"/>
      <c r="D148" s="1073"/>
      <c r="E148" s="1073"/>
      <c r="F148" s="1073"/>
      <c r="G148" s="1074"/>
    </row>
    <row r="149" spans="1:8" s="509" customFormat="1" ht="15.6" customHeight="1">
      <c r="A149" s="494"/>
      <c r="B149" s="1075" t="s">
        <v>503</v>
      </c>
      <c r="C149" s="1076"/>
      <c r="D149" s="1076"/>
      <c r="E149" s="1076"/>
      <c r="F149" s="1076"/>
      <c r="G149" s="1077"/>
      <c r="H149" s="508"/>
    </row>
    <row r="150" spans="1:8" s="509" customFormat="1" ht="15">
      <c r="A150" s="494"/>
      <c r="B150" s="442" t="s">
        <v>486</v>
      </c>
      <c r="C150" s="502" t="s">
        <v>44</v>
      </c>
      <c r="D150" s="381"/>
      <c r="E150" s="492"/>
      <c r="F150" s="443" t="s">
        <v>29</v>
      </c>
      <c r="G150" s="258"/>
      <c r="H150" s="508"/>
    </row>
    <row r="151" spans="1:8" ht="15">
      <c r="A151" s="494"/>
      <c r="B151" s="442" t="s">
        <v>504</v>
      </c>
      <c r="C151" s="502" t="s">
        <v>44</v>
      </c>
      <c r="D151" s="381"/>
      <c r="E151" s="492"/>
      <c r="F151" s="443" t="s">
        <v>29</v>
      </c>
      <c r="G151" s="258"/>
    </row>
    <row r="152" spans="1:8" ht="26.4">
      <c r="A152" s="494"/>
      <c r="B152" s="442" t="s">
        <v>505</v>
      </c>
      <c r="C152" s="446" t="s">
        <v>44</v>
      </c>
      <c r="D152" s="381"/>
      <c r="E152" s="492"/>
      <c r="F152" s="443" t="s">
        <v>29</v>
      </c>
      <c r="G152" s="258"/>
    </row>
    <row r="153" spans="1:8" ht="15">
      <c r="A153" s="494"/>
      <c r="B153" s="442" t="s">
        <v>487</v>
      </c>
      <c r="C153" s="446" t="s">
        <v>44</v>
      </c>
      <c r="D153" s="381"/>
      <c r="E153" s="492"/>
      <c r="F153" s="443" t="s">
        <v>29</v>
      </c>
      <c r="G153" s="258"/>
    </row>
    <row r="154" spans="1:8" ht="15.6" customHeight="1">
      <c r="A154" s="1069"/>
      <c r="B154" s="1070"/>
      <c r="C154" s="1070"/>
      <c r="D154" s="1070"/>
      <c r="E154" s="1070"/>
      <c r="F154" s="1070"/>
      <c r="G154" s="1071"/>
    </row>
    <row r="155" spans="1:8" ht="15">
      <c r="A155" s="494"/>
      <c r="B155" s="442" t="s">
        <v>500</v>
      </c>
      <c r="C155" s="446" t="s">
        <v>44</v>
      </c>
      <c r="D155" s="381"/>
      <c r="E155" s="492"/>
      <c r="F155" s="443" t="s">
        <v>29</v>
      </c>
      <c r="G155" s="265">
        <v>0</v>
      </c>
    </row>
    <row r="156" spans="1:8" ht="15.6" thickBot="1">
      <c r="A156" s="510"/>
      <c r="B156" s="511" t="s">
        <v>501</v>
      </c>
      <c r="C156" s="512" t="s">
        <v>44</v>
      </c>
      <c r="D156" s="513"/>
      <c r="E156" s="514"/>
      <c r="F156" s="515" t="s">
        <v>29</v>
      </c>
      <c r="G156" s="266">
        <v>0</v>
      </c>
    </row>
    <row r="166" spans="1:8" s="503" customFormat="1">
      <c r="A166" s="52"/>
      <c r="B166" s="52"/>
      <c r="C166" s="516"/>
      <c r="D166" s="52"/>
      <c r="E166" s="52"/>
      <c r="F166" s="516"/>
      <c r="G166" s="517"/>
      <c r="H166" s="62"/>
    </row>
    <row r="167" spans="1:8" s="503" customFormat="1">
      <c r="A167" s="52"/>
      <c r="B167" s="52"/>
      <c r="C167" s="516"/>
      <c r="D167" s="52"/>
      <c r="E167" s="52"/>
      <c r="F167" s="516"/>
      <c r="G167" s="517"/>
      <c r="H167" s="62"/>
    </row>
    <row r="168" spans="1:8" s="503" customFormat="1">
      <c r="A168" s="52"/>
      <c r="B168" s="52"/>
      <c r="C168" s="516"/>
      <c r="D168" s="52"/>
      <c r="E168" s="52"/>
      <c r="F168" s="516"/>
      <c r="G168" s="517"/>
      <c r="H168" s="62"/>
    </row>
    <row r="169" spans="1:8" s="484" customFormat="1" ht="39.9" customHeight="1">
      <c r="A169" s="52"/>
      <c r="B169" s="52"/>
      <c r="C169" s="516"/>
      <c r="D169" s="52"/>
      <c r="E169" s="52"/>
      <c r="F169" s="516"/>
      <c r="G169" s="517"/>
      <c r="H169" s="483"/>
    </row>
    <row r="171" spans="1:8" s="519" customFormat="1">
      <c r="A171" s="52"/>
      <c r="B171" s="52"/>
      <c r="C171" s="516"/>
      <c r="D171" s="52"/>
      <c r="E171" s="52"/>
      <c r="F171" s="516"/>
      <c r="G171" s="517"/>
      <c r="H171" s="518"/>
    </row>
    <row r="172" spans="1:8" s="519" customFormat="1">
      <c r="A172" s="52"/>
      <c r="B172" s="52"/>
      <c r="C172" s="516"/>
      <c r="D172" s="52"/>
      <c r="E172" s="52"/>
      <c r="F172" s="516"/>
      <c r="G172" s="517"/>
      <c r="H172" s="518"/>
    </row>
  </sheetData>
  <sheetProtection algorithmName="SHA-512" hashValue="lugkk+Ahqvo0ekaUNxNZYy1MRnnRfQCG3M6rxPjNmZoaN3n8ibclse/5auPNkuzJP5lCZxfIZd42A9uU5E/R0Q==" saltValue="3qKjRLWI/jVOYuqAvTdauw==" spinCount="100000" sheet="1" objects="1" scenarios="1"/>
  <protectedRanges>
    <protectedRange password="C7DA" sqref="H22:H23 H16:H20" name="Bereich1_2_2_7_1_1_1"/>
  </protectedRanges>
  <mergeCells count="42">
    <mergeCell ref="H2:M2"/>
    <mergeCell ref="H3:M3"/>
    <mergeCell ref="H4:M4"/>
    <mergeCell ref="H5:M5"/>
    <mergeCell ref="B27:G27"/>
    <mergeCell ref="B5:E5"/>
    <mergeCell ref="F5:G5"/>
    <mergeCell ref="B9:E9"/>
    <mergeCell ref="B10:E10"/>
    <mergeCell ref="B11:E11"/>
    <mergeCell ref="B12:E12"/>
    <mergeCell ref="B13:E13"/>
    <mergeCell ref="B52:G52"/>
    <mergeCell ref="B56:G56"/>
    <mergeCell ref="B65:G65"/>
    <mergeCell ref="B62:G62"/>
    <mergeCell ref="B28:G28"/>
    <mergeCell ref="B39:G39"/>
    <mergeCell ref="B29:G29"/>
    <mergeCell ref="B48:G48"/>
    <mergeCell ref="B49:G49"/>
    <mergeCell ref="B68:G68"/>
    <mergeCell ref="B84:G84"/>
    <mergeCell ref="B92:G92"/>
    <mergeCell ref="B93:G93"/>
    <mergeCell ref="B91:G91"/>
    <mergeCell ref="B94:G94"/>
    <mergeCell ref="B96:G96"/>
    <mergeCell ref="B97:G97"/>
    <mergeCell ref="B98:G98"/>
    <mergeCell ref="B99:G99"/>
    <mergeCell ref="B100:G100"/>
    <mergeCell ref="B101:G101"/>
    <mergeCell ref="B102:G102"/>
    <mergeCell ref="B103:G103"/>
    <mergeCell ref="B118:G118"/>
    <mergeCell ref="B135:G135"/>
    <mergeCell ref="B134:G134"/>
    <mergeCell ref="B136:G136"/>
    <mergeCell ref="A154:G154"/>
    <mergeCell ref="A148:G148"/>
    <mergeCell ref="B149:G149"/>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5D664-85C5-4D08-A59E-3946A8ED2871}">
  <dimension ref="A1:L24"/>
  <sheetViews>
    <sheetView workbookViewId="0">
      <selection sqref="A1:XFD1048576"/>
    </sheetView>
  </sheetViews>
  <sheetFormatPr baseColWidth="10" defaultRowHeight="13.2"/>
  <cols>
    <col min="2" max="2" width="67.5546875" customWidth="1"/>
    <col min="4" max="4" width="45.5546875" customWidth="1"/>
    <col min="6" max="6" width="8.5546875" customWidth="1"/>
    <col min="8" max="8" width="9.109375" customWidth="1"/>
    <col min="9" max="9" width="16.33203125" customWidth="1"/>
    <col min="10" max="10" width="9.44140625" customWidth="1"/>
    <col min="12" max="12" width="14.109375" customWidth="1"/>
  </cols>
  <sheetData>
    <row r="1" spans="1:12" ht="33">
      <c r="A1" s="272" t="s">
        <v>301</v>
      </c>
      <c r="B1" s="273"/>
      <c r="C1" s="274"/>
      <c r="D1" s="275"/>
      <c r="E1" s="275"/>
      <c r="F1" s="275"/>
      <c r="G1" s="276"/>
      <c r="H1" s="276"/>
      <c r="I1" s="275"/>
      <c r="J1" s="275"/>
      <c r="K1" s="277"/>
    </row>
    <row r="2" spans="1:12" ht="17.399999999999999">
      <c r="A2" s="278" t="s">
        <v>648</v>
      </c>
      <c r="B2" s="125"/>
      <c r="C2" s="126"/>
      <c r="D2" s="279"/>
      <c r="E2" s="279"/>
      <c r="F2" s="279"/>
      <c r="G2" s="123"/>
      <c r="H2" s="123"/>
      <c r="I2" s="130"/>
      <c r="J2" s="130"/>
      <c r="K2" s="280"/>
    </row>
    <row r="3" spans="1:12" ht="17.399999999999999">
      <c r="A3" s="135" t="s">
        <v>308</v>
      </c>
      <c r="B3" s="125"/>
      <c r="C3" s="126"/>
      <c r="D3" s="279"/>
      <c r="E3" s="279"/>
      <c r="F3" s="279"/>
      <c r="G3" s="123"/>
      <c r="H3" s="123"/>
      <c r="I3" s="130"/>
      <c r="J3" s="130"/>
      <c r="K3" s="280"/>
    </row>
    <row r="4" spans="1:12" ht="18" thickBot="1">
      <c r="A4" s="281" t="s">
        <v>620</v>
      </c>
      <c r="B4" s="282"/>
      <c r="C4" s="283"/>
      <c r="D4" s="284"/>
      <c r="E4" s="284"/>
      <c r="F4" s="284"/>
      <c r="G4" s="285"/>
      <c r="H4" s="285"/>
      <c r="I4" s="286"/>
      <c r="J4" s="286"/>
      <c r="K4" s="287"/>
    </row>
    <row r="5" spans="1:12" ht="17.399999999999999">
      <c r="A5" s="288" t="s">
        <v>621</v>
      </c>
      <c r="B5" s="289" t="s">
        <v>622</v>
      </c>
      <c r="C5" s="290"/>
      <c r="D5" s="291"/>
      <c r="E5" s="3"/>
      <c r="F5" s="3"/>
      <c r="G5" s="3"/>
      <c r="H5" s="3"/>
      <c r="I5" s="3"/>
      <c r="J5" s="3"/>
      <c r="K5" s="4"/>
    </row>
    <row r="6" spans="1:12" ht="21.75" customHeight="1">
      <c r="A6" s="292"/>
      <c r="B6" s="62" t="s">
        <v>623</v>
      </c>
      <c r="C6" s="52"/>
      <c r="D6" s="61"/>
      <c r="K6" s="6"/>
    </row>
    <row r="7" spans="1:12" ht="26.4">
      <c r="A7" s="292"/>
      <c r="B7" s="51" t="s">
        <v>738</v>
      </c>
      <c r="C7" s="52"/>
      <c r="D7" s="61"/>
      <c r="K7" s="6"/>
    </row>
    <row r="8" spans="1:12" ht="13.8">
      <c r="A8" s="292"/>
      <c r="B8" s="51"/>
      <c r="C8" s="52"/>
      <c r="D8" s="61"/>
      <c r="K8" s="6"/>
    </row>
    <row r="9" spans="1:12" ht="13.8">
      <c r="A9" s="292"/>
      <c r="B9" s="62" t="s">
        <v>624</v>
      </c>
      <c r="C9" s="52"/>
      <c r="D9" s="61"/>
      <c r="K9" s="6"/>
    </row>
    <row r="10" spans="1:12" ht="52.8">
      <c r="A10" s="292"/>
      <c r="B10" s="51" t="s">
        <v>739</v>
      </c>
      <c r="C10" s="52"/>
      <c r="D10" s="61"/>
      <c r="K10" s="6"/>
    </row>
    <row r="11" spans="1:12" ht="18" thickBot="1">
      <c r="A11" s="296"/>
      <c r="B11" s="297"/>
      <c r="C11" s="297"/>
      <c r="D11" s="297"/>
      <c r="E11" s="297"/>
      <c r="F11" s="297"/>
      <c r="G11" s="297"/>
      <c r="H11" s="297"/>
      <c r="I11" s="297"/>
      <c r="J11" s="297"/>
      <c r="K11" s="298"/>
    </row>
    <row r="12" spans="1:12" ht="15.6">
      <c r="A12" s="294"/>
      <c r="B12" s="299" t="s">
        <v>39</v>
      </c>
      <c r="C12" s="300"/>
      <c r="D12" s="293"/>
      <c r="E12" s="301"/>
      <c r="F12" s="316"/>
      <c r="G12" s="302"/>
      <c r="H12" s="302"/>
      <c r="I12" s="302"/>
      <c r="J12" s="302"/>
      <c r="K12" s="303"/>
    </row>
    <row r="13" spans="1:12" ht="16.2" thickBot="1">
      <c r="A13" s="295"/>
      <c r="B13" s="304" t="s">
        <v>224</v>
      </c>
      <c r="C13" s="305"/>
      <c r="D13" s="306"/>
      <c r="E13" s="307"/>
      <c r="F13" s="317"/>
      <c r="G13" s="308"/>
      <c r="H13" s="308"/>
      <c r="I13" s="308"/>
      <c r="J13" s="308"/>
      <c r="K13" s="309"/>
    </row>
    <row r="14" spans="1:12" ht="19.5" customHeight="1" thickBot="1">
      <c r="A14" s="1102" t="s">
        <v>286</v>
      </c>
      <c r="B14" s="1103"/>
      <c r="C14" s="1103"/>
      <c r="D14" s="1103"/>
      <c r="E14" s="1103"/>
      <c r="F14" s="1103"/>
      <c r="G14" s="1103"/>
      <c r="H14" s="1103"/>
      <c r="I14" s="1103"/>
      <c r="J14" s="1103"/>
      <c r="K14" s="1104"/>
    </row>
    <row r="15" spans="1:12" ht="39.6">
      <c r="A15" s="347" t="s">
        <v>139</v>
      </c>
      <c r="B15" s="348" t="s">
        <v>287</v>
      </c>
      <c r="C15" s="349" t="s">
        <v>198</v>
      </c>
      <c r="D15" s="350" t="s">
        <v>199</v>
      </c>
      <c r="E15" s="351" t="s">
        <v>280</v>
      </c>
      <c r="F15" s="352" t="s">
        <v>723</v>
      </c>
      <c r="G15" s="313" t="s">
        <v>201</v>
      </c>
      <c r="H15" s="320" t="s">
        <v>723</v>
      </c>
      <c r="I15" s="314" t="s">
        <v>202</v>
      </c>
      <c r="J15" s="353" t="s">
        <v>723</v>
      </c>
      <c r="K15" s="354" t="s">
        <v>203</v>
      </c>
      <c r="L15" s="67" t="s">
        <v>735</v>
      </c>
    </row>
    <row r="16" spans="1:12" ht="13.8">
      <c r="A16" s="322"/>
      <c r="B16" s="323" t="s">
        <v>626</v>
      </c>
      <c r="C16" s="324"/>
      <c r="D16" s="325" t="s">
        <v>722</v>
      </c>
      <c r="E16" s="326"/>
      <c r="F16" s="327" t="s">
        <v>724</v>
      </c>
      <c r="G16" s="328">
        <f>'1 LV'!L282</f>
        <v>264</v>
      </c>
      <c r="H16" s="329" t="s">
        <v>727</v>
      </c>
      <c r="I16" s="336">
        <f>'1 LV'!M282</f>
        <v>0</v>
      </c>
      <c r="J16" s="331" t="s">
        <v>730</v>
      </c>
      <c r="K16" s="335">
        <f>'1 LV'!N282</f>
        <v>0</v>
      </c>
      <c r="L16" s="68">
        <f>G16/G19</f>
        <v>0.81230769230769229</v>
      </c>
    </row>
    <row r="17" spans="1:12" ht="13.8">
      <c r="A17" s="40"/>
      <c r="B17" s="41" t="s">
        <v>288</v>
      </c>
      <c r="C17" s="42"/>
      <c r="D17" s="271" t="s">
        <v>733</v>
      </c>
      <c r="E17" s="43"/>
      <c r="F17" s="318" t="s">
        <v>725</v>
      </c>
      <c r="G17" s="315">
        <f>'2 Installationsbed.'!L50</f>
        <v>34</v>
      </c>
      <c r="H17" s="330" t="s">
        <v>728</v>
      </c>
      <c r="I17" s="337">
        <f>'2 Installationsbed.'!M50</f>
        <v>0</v>
      </c>
      <c r="J17" s="332" t="s">
        <v>731</v>
      </c>
      <c r="K17" s="311">
        <f>'2 Installationsbed.'!N50</f>
        <v>0</v>
      </c>
      <c r="L17" s="68">
        <f>G17/G19</f>
        <v>0.10461538461538461</v>
      </c>
    </row>
    <row r="18" spans="1:12" ht="13.8">
      <c r="A18" s="40"/>
      <c r="B18" s="41" t="s">
        <v>289</v>
      </c>
      <c r="C18" s="42"/>
      <c r="D18" s="271" t="s">
        <v>734</v>
      </c>
      <c r="E18" s="43"/>
      <c r="F18" s="318" t="s">
        <v>726</v>
      </c>
      <c r="G18" s="315">
        <f>'4 Service'!K26</f>
        <v>27</v>
      </c>
      <c r="H18" s="330" t="s">
        <v>729</v>
      </c>
      <c r="I18" s="337">
        <f>'4 Service'!L26</f>
        <v>0</v>
      </c>
      <c r="J18" s="332" t="s">
        <v>732</v>
      </c>
      <c r="K18" s="311">
        <f>'4 Service'!M26</f>
        <v>0</v>
      </c>
      <c r="L18" s="68">
        <f>G18/G19</f>
        <v>8.3076923076923076E-2</v>
      </c>
    </row>
    <row r="19" spans="1:12" ht="14.4" thickBot="1">
      <c r="A19" s="44"/>
      <c r="B19" s="45" t="s">
        <v>718</v>
      </c>
      <c r="C19" s="46"/>
      <c r="D19" s="47"/>
      <c r="E19" s="47"/>
      <c r="F19" s="319"/>
      <c r="G19" s="333">
        <f>SUM(G16:G18)</f>
        <v>325</v>
      </c>
      <c r="H19" s="334"/>
      <c r="I19" s="333">
        <f>SUM(I16:I18)</f>
        <v>0</v>
      </c>
      <c r="J19" s="321"/>
      <c r="K19" s="312">
        <f>SUM(K16:K18)</f>
        <v>0</v>
      </c>
      <c r="L19" s="68">
        <f>SUM(L16:L18)</f>
        <v>1</v>
      </c>
    </row>
    <row r="20" spans="1:12" ht="13.8">
      <c r="A20" s="64" t="s">
        <v>625</v>
      </c>
      <c r="B20" s="65"/>
      <c r="C20" s="66"/>
      <c r="E20" s="66"/>
      <c r="F20" s="66"/>
      <c r="G20" s="66"/>
      <c r="H20" s="66"/>
    </row>
    <row r="24" spans="1:12">
      <c r="L24" s="67"/>
    </row>
  </sheetData>
  <sheetProtection algorithmName="SHA-512" hashValue="usfMhtDDw8dMI43uBtyb4M3dh7irZjoMsrahSteYLQEUdSSU2KQQRjPpAbhvKv5cNyGoFy2+hWKS7pj49bRtVA==" saltValue="/vt9xAnxzPQ/ZlR6H0nnTQ==" spinCount="100000" sheet="1" objects="1" scenarios="1"/>
  <mergeCells count="1">
    <mergeCell ref="A14:K14"/>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18A9F-6021-4730-9E38-BD87DBB15595}">
  <dimension ref="A1:E43"/>
  <sheetViews>
    <sheetView workbookViewId="0">
      <selection activeCell="A9" sqref="A1:XFD1048576"/>
    </sheetView>
  </sheetViews>
  <sheetFormatPr baseColWidth="10" defaultRowHeight="13.2"/>
  <cols>
    <col min="2" max="2" width="49.6640625" customWidth="1"/>
    <col min="3" max="3" width="4.44140625" customWidth="1"/>
    <col min="4" max="4" width="23.109375" customWidth="1"/>
    <col min="5" max="5" width="39.109375" customWidth="1"/>
  </cols>
  <sheetData>
    <row r="1" spans="1:5" ht="24.6">
      <c r="A1" s="122" t="s">
        <v>301</v>
      </c>
      <c r="B1" s="131"/>
      <c r="C1" s="131"/>
      <c r="D1" s="131"/>
      <c r="E1" s="132"/>
    </row>
    <row r="2" spans="1:5" ht="17.399999999999999">
      <c r="A2" s="124" t="s">
        <v>302</v>
      </c>
      <c r="B2" s="133"/>
      <c r="C2" s="133"/>
      <c r="D2" s="133"/>
      <c r="E2" s="134"/>
    </row>
    <row r="3" spans="1:5" ht="17.399999999999999">
      <c r="A3" s="127" t="s">
        <v>308</v>
      </c>
      <c r="B3" s="133"/>
      <c r="C3" s="133"/>
      <c r="D3" s="1105" t="s">
        <v>627</v>
      </c>
      <c r="E3" s="1105"/>
    </row>
    <row r="4" spans="1:5" ht="17.399999999999999">
      <c r="A4" s="135" t="s">
        <v>645</v>
      </c>
      <c r="B4" s="133"/>
      <c r="C4" s="133"/>
      <c r="D4" s="69"/>
      <c r="E4" s="70"/>
    </row>
    <row r="5" spans="1:5" ht="37.200000000000003">
      <c r="A5" s="71"/>
      <c r="B5" s="72" t="s">
        <v>219</v>
      </c>
      <c r="C5" s="73" t="s">
        <v>76</v>
      </c>
      <c r="D5" s="72"/>
      <c r="E5" s="74" t="s">
        <v>628</v>
      </c>
    </row>
    <row r="6" spans="1:5" ht="15.6">
      <c r="A6" s="75"/>
      <c r="B6" s="72"/>
      <c r="C6" s="76"/>
      <c r="D6" s="1106" t="s">
        <v>629</v>
      </c>
      <c r="E6" s="1107"/>
    </row>
    <row r="7" spans="1:5" ht="15.6">
      <c r="A7" s="77"/>
      <c r="B7" s="77" t="s">
        <v>630</v>
      </c>
      <c r="C7" s="79"/>
      <c r="D7" s="1108" t="s">
        <v>631</v>
      </c>
      <c r="E7" s="1109"/>
    </row>
    <row r="8" spans="1:5" ht="15.6">
      <c r="A8" s="77"/>
      <c r="B8" s="77" t="s">
        <v>632</v>
      </c>
      <c r="C8" s="78"/>
      <c r="D8" s="78"/>
      <c r="E8" s="80"/>
    </row>
    <row r="9" spans="1:5" ht="16.2" thickBot="1">
      <c r="A9" s="86"/>
      <c r="B9" s="87"/>
      <c r="C9" s="87"/>
      <c r="D9" s="87"/>
      <c r="E9" s="88"/>
    </row>
    <row r="10" spans="1:5" ht="15.6">
      <c r="A10" s="89" t="s">
        <v>644</v>
      </c>
      <c r="B10" s="90" t="s">
        <v>635</v>
      </c>
      <c r="C10" s="78"/>
      <c r="D10" s="81"/>
      <c r="E10" s="338"/>
    </row>
    <row r="11" spans="1:5" ht="15.6">
      <c r="A11" s="82"/>
      <c r="B11" s="35" t="s">
        <v>634</v>
      </c>
      <c r="C11" s="35"/>
      <c r="D11" s="83"/>
      <c r="E11" s="339"/>
    </row>
    <row r="12" spans="1:5" ht="15.6">
      <c r="A12" s="82"/>
      <c r="B12" s="35" t="s">
        <v>128</v>
      </c>
      <c r="C12" s="35"/>
      <c r="D12" s="83"/>
      <c r="E12" s="339"/>
    </row>
    <row r="13" spans="1:5" ht="15.6">
      <c r="A13" s="84"/>
      <c r="B13" s="85" t="s">
        <v>636</v>
      </c>
      <c r="C13" s="35"/>
      <c r="D13" s="83"/>
      <c r="E13" s="338"/>
    </row>
    <row r="14" spans="1:5" ht="15.6">
      <c r="A14" s="86"/>
      <c r="B14" s="87"/>
      <c r="C14" s="87"/>
      <c r="D14" s="87"/>
      <c r="E14" s="88"/>
    </row>
    <row r="15" spans="1:5">
      <c r="A15" s="91" t="s">
        <v>260</v>
      </c>
      <c r="B15" s="92" t="s">
        <v>555</v>
      </c>
      <c r="C15" s="93">
        <v>1</v>
      </c>
      <c r="D15" s="95" t="s">
        <v>503</v>
      </c>
      <c r="E15" s="340">
        <f>'[1]Preisbatt Sana'!D26*[1]Optionen!E16</f>
        <v>0</v>
      </c>
    </row>
    <row r="16" spans="1:5">
      <c r="A16" s="91" t="s">
        <v>262</v>
      </c>
      <c r="B16" s="92" t="s">
        <v>524</v>
      </c>
      <c r="C16" s="93">
        <v>1</v>
      </c>
      <c r="D16" s="95" t="s">
        <v>503</v>
      </c>
      <c r="E16" s="340">
        <f>C16*[1]Optionen!E22</f>
        <v>0</v>
      </c>
    </row>
    <row r="17" spans="1:5">
      <c r="A17" s="91" t="s">
        <v>275</v>
      </c>
      <c r="B17" s="92" t="s">
        <v>559</v>
      </c>
      <c r="C17" s="92"/>
      <c r="D17" s="94"/>
      <c r="E17" s="338"/>
    </row>
    <row r="18" spans="1:5" ht="26.4">
      <c r="A18" s="91" t="s">
        <v>276</v>
      </c>
      <c r="B18" s="92" t="s">
        <v>562</v>
      </c>
      <c r="C18" s="93">
        <v>1</v>
      </c>
      <c r="D18" s="58" t="s">
        <v>633</v>
      </c>
      <c r="E18" s="340">
        <f>C18*[1]Optionen!E49</f>
        <v>0</v>
      </c>
    </row>
    <row r="19" spans="1:5">
      <c r="A19" s="91" t="s">
        <v>277</v>
      </c>
      <c r="B19" s="92" t="s">
        <v>565</v>
      </c>
      <c r="C19" s="93">
        <v>1</v>
      </c>
      <c r="D19" s="95" t="s">
        <v>503</v>
      </c>
      <c r="E19" s="340">
        <f>C19*[1]Optionen!E55</f>
        <v>0</v>
      </c>
    </row>
    <row r="20" spans="1:5">
      <c r="A20" s="91" t="s">
        <v>278</v>
      </c>
      <c r="B20" s="92" t="s">
        <v>567</v>
      </c>
      <c r="C20" s="93">
        <v>1</v>
      </c>
      <c r="D20" s="58" t="s">
        <v>633</v>
      </c>
      <c r="E20" s="340">
        <f>C20*[1]Optionen!E63</f>
        <v>0</v>
      </c>
    </row>
    <row r="21" spans="1:5">
      <c r="A21" s="91" t="s">
        <v>290</v>
      </c>
      <c r="B21" s="92" t="s">
        <v>569</v>
      </c>
      <c r="C21" s="92"/>
      <c r="D21" s="94"/>
      <c r="E21" s="338"/>
    </row>
    <row r="22" spans="1:5">
      <c r="A22" s="91" t="s">
        <v>291</v>
      </c>
      <c r="B22" s="92" t="s">
        <v>637</v>
      </c>
      <c r="C22" s="92"/>
      <c r="D22" s="58" t="s">
        <v>633</v>
      </c>
      <c r="E22" s="338"/>
    </row>
    <row r="23" spans="1:5">
      <c r="A23" s="91" t="s">
        <v>571</v>
      </c>
      <c r="B23" s="92" t="s">
        <v>572</v>
      </c>
      <c r="C23" s="92"/>
      <c r="D23" s="95" t="s">
        <v>503</v>
      </c>
      <c r="E23" s="338"/>
    </row>
    <row r="24" spans="1:5">
      <c r="A24" s="91" t="s">
        <v>577</v>
      </c>
      <c r="B24" s="92" t="s">
        <v>578</v>
      </c>
      <c r="C24" s="93">
        <v>1</v>
      </c>
      <c r="D24" s="95" t="s">
        <v>503</v>
      </c>
      <c r="E24" s="340">
        <f>C24*[1]Optionen!E96</f>
        <v>0</v>
      </c>
    </row>
    <row r="25" spans="1:5">
      <c r="A25" s="91" t="s">
        <v>581</v>
      </c>
      <c r="B25" s="92" t="s">
        <v>582</v>
      </c>
      <c r="C25" s="92"/>
      <c r="D25" s="94"/>
      <c r="E25" s="338"/>
    </row>
    <row r="26" spans="1:5">
      <c r="A26" s="91" t="s">
        <v>587</v>
      </c>
      <c r="B26" s="92" t="s">
        <v>588</v>
      </c>
      <c r="C26" s="92"/>
      <c r="D26" s="94"/>
      <c r="E26" s="338"/>
    </row>
    <row r="27" spans="1:5">
      <c r="A27" s="91" t="s">
        <v>590</v>
      </c>
      <c r="B27" s="92" t="s">
        <v>591</v>
      </c>
      <c r="C27" s="92"/>
      <c r="D27" s="95" t="s">
        <v>503</v>
      </c>
      <c r="E27" s="338"/>
    </row>
    <row r="28" spans="1:5">
      <c r="A28" s="91" t="s">
        <v>598</v>
      </c>
      <c r="B28" s="92" t="s">
        <v>257</v>
      </c>
      <c r="C28" s="93">
        <v>1</v>
      </c>
      <c r="D28" s="95" t="s">
        <v>503</v>
      </c>
      <c r="E28" s="341"/>
    </row>
    <row r="29" spans="1:5">
      <c r="A29" s="91" t="s">
        <v>599</v>
      </c>
      <c r="B29" s="92" t="s">
        <v>600</v>
      </c>
      <c r="C29" s="92"/>
      <c r="D29" s="95" t="s">
        <v>503</v>
      </c>
      <c r="E29" s="338"/>
    </row>
    <row r="30" spans="1:5">
      <c r="A30" s="91" t="s">
        <v>601</v>
      </c>
      <c r="B30" s="92" t="s">
        <v>604</v>
      </c>
      <c r="C30" s="92"/>
      <c r="D30" s="95" t="s">
        <v>503</v>
      </c>
      <c r="E30" s="338"/>
    </row>
    <row r="31" spans="1:5">
      <c r="A31" s="91" t="s">
        <v>603</v>
      </c>
      <c r="B31" s="92" t="s">
        <v>605</v>
      </c>
      <c r="C31" s="92"/>
      <c r="D31" s="95" t="s">
        <v>503</v>
      </c>
      <c r="E31" s="338"/>
    </row>
    <row r="32" spans="1:5" ht="13.8">
      <c r="A32" s="59"/>
      <c r="B32" s="60"/>
      <c r="C32" s="60"/>
      <c r="D32" s="60"/>
      <c r="E32" s="342"/>
    </row>
    <row r="33" spans="1:5" ht="15.6">
      <c r="A33" s="82"/>
      <c r="B33" s="35" t="s">
        <v>284</v>
      </c>
      <c r="C33" s="35"/>
      <c r="D33" s="35"/>
      <c r="E33" s="340">
        <f>SUM(E9:E32)</f>
        <v>0</v>
      </c>
    </row>
    <row r="34" spans="1:5" ht="16.2" thickBot="1">
      <c r="A34" s="96"/>
      <c r="B34" s="56" t="s">
        <v>285</v>
      </c>
      <c r="C34" s="56"/>
      <c r="D34" s="56"/>
      <c r="E34" s="343">
        <f>E33*19%</f>
        <v>0</v>
      </c>
    </row>
    <row r="35" spans="1:5" ht="16.2" thickBot="1">
      <c r="A35" s="97"/>
      <c r="B35" s="57" t="s">
        <v>638</v>
      </c>
      <c r="C35" s="57"/>
      <c r="D35" s="57"/>
      <c r="E35" s="344">
        <f>SUM(E33:E34)</f>
        <v>0</v>
      </c>
    </row>
    <row r="36" spans="1:5" ht="16.2" thickTop="1">
      <c r="A36" s="98"/>
      <c r="B36" s="63"/>
      <c r="C36" s="63"/>
      <c r="D36" s="63"/>
      <c r="E36" s="99"/>
    </row>
    <row r="37" spans="1:5" ht="15.6">
      <c r="A37" s="82"/>
      <c r="B37" s="55"/>
      <c r="C37" s="55"/>
      <c r="D37" s="55"/>
      <c r="E37" s="100"/>
    </row>
    <row r="38" spans="1:5" ht="15.6">
      <c r="A38" s="101"/>
      <c r="B38" s="102" t="s">
        <v>130</v>
      </c>
      <c r="C38" s="102"/>
      <c r="D38" s="102"/>
      <c r="E38" s="103"/>
    </row>
    <row r="39" spans="1:5">
      <c r="A39" s="39"/>
      <c r="B39" s="36"/>
      <c r="C39" s="36"/>
      <c r="D39" s="36"/>
      <c r="E39" s="104"/>
    </row>
    <row r="40" spans="1:5" ht="15.6">
      <c r="A40" s="39"/>
      <c r="B40" s="35" t="s">
        <v>639</v>
      </c>
      <c r="C40" s="35"/>
      <c r="D40" s="35"/>
      <c r="E40" s="345" t="e">
        <f>[2]Service!G84</f>
        <v>#REF!</v>
      </c>
    </row>
    <row r="41" spans="1:5" ht="31.8" thickBot="1">
      <c r="A41" s="105"/>
      <c r="B41" s="106" t="s">
        <v>640</v>
      </c>
      <c r="C41" s="106"/>
      <c r="D41" s="106"/>
      <c r="E41" s="346" t="e">
        <f>E33+E40</f>
        <v>#REF!</v>
      </c>
    </row>
    <row r="42" spans="1:5" ht="13.8">
      <c r="A42" s="48"/>
      <c r="B42" s="107" t="s">
        <v>641</v>
      </c>
      <c r="C42" s="107"/>
      <c r="D42" s="107"/>
      <c r="E42" s="108"/>
    </row>
    <row r="43" spans="1:5" ht="13.8">
      <c r="A43" s="48"/>
      <c r="B43" s="38"/>
      <c r="C43" s="38"/>
      <c r="D43" s="38"/>
      <c r="E43" s="108"/>
    </row>
  </sheetData>
  <sheetProtection algorithmName="SHA-512" hashValue="UTKo7InZu7ULGBNGdyHnmkH4l71wTyRQDkC7HEV+GldzpKZqzFFF0cXl/6w2uWWgpKOeVRX3o6V8H3KPy5tVQg==" saltValue="gTcbBXTaOHMzd6WE93PebQ==" spinCount="100000" sheet="1" objects="1" scenarios="1"/>
  <mergeCells count="3">
    <mergeCell ref="D3:E3"/>
    <mergeCell ref="D6:E6"/>
    <mergeCell ref="D7:E7"/>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0"/>
  <sheetViews>
    <sheetView workbookViewId="0">
      <selection sqref="A1:XFD1048576"/>
    </sheetView>
  </sheetViews>
  <sheetFormatPr baseColWidth="10" defaultRowHeight="13.2"/>
  <cols>
    <col min="1" max="1" width="45.33203125" customWidth="1"/>
  </cols>
  <sheetData>
    <row r="1" spans="1:8">
      <c r="A1" s="2"/>
      <c r="B1" s="3"/>
      <c r="C1" s="3"/>
      <c r="D1" s="3"/>
      <c r="E1" s="3"/>
      <c r="F1" s="3"/>
      <c r="G1" s="3"/>
      <c r="H1" s="4"/>
    </row>
    <row r="2" spans="1:8" ht="17.399999999999999">
      <c r="A2" s="5" t="s">
        <v>7</v>
      </c>
      <c r="H2" s="6"/>
    </row>
    <row r="3" spans="1:8" ht="17.399999999999999">
      <c r="A3" s="5"/>
      <c r="H3" s="6"/>
    </row>
    <row r="4" spans="1:8" ht="18" thickBot="1">
      <c r="A4" s="1110" t="s">
        <v>8</v>
      </c>
      <c r="B4" s="1111"/>
      <c r="C4" s="1111"/>
      <c r="H4" s="6"/>
    </row>
    <row r="5" spans="1:8" ht="15.75" customHeight="1" thickBot="1">
      <c r="A5" s="1112" t="s">
        <v>642</v>
      </c>
      <c r="B5" s="1113"/>
      <c r="C5" s="1113"/>
      <c r="D5" s="1113"/>
      <c r="E5" s="1113"/>
      <c r="F5" s="1113"/>
      <c r="G5" s="1113"/>
      <c r="H5" s="1114"/>
    </row>
    <row r="6" spans="1:8">
      <c r="A6" s="7"/>
      <c r="G6" s="8" t="s">
        <v>9</v>
      </c>
      <c r="H6" s="9" t="s">
        <v>10</v>
      </c>
    </row>
    <row r="7" spans="1:8" ht="13.8" thickBot="1">
      <c r="A7" s="7"/>
      <c r="G7" s="10"/>
      <c r="H7" s="11" t="s">
        <v>11</v>
      </c>
    </row>
    <row r="8" spans="1:8" ht="40.200000000000003" thickBot="1">
      <c r="A8" s="109" t="s">
        <v>12</v>
      </c>
      <c r="B8" s="12" t="s">
        <v>13</v>
      </c>
      <c r="C8" s="13"/>
      <c r="D8" s="1"/>
      <c r="E8" s="1"/>
      <c r="F8" s="1"/>
      <c r="G8" s="1"/>
      <c r="H8" s="14"/>
    </row>
    <row r="9" spans="1:8" ht="13.8" thickBot="1">
      <c r="A9" s="109" t="s">
        <v>14</v>
      </c>
      <c r="B9" s="15"/>
      <c r="C9" s="1"/>
      <c r="D9" s="1"/>
      <c r="E9" s="1"/>
      <c r="F9" s="1"/>
      <c r="G9" s="1"/>
      <c r="H9" s="14"/>
    </row>
    <row r="10" spans="1:8">
      <c r="A10" s="16"/>
      <c r="B10" s="1"/>
      <c r="C10" s="1"/>
      <c r="D10" s="1"/>
      <c r="E10" s="1"/>
      <c r="F10" s="1"/>
      <c r="G10" s="1"/>
      <c r="H10" s="14"/>
    </row>
    <row r="11" spans="1:8" ht="13.8" thickBot="1">
      <c r="A11" s="17"/>
      <c r="B11" s="1"/>
      <c r="C11" s="1"/>
      <c r="D11" s="1"/>
      <c r="E11" s="1"/>
      <c r="F11" s="1"/>
      <c r="G11" s="1"/>
      <c r="H11" s="14"/>
    </row>
    <row r="12" spans="1:8" ht="13.8" thickBot="1">
      <c r="A12" s="110" t="s">
        <v>15</v>
      </c>
      <c r="B12" s="111"/>
      <c r="C12" s="112">
        <v>1</v>
      </c>
      <c r="D12" s="113">
        <v>2</v>
      </c>
      <c r="E12" s="114">
        <v>3</v>
      </c>
      <c r="F12" s="114">
        <v>4</v>
      </c>
      <c r="G12" s="114">
        <v>5</v>
      </c>
      <c r="H12" s="114">
        <v>6</v>
      </c>
    </row>
    <row r="13" spans="1:8">
      <c r="A13" s="115" t="s">
        <v>719</v>
      </c>
      <c r="B13" s="116"/>
      <c r="C13" s="18">
        <v>603</v>
      </c>
      <c r="D13" s="19">
        <v>550</v>
      </c>
      <c r="E13" s="19">
        <v>590</v>
      </c>
      <c r="F13" s="19">
        <v>512</v>
      </c>
      <c r="G13" s="19">
        <v>585</v>
      </c>
      <c r="H13" s="20">
        <v>500</v>
      </c>
    </row>
    <row r="14" spans="1:8" ht="26.4">
      <c r="A14" s="117" t="s">
        <v>643</v>
      </c>
      <c r="B14" s="118"/>
      <c r="C14" s="21">
        <v>600000</v>
      </c>
      <c r="D14" s="21">
        <v>550000</v>
      </c>
      <c r="E14" s="22">
        <v>650000</v>
      </c>
      <c r="F14" s="22">
        <v>520000</v>
      </c>
      <c r="G14" s="22">
        <v>560000</v>
      </c>
      <c r="H14" s="23">
        <v>580000</v>
      </c>
    </row>
    <row r="15" spans="1:8" ht="13.8" thickBot="1">
      <c r="A15" s="117" t="s">
        <v>16</v>
      </c>
      <c r="B15" s="119"/>
      <c r="C15" s="24">
        <f t="shared" ref="C15:H15" si="0">C13/C14</f>
        <v>1.005E-3</v>
      </c>
      <c r="D15" s="25">
        <f t="shared" si="0"/>
        <v>1E-3</v>
      </c>
      <c r="E15" s="25">
        <f t="shared" si="0"/>
        <v>9.076923076923077E-4</v>
      </c>
      <c r="F15" s="25">
        <f t="shared" si="0"/>
        <v>9.8461538461538456E-4</v>
      </c>
      <c r="G15" s="25">
        <f t="shared" si="0"/>
        <v>1.044642857142857E-3</v>
      </c>
      <c r="H15" s="26">
        <f t="shared" si="0"/>
        <v>8.6206896551724137E-4</v>
      </c>
    </row>
    <row r="16" spans="1:8" ht="13.8" thickBot="1">
      <c r="A16" s="120" t="s">
        <v>17</v>
      </c>
      <c r="B16" s="27">
        <v>100000</v>
      </c>
      <c r="C16" s="28">
        <f t="shared" ref="C16:H16" si="1">C15*$B$16</f>
        <v>100.5</v>
      </c>
      <c r="D16" s="28">
        <f t="shared" si="1"/>
        <v>100</v>
      </c>
      <c r="E16" s="28">
        <f t="shared" si="1"/>
        <v>90.769230769230774</v>
      </c>
      <c r="F16" s="28">
        <f t="shared" si="1"/>
        <v>98.461538461538453</v>
      </c>
      <c r="G16" s="28">
        <f t="shared" si="1"/>
        <v>104.46428571428571</v>
      </c>
      <c r="H16" s="28">
        <f t="shared" si="1"/>
        <v>86.206896551724142</v>
      </c>
    </row>
    <row r="17" spans="1:8" ht="13.8" thickBot="1">
      <c r="A17" s="29"/>
      <c r="B17" s="1"/>
      <c r="C17" s="1"/>
      <c r="D17" s="1"/>
      <c r="E17" s="1"/>
      <c r="F17" s="1"/>
      <c r="G17" s="1"/>
      <c r="H17" s="14"/>
    </row>
    <row r="18" spans="1:8" ht="13.8" thickBot="1">
      <c r="A18" s="121" t="s">
        <v>18</v>
      </c>
      <c r="B18" s="110"/>
      <c r="C18" s="30">
        <f t="shared" ref="C18:H18" si="2">RANK(C16,$C$16:$IV$16)</f>
        <v>2</v>
      </c>
      <c r="D18" s="31">
        <f t="shared" si="2"/>
        <v>3</v>
      </c>
      <c r="E18" s="31">
        <f t="shared" si="2"/>
        <v>5</v>
      </c>
      <c r="F18" s="31">
        <f t="shared" si="2"/>
        <v>4</v>
      </c>
      <c r="G18" s="31">
        <f t="shared" si="2"/>
        <v>1</v>
      </c>
      <c r="H18" s="31">
        <f t="shared" si="2"/>
        <v>6</v>
      </c>
    </row>
    <row r="19" spans="1:8">
      <c r="A19" s="7"/>
      <c r="H19" s="6"/>
    </row>
    <row r="20" spans="1:8" ht="31.8" thickBot="1">
      <c r="A20" s="32" t="s">
        <v>19</v>
      </c>
      <c r="B20" s="33"/>
      <c r="C20" s="33"/>
      <c r="D20" s="33"/>
      <c r="E20" s="33"/>
      <c r="F20" s="33"/>
      <c r="G20" s="33"/>
      <c r="H20" s="34"/>
    </row>
  </sheetData>
  <sheetProtection algorithmName="SHA-512" hashValue="2C0MwyrkZOL22NkFVfFZHqEV2PUdjGuikzDpoj3GDTD2RlmXZtYcLe5+KKPwWowaFZXgRXq/wFVtaWOxM7LODQ==" saltValue="iM2CHiAJs482D90ZxEo2AQ==" spinCount="100000" sheet="1" objects="1" scenarios="1"/>
  <protectedRanges>
    <protectedRange sqref="B8" name="Verfahrensart_1_1_1"/>
    <protectedRange sqref="B9" name="Geschäftszeichen_1_1_1"/>
    <protectedRange sqref="C13:H14" name="Leistungsbereich_1_1_1"/>
    <protectedRange sqref="B16" name="Skalierung_1_1_1"/>
  </protectedRanges>
  <mergeCells count="2">
    <mergeCell ref="A4:C4"/>
    <mergeCell ref="A5:H5"/>
  </mergeCells>
  <phoneticPr fontId="27" type="noConversion"/>
  <pageMargins left="0.7" right="0.7" top="0.78740157499999996" bottom="0.78740157499999996"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3F378865FD5742ADEBF680B97917D6" ma:contentTypeVersion="3" ma:contentTypeDescription="Create a new document." ma:contentTypeScope="" ma:versionID="bcd99912da69eca909eadc44bcba9033">
  <xsd:schema xmlns:xsd="http://www.w3.org/2001/XMLSchema" xmlns:xs="http://www.w3.org/2001/XMLSchema" xmlns:p="http://schemas.microsoft.com/office/2006/metadata/properties" xmlns:ns2="7ea952a4-da81-4716-8f15-0034ff21afa1" targetNamespace="http://schemas.microsoft.com/office/2006/metadata/properties" ma:root="true" ma:fieldsID="be74e8532d86e49d49c9da5f37973e5b" ns2:_="">
    <xsd:import namespace="7ea952a4-da81-4716-8f15-0034ff21afa1"/>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a952a4-da81-4716-8f15-0034ff21af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B3E237-BB2D-4813-A8FE-DD6C562EB83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AB79407-007F-4D2E-883A-754C2DF4F226}">
  <ds:schemaRefs>
    <ds:schemaRef ds:uri="http://schemas.microsoft.com/sharepoint/v3/contenttype/forms"/>
  </ds:schemaRefs>
</ds:datastoreItem>
</file>

<file path=customXml/itemProps3.xml><?xml version="1.0" encoding="utf-8"?>
<ds:datastoreItem xmlns:ds="http://schemas.openxmlformats.org/officeDocument/2006/customXml" ds:itemID="{224A6E77-A7FE-40B7-968E-46A5465AAF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a952a4-da81-4716-8f15-0034ff21a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Vorbemerkung</vt:lpstr>
      <vt:lpstr>1 LV</vt:lpstr>
      <vt:lpstr>2 Installationsbed.</vt:lpstr>
      <vt:lpstr>3 Optionen</vt:lpstr>
      <vt:lpstr>4 Service</vt:lpstr>
      <vt:lpstr>5 Bewertungsmatrix</vt:lpstr>
      <vt:lpstr>6 Preisblatt</vt:lpstr>
      <vt:lpstr>UFAB-Beispiel</vt:lpstr>
    </vt:vector>
  </TitlesOfParts>
  <Company>Sana e.med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langef</dc:creator>
  <cp:lastModifiedBy>Brand Maike</cp:lastModifiedBy>
  <cp:lastPrinted>2019-07-31T07:25:02Z</cp:lastPrinted>
  <dcterms:created xsi:type="dcterms:W3CDTF">2010-11-25T14:44:19Z</dcterms:created>
  <dcterms:modified xsi:type="dcterms:W3CDTF">2026-05-04T10:05:03Z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0x0101004A3F378865FD5742ADEBF680B97917D6</vt:lpwstr>
  </property>
</Properties>
</file>