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B:\GZ Service\Vergabe\!10-2026-IT-003 Erneuerung Virtualisierungsumgebung\02. xTNW Teilnahmeunterlagen\"/>
    </mc:Choice>
  </mc:AlternateContent>
  <xr:revisionPtr revIDLastSave="0" documentId="8_{4D55BB9D-B805-40AE-A61F-F22C3BE9ACA7}" xr6:coauthVersionLast="47" xr6:coauthVersionMax="47" xr10:uidLastSave="{00000000-0000-0000-0000-000000000000}"/>
  <bookViews>
    <workbookView xWindow="-108" yWindow="-108" windowWidth="23256" windowHeight="12576" firstSheet="3" activeTab="3" xr2:uid="{00000000-000D-0000-FFFF-FFFF00000000}"/>
  </bookViews>
  <sheets>
    <sheet name="0 - Hinweise" sheetId="1" r:id="rId1"/>
    <sheet name="1 - TN-Wertung" sheetId="2" r:id="rId2"/>
    <sheet name="2 - Konzeptwertung" sheetId="3" r:id="rId3"/>
    <sheet name="Auswertung" sheetId="4" r:id="rId4"/>
  </sheets>
  <calcPr calcId="191028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4" l="1"/>
  <c r="G11" i="4"/>
  <c r="D11" i="4"/>
  <c r="I10" i="4" l="1"/>
  <c r="F10" i="4"/>
  <c r="C10" i="4"/>
  <c r="B10" i="4"/>
  <c r="G14" i="3"/>
  <c r="F14" i="3"/>
  <c r="E14" i="3"/>
  <c r="C14" i="3"/>
  <c r="H9" i="2"/>
  <c r="G9" i="2"/>
  <c r="F9" i="2"/>
  <c r="E9" i="2"/>
  <c r="D10" i="4" l="1"/>
  <c r="E10" i="4" s="1"/>
  <c r="G10" i="4"/>
  <c r="H10" i="4" s="1"/>
  <c r="J10" i="4"/>
  <c r="K10" i="4" s="1"/>
  <c r="K11" i="4"/>
  <c r="H11" i="4"/>
  <c r="E11" i="4"/>
  <c r="K12" i="4" l="1"/>
  <c r="H12" i="4"/>
  <c r="E12" i="4"/>
  <c r="E13" i="4" l="1"/>
  <c r="O12" i="4"/>
  <c r="N12" i="4"/>
  <c r="M12" i="4"/>
  <c r="H13" i="4" s="1"/>
  <c r="K13" i="4" l="1"/>
</calcChain>
</file>

<file path=xl/sharedStrings.xml><?xml version="1.0" encoding="utf-8"?>
<sst xmlns="http://schemas.openxmlformats.org/spreadsheetml/2006/main" count="103" uniqueCount="79">
  <si>
    <t>Bewertungsdatei</t>
  </si>
  <si>
    <t>10-2026-IT-003: Erneuerung Virtualisierungsumgebung</t>
  </si>
  <si>
    <t>Zweck</t>
  </si>
  <si>
    <t>Interne Dokumentation der Bewerberauswahl, Konzeptbewertung und Gesamtwertung.</t>
  </si>
  <si>
    <t>1 - TN-Wertung</t>
  </si>
  <si>
    <t>Auswahl der maximal drei Bewerber nach den veröffentlichten Kriterien.</t>
  </si>
  <si>
    <t>2 - Konzeptwertung</t>
  </si>
  <si>
    <t>Bewertung der Präsentation mit 0 bis 15 Punkten je Checkpoint.</t>
  </si>
  <si>
    <t>3 - Auswertung</t>
  </si>
  <si>
    <t>Gesamtwertung nach dem festgelegten Bewertungsmodell: Konzept 20 %, Preis 80 %.</t>
  </si>
  <si>
    <t>Eingabefelder</t>
  </si>
  <si>
    <t>Blaue Schrift kennzeichnet manuelle Eingaben.</t>
  </si>
  <si>
    <t>Dokumentation</t>
  </si>
  <si>
    <t>Bewertungen sind nachvollziehbar zu begründen und Bestandteil der Vergabeakte.</t>
  </si>
  <si>
    <t>Auswahlmatrix Teilnahmewettbewerb</t>
  </si>
  <si>
    <t>Nur geeignete Bewerber werden gewertet. Bei mehr als drei geeigneten Bewerbern werden die drei höchsten Gesamtpunktzahlen eingeladen.</t>
  </si>
  <si>
    <t>Kriterium</t>
  </si>
  <si>
    <t>Gewicht/Punkte</t>
  </si>
  <si>
    <t>Nachweis</t>
  </si>
  <si>
    <t>Bewertungsmaßstab</t>
  </si>
  <si>
    <t>Bieter 1</t>
  </si>
  <si>
    <t>Bieter 2</t>
  </si>
  <si>
    <t>Bieter 3</t>
  </si>
  <si>
    <t>Bieter 4</t>
  </si>
  <si>
    <t>Vergleichbare Referenzprojekte</t>
  </si>
  <si>
    <t>Max. 4 Referenzen mit Auftraggeber, Zeitraum, Umfang, VM-Anzahl, Plattform, Migration und Ansprechpartner</t>
  </si>
  <si>
    <t>Je Referenz: 10 P &gt;500 VMs; 8 P 300-499; 5 P 100-299; 0 P &lt;100. Max. 40.</t>
  </si>
  <si>
    <t>Erfahrung VMware-Ablösungen</t>
  </si>
  <si>
    <t>Anzahl abgeschlossener VMware-Migrations-/Ablöseprojekte der letzten 3 Jahre</t>
  </si>
  <si>
    <t>25 P &gt;10; 15 P 5-10; 10 P 2-4; 0 P &lt;2.</t>
  </si>
  <si>
    <t>Zertifizierte Fachkräfte</t>
  </si>
  <si>
    <t>Namentliche Benennung und gültige Herstellerzertifikate für angebotene Plattform</t>
  </si>
  <si>
    <t>15 P &gt;10; 10 P 5-10; 5 P 2-4; 0 P &lt;2.</t>
  </si>
  <si>
    <t>Krankenhaus-/Healthcare-Referenzen</t>
  </si>
  <si>
    <t>Vergleichbare Referenzen im Krankenhaus-/Healthcare-Umfeld der letzten 5 Jahre</t>
  </si>
  <si>
    <t>20 P &gt;10; 15 P 5-10; 8 P 2-4; 0 P &lt;2.</t>
  </si>
  <si>
    <t>Gesamt</t>
  </si>
  <si>
    <t>Rechtsgrundlage</t>
  </si>
  <si>
    <t>https://www.gesetze-im-internet.de/vgv_2016/__51.html</t>
  </si>
  <si>
    <t>Bewertung Konzeptpräsentation</t>
  </si>
  <si>
    <t>Konzeptanteil 20 % der Zuschlagswertung. Bewertung 0 bis 15 Punkte je Checkpoint; Punkte werden innerhalb des Konzeptanteils normiert.</t>
  </si>
  <si>
    <t>Bereich</t>
  </si>
  <si>
    <t>Checkpoint</t>
  </si>
  <si>
    <t>Teilgewicht am Konzept</t>
  </si>
  <si>
    <t>Max. Punkte</t>
  </si>
  <si>
    <t>Bewertungshinweis</t>
  </si>
  <si>
    <t>Migrationsaufwand</t>
  </si>
  <si>
    <t>Downtime, Rollback, Pilotplanung</t>
  </si>
  <si>
    <t>0 = nicht verwertbar; 5 = ausreichend; 10 = gut; 15 = sehr gut. Zwischenwerte zulässig. Begründung im Prüfvermerk.</t>
  </si>
  <si>
    <t>Umgang mit Sonderfällen (Z.B. Legacy-Betriebssysteme)</t>
  </si>
  <si>
    <t>Werkzeuge, Automatisierung und Eigenleistungsfähigkeit und Aufwand des Auftraggebers</t>
  </si>
  <si>
    <t>Betrieb &amp; Administration</t>
  </si>
  <si>
    <t>Übersichtlichkeit und Handhabung der Managementoberfläche</t>
  </si>
  <si>
    <t>Einfachheit täglicher Betriebsaufgaben und Automatisierungsgrad</t>
  </si>
  <si>
    <t>Monitoring, Fehleranalyse, Updates und Lifecycle-Handling</t>
  </si>
  <si>
    <t>Zukunftsfähigkeit &amp; Skalierbarkeit</t>
  </si>
  <si>
    <t>Skalierung von Compute, RAM und Storage</t>
  </si>
  <si>
    <t>Technologische Roadmap, Offenheit und Herstellerunabhängigkeit</t>
  </si>
  <si>
    <t>Normierter Konzeptwert</t>
  </si>
  <si>
    <t>Auswertung: 10-2026-IT-003: Erneuerung Virtualisierungsumgebung</t>
  </si>
  <si>
    <t>Entscheidungsfindung nach dem festgelegten einfachen Bewertungsmodell: Konzept 20 %, Preis 80 %.</t>
  </si>
  <si>
    <t>Entscheidungskriterien</t>
  </si>
  <si>
    <t>Gewichtung</t>
  </si>
  <si>
    <t>Konzept</t>
  </si>
  <si>
    <t>Preis</t>
  </si>
  <si>
    <t>Bieter</t>
  </si>
  <si>
    <t>Bestwert</t>
  </si>
  <si>
    <t>Bewertung</t>
  </si>
  <si>
    <t>Referenz</t>
  </si>
  <si>
    <t>Wert</t>
  </si>
  <si>
    <t>% von Bestwert</t>
  </si>
  <si>
    <t>% Anteil</t>
  </si>
  <si>
    <t>B = Bewertungspunkte Konzept</t>
  </si>
  <si>
    <t>P = Preis TCO60 laut Leistungsverzeichnis (netto in EUR)</t>
  </si>
  <si>
    <t>Kennzahl = B 20 % + P 80 %</t>
  </si>
  <si>
    <t>max. 100 %</t>
  </si>
  <si>
    <t>Rang wirtschaftlichstes Angebot</t>
  </si>
  <si>
    <t>1 = bestes Angebot</t>
  </si>
  <si>
    <t>Eingabe: Nur die drei blau markierten TCO-Preise eintragen. Die Konzeptpunkte werden automatisch aus der Konzeptwertung übernommen.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</si>
</sst>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%"/>
    <numFmt numFmtId="165" formatCode="#,##0.00\ [$€-407]"/>
  </numFmts>
  <fonts count="12" x14ac:knownFonts="1">
    <font>
      <sz val="11"/>
      <color theme="1"/>
      <name val="Calibri"/>
      <family val="2"/>
      <scheme val="minor"/>
    </font>
    <font>
      <b/>
      <sz val="18"/>
      <color rgb="FFFFFFFF"/>
      <name val="Calibri"/>
    </font>
    <font>
      <i/>
      <sz val="11"/>
      <color rgb="FF666666"/>
      <name val="Calibri"/>
    </font>
    <font>
      <b/>
      <sz val="11"/>
      <color rgb="FFFFFFFF"/>
      <name val="Calibri"/>
    </font>
    <font>
      <sz val="11"/>
      <color rgb="FF0000FF"/>
      <name val="Calibri"/>
    </font>
    <font>
      <b/>
      <sz val="11"/>
      <name val="Calibri"/>
    </font>
    <font>
      <b/>
      <sz val="18"/>
      <color rgb="FFFFFFFF"/>
      <name val="Arial"/>
    </font>
    <font>
      <i/>
      <sz val="11"/>
      <color rgb="FF666666"/>
      <name val="Arial"/>
    </font>
    <font>
      <b/>
      <sz val="11"/>
      <color rgb="FFFFFFFF"/>
      <name val="Arial"/>
    </font>
    <font>
      <sz val="11"/>
      <color rgb="FF0000FF"/>
      <name val="Arial"/>
    </font>
    <font>
      <b/>
      <sz val="11"/>
      <name val="Arial"/>
    </font>
    <font>
      <b/>
      <sz val="11"/>
      <color rgb="FF1F4E78"/>
      <name val="Arial"/>
    </font>
  </fonts>
  <fills count="5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2F0D9"/>
      </patternFill>
    </fill>
    <fill>
      <patternFill patternType="solid">
        <fgColor rgb="FFFCE4D6"/>
      </patternFill>
    </fill>
  </fills>
  <borders count="2">
    <border>
      <left/>
      <right/>
      <top/>
      <bottom/>
      <diagonal/>
    </border>
    <border>
      <left/>
      <right/>
      <top/>
      <bottom style="thin">
        <color rgb="FFB7B7B7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1" fillId="0" borderId="0" xfId="0" applyFont="1"/>
    <xf numFmtId="0" fontId="0" fillId="0" borderId="0" xfId="0" applyAlignment="1">
      <alignment vertical="top" wrapText="1"/>
    </xf>
    <xf numFmtId="0" fontId="4" fillId="0" borderId="0" xfId="0" applyFont="1"/>
    <xf numFmtId="9" fontId="0" fillId="0" borderId="0" xfId="0" applyNumberFormat="1" applyAlignment="1">
      <alignment vertical="top" wrapText="1"/>
    </xf>
    <xf numFmtId="0" fontId="8" fillId="2" borderId="0" xfId="0" applyFont="1" applyFill="1"/>
    <xf numFmtId="9" fontId="0" fillId="0" borderId="0" xfId="0" applyNumberFormat="1"/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10" fillId="3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5" fillId="3" borderId="0" xfId="0" applyFont="1" applyFill="1" applyAlignment="1">
      <alignment vertical="top" wrapText="1"/>
    </xf>
    <xf numFmtId="164" fontId="5" fillId="3" borderId="0" xfId="0" applyNumberFormat="1" applyFont="1" applyFill="1"/>
    <xf numFmtId="0" fontId="6" fillId="2" borderId="0" xfId="0" applyFont="1" applyFill="1"/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wrapText="1"/>
    </xf>
    <xf numFmtId="0" fontId="1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/>
    </xf>
    <xf numFmtId="0" fontId="7" fillId="0" borderId="0" xfId="0" applyFont="1"/>
    <xf numFmtId="0" fontId="0" fillId="4" borderId="0" xfId="0" applyFill="1" applyAlignment="1">
      <alignment vertical="top" wrapText="1"/>
    </xf>
    <xf numFmtId="0" fontId="0" fillId="0" borderId="0" xfId="0" applyAlignment="1">
      <alignment vertical="top"/>
    </xf>
    <xf numFmtId="165" fontId="9" fillId="0" borderId="1" xfId="0" applyNumberFormat="1" applyFont="1" applyBorder="1" applyAlignment="1" applyProtection="1">
      <alignment vertical="center" wrapText="1"/>
      <protection locked="0"/>
    </xf>
  </cellXfs>
  <cellStyles count="1">
    <cellStyle name="Standard" xfId="0" builtinId="0"/>
  </cellStyles>
  <dxfs count="0"/>
  <tableStyles count="1" defaultTableStyle="TableStyleMedium9" defaultPivotStyle="PivotStyleLight16">
    <tableStyle name="Invisible" pivot="0" table="0" count="0" xr9:uid="{23A0C82F-57F1-4B0D-B080-2853B9B9217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showGridLines="0" workbookViewId="0">
      <selection sqref="A1:H1"/>
    </sheetView>
  </sheetViews>
  <sheetFormatPr baseColWidth="10" defaultColWidth="8.6640625" defaultRowHeight="14.4" x14ac:dyDescent="0.3"/>
  <cols>
    <col min="1" max="1" width="24" customWidth="1"/>
    <col min="2" max="8" width="18" customWidth="1"/>
  </cols>
  <sheetData>
    <row r="1" spans="1:8" ht="22.8" x14ac:dyDescent="0.4">
      <c r="A1" s="15" t="s">
        <v>0</v>
      </c>
      <c r="B1" s="16"/>
      <c r="C1" s="16"/>
      <c r="D1" s="16"/>
      <c r="E1" s="16"/>
      <c r="F1" s="16"/>
      <c r="G1" s="16"/>
      <c r="H1" s="16"/>
    </row>
    <row r="2" spans="1:8" x14ac:dyDescent="0.3">
      <c r="A2" t="s">
        <v>1</v>
      </c>
    </row>
    <row r="4" spans="1:8" ht="32.1" customHeight="1" x14ac:dyDescent="0.3">
      <c r="A4" s="1" t="s">
        <v>2</v>
      </c>
      <c r="B4" s="17" t="s">
        <v>3</v>
      </c>
      <c r="C4" s="16"/>
      <c r="D4" s="16"/>
      <c r="E4" s="16"/>
      <c r="F4" s="16"/>
      <c r="G4" s="16"/>
      <c r="H4" s="16"/>
    </row>
    <row r="5" spans="1:8" ht="32.1" customHeight="1" x14ac:dyDescent="0.3">
      <c r="A5" s="1" t="s">
        <v>4</v>
      </c>
      <c r="B5" s="17" t="s">
        <v>5</v>
      </c>
      <c r="C5" s="16"/>
      <c r="D5" s="16"/>
      <c r="E5" s="16"/>
      <c r="F5" s="16"/>
      <c r="G5" s="16"/>
      <c r="H5" s="16"/>
    </row>
    <row r="6" spans="1:8" ht="32.1" customHeight="1" x14ac:dyDescent="0.3">
      <c r="A6" s="1" t="s">
        <v>6</v>
      </c>
      <c r="B6" s="17" t="s">
        <v>7</v>
      </c>
      <c r="C6" s="16"/>
      <c r="D6" s="16"/>
      <c r="E6" s="16"/>
      <c r="F6" s="16"/>
      <c r="G6" s="16"/>
      <c r="H6" s="16"/>
    </row>
    <row r="7" spans="1:8" ht="32.1" customHeight="1" x14ac:dyDescent="0.3">
      <c r="A7" s="1" t="s">
        <v>8</v>
      </c>
      <c r="B7" s="17" t="s">
        <v>9</v>
      </c>
      <c r="C7" s="16"/>
      <c r="D7" s="16"/>
      <c r="E7" s="16"/>
      <c r="F7" s="16"/>
      <c r="G7" s="16"/>
      <c r="H7" s="16"/>
    </row>
    <row r="8" spans="1:8" ht="32.1" customHeight="1" x14ac:dyDescent="0.3">
      <c r="A8" s="1" t="s">
        <v>10</v>
      </c>
      <c r="B8" s="17" t="s">
        <v>11</v>
      </c>
      <c r="C8" s="16"/>
      <c r="D8" s="16"/>
      <c r="E8" s="16"/>
      <c r="F8" s="16"/>
      <c r="G8" s="16"/>
      <c r="H8" s="16"/>
    </row>
    <row r="9" spans="1:8" ht="32.1" customHeight="1" x14ac:dyDescent="0.3">
      <c r="A9" s="1" t="s">
        <v>12</v>
      </c>
      <c r="B9" s="17" t="s">
        <v>13</v>
      </c>
      <c r="C9" s="16"/>
      <c r="D9" s="16"/>
      <c r="E9" s="16"/>
      <c r="F9" s="16"/>
      <c r="G9" s="16"/>
      <c r="H9" s="16"/>
    </row>
  </sheetData>
  <mergeCells count="7">
    <mergeCell ref="A1:H1"/>
    <mergeCell ref="B5:H5"/>
    <mergeCell ref="B8:H8"/>
    <mergeCell ref="B9:H9"/>
    <mergeCell ref="B4:H4"/>
    <mergeCell ref="B6:H6"/>
    <mergeCell ref="B7:H7"/>
  </mergeCells>
  <pageMargins left="0.75" right="0.75" top="1" bottom="1" header="0.5" footer="0.5"/>
  <headerFooter>
    <oddHeader>&amp;L10-2026-IT-003: Erneuerung Virtualisierungsumgebung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3"/>
  <sheetViews>
    <sheetView showGridLines="0" workbookViewId="0">
      <pane xSplit="4" ySplit="4" topLeftCell="E5" activePane="bottomRight" state="frozen"/>
      <selection pane="topRight"/>
      <selection pane="bottomLeft"/>
      <selection pane="bottomRight" activeCell="D20" sqref="D20"/>
    </sheetView>
  </sheetViews>
  <sheetFormatPr baseColWidth="10" defaultColWidth="8.6640625" defaultRowHeight="14.4" x14ac:dyDescent="0.3"/>
  <cols>
    <col min="1" max="1" width="32" customWidth="1"/>
    <col min="2" max="2" width="16" customWidth="1"/>
    <col min="3" max="3" width="46" customWidth="1"/>
    <col min="4" max="4" width="50" customWidth="1"/>
    <col min="5" max="5" width="14" customWidth="1"/>
  </cols>
  <sheetData>
    <row r="1" spans="1:8" ht="30" customHeight="1" x14ac:dyDescent="0.3">
      <c r="A1" s="20" t="s">
        <v>14</v>
      </c>
      <c r="B1" s="16"/>
      <c r="C1" s="16"/>
      <c r="D1" s="16"/>
      <c r="E1" s="16"/>
      <c r="F1" s="16"/>
      <c r="G1" s="16"/>
      <c r="H1" s="16"/>
    </row>
    <row r="2" spans="1:8" ht="27.9" customHeight="1" x14ac:dyDescent="0.3">
      <c r="A2" s="19" t="s">
        <v>15</v>
      </c>
      <c r="B2" s="16"/>
      <c r="C2" s="16"/>
      <c r="D2" s="16"/>
      <c r="E2" s="16"/>
      <c r="F2" s="16"/>
      <c r="G2" s="16"/>
      <c r="H2" s="16"/>
    </row>
    <row r="4" spans="1:8" ht="27.9" customHeight="1" x14ac:dyDescent="0.3">
      <c r="A4" s="12" t="s">
        <v>16</v>
      </c>
      <c r="B4" s="12" t="s">
        <v>17</v>
      </c>
      <c r="C4" s="12" t="s">
        <v>18</v>
      </c>
      <c r="D4" s="12" t="s">
        <v>19</v>
      </c>
      <c r="E4" s="12" t="s">
        <v>20</v>
      </c>
      <c r="F4" s="12" t="s">
        <v>21</v>
      </c>
      <c r="G4" s="12" t="s">
        <v>22</v>
      </c>
      <c r="H4" s="12" t="s">
        <v>23</v>
      </c>
    </row>
    <row r="5" spans="1:8" ht="54.9" customHeight="1" x14ac:dyDescent="0.3">
      <c r="A5" s="2" t="s">
        <v>24</v>
      </c>
      <c r="B5" s="2">
        <v>40</v>
      </c>
      <c r="C5" s="2" t="s">
        <v>25</v>
      </c>
      <c r="D5" s="2" t="s">
        <v>26</v>
      </c>
      <c r="E5" s="3"/>
      <c r="F5" s="3"/>
      <c r="G5" s="3"/>
      <c r="H5" s="3"/>
    </row>
    <row r="6" spans="1:8" ht="54.9" customHeight="1" x14ac:dyDescent="0.3">
      <c r="A6" s="2" t="s">
        <v>27</v>
      </c>
      <c r="B6" s="2">
        <v>25</v>
      </c>
      <c r="C6" s="2" t="s">
        <v>28</v>
      </c>
      <c r="D6" s="2" t="s">
        <v>29</v>
      </c>
      <c r="E6" s="3"/>
      <c r="F6" s="3"/>
      <c r="G6" s="3"/>
      <c r="H6" s="3"/>
    </row>
    <row r="7" spans="1:8" ht="54.9" customHeight="1" x14ac:dyDescent="0.3">
      <c r="A7" s="2" t="s">
        <v>30</v>
      </c>
      <c r="B7" s="2">
        <v>15</v>
      </c>
      <c r="C7" s="2" t="s">
        <v>31</v>
      </c>
      <c r="D7" s="2" t="s">
        <v>32</v>
      </c>
      <c r="E7" s="3"/>
      <c r="F7" s="3"/>
      <c r="G7" s="3"/>
      <c r="H7" s="3"/>
    </row>
    <row r="8" spans="1:8" ht="54.9" customHeight="1" x14ac:dyDescent="0.3">
      <c r="A8" s="2" t="s">
        <v>33</v>
      </c>
      <c r="B8" s="2">
        <v>20</v>
      </c>
      <c r="C8" s="2" t="s">
        <v>34</v>
      </c>
      <c r="D8" s="2" t="s">
        <v>35</v>
      </c>
      <c r="E8" s="3"/>
      <c r="F8" s="3"/>
      <c r="G8" s="3"/>
      <c r="H8" s="3"/>
    </row>
    <row r="9" spans="1:8" ht="54.9" customHeight="1" x14ac:dyDescent="0.3">
      <c r="A9" s="2" t="s">
        <v>36</v>
      </c>
      <c r="B9" s="2">
        <v>100</v>
      </c>
      <c r="C9" s="2"/>
      <c r="D9" s="2"/>
      <c r="E9" s="13">
        <f>SUM(E5:E8)</f>
        <v>0</v>
      </c>
      <c r="F9" s="13">
        <f>SUM(F5:F8)</f>
        <v>0</v>
      </c>
      <c r="G9" s="13">
        <f>SUM(G5:G8)</f>
        <v>0</v>
      </c>
      <c r="H9" s="13">
        <f>SUM(H5:H8)</f>
        <v>0</v>
      </c>
    </row>
    <row r="13" spans="1:8" x14ac:dyDescent="0.3">
      <c r="A13" s="2" t="s">
        <v>37</v>
      </c>
      <c r="B13" s="18" t="s">
        <v>38</v>
      </c>
      <c r="C13" s="16"/>
      <c r="D13" s="16"/>
      <c r="E13" s="16"/>
      <c r="F13" s="16"/>
      <c r="G13" s="16"/>
      <c r="H13" s="16"/>
    </row>
  </sheetData>
  <mergeCells count="3">
    <mergeCell ref="B13:H13"/>
    <mergeCell ref="A2:H2"/>
    <mergeCell ref="A1:H1"/>
  </mergeCells>
  <pageMargins left="0.75" right="0.75" top="1" bottom="1" header="0.5" footer="0.5"/>
  <pageSetup fitToHeight="0"/>
  <headerFooter>
    <oddHeader>&amp;L10-2026-IT-003: Erneuerung Virtualisierungsumgebung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4"/>
  <sheetViews>
    <sheetView showGridLines="0" workbookViewId="0">
      <pane xSplit="4" ySplit="4" topLeftCell="E5" activePane="bottomRight" state="frozen"/>
      <selection pane="topRight"/>
      <selection pane="bottomLeft"/>
      <selection pane="bottomRight" activeCell="A2" sqref="A2:H2"/>
    </sheetView>
  </sheetViews>
  <sheetFormatPr baseColWidth="10" defaultColWidth="8.6640625" defaultRowHeight="14.4" x14ac:dyDescent="0.3"/>
  <cols>
    <col min="1" max="1" width="30" customWidth="1"/>
    <col min="2" max="2" width="55" customWidth="1"/>
    <col min="3" max="3" width="18" customWidth="1"/>
    <col min="4" max="4" width="14" customWidth="1"/>
    <col min="8" max="8" width="50" customWidth="1"/>
  </cols>
  <sheetData>
    <row r="1" spans="1:8" ht="30" customHeight="1" x14ac:dyDescent="0.3">
      <c r="A1" s="20" t="s">
        <v>39</v>
      </c>
      <c r="B1" s="16"/>
      <c r="C1" s="16"/>
      <c r="D1" s="16"/>
      <c r="E1" s="16"/>
      <c r="F1" s="16"/>
      <c r="G1" s="16"/>
      <c r="H1" s="16"/>
    </row>
    <row r="2" spans="1:8" ht="27.9" customHeight="1" x14ac:dyDescent="0.3">
      <c r="A2" s="19" t="s">
        <v>40</v>
      </c>
      <c r="B2" s="16"/>
      <c r="C2" s="16"/>
      <c r="D2" s="16"/>
      <c r="E2" s="16"/>
      <c r="F2" s="16"/>
      <c r="G2" s="16"/>
      <c r="H2" s="16"/>
    </row>
    <row r="4" spans="1:8" ht="27.9" customHeight="1" x14ac:dyDescent="0.3">
      <c r="A4" s="12" t="s">
        <v>41</v>
      </c>
      <c r="B4" s="12" t="s">
        <v>42</v>
      </c>
      <c r="C4" s="12" t="s">
        <v>43</v>
      </c>
      <c r="D4" s="12" t="s">
        <v>44</v>
      </c>
      <c r="E4" s="12" t="s">
        <v>20</v>
      </c>
      <c r="F4" s="12" t="s">
        <v>21</v>
      </c>
      <c r="G4" s="12" t="s">
        <v>22</v>
      </c>
      <c r="H4" s="12" t="s">
        <v>45</v>
      </c>
    </row>
    <row r="5" spans="1:8" ht="45" customHeight="1" x14ac:dyDescent="0.3">
      <c r="A5" s="2" t="s">
        <v>46</v>
      </c>
      <c r="B5" s="2" t="s">
        <v>47</v>
      </c>
      <c r="C5" s="4">
        <v>0.05</v>
      </c>
      <c r="D5" s="2">
        <v>15</v>
      </c>
      <c r="E5" s="2"/>
      <c r="F5" s="2"/>
      <c r="G5" s="2"/>
      <c r="H5" s="2" t="s">
        <v>48</v>
      </c>
    </row>
    <row r="6" spans="1:8" ht="45" customHeight="1" x14ac:dyDescent="0.3">
      <c r="A6" s="2" t="s">
        <v>46</v>
      </c>
      <c r="B6" s="2" t="s">
        <v>49</v>
      </c>
      <c r="C6" s="4">
        <v>0.05</v>
      </c>
      <c r="D6" s="2">
        <v>15</v>
      </c>
      <c r="E6" s="2"/>
      <c r="F6" s="2"/>
      <c r="G6" s="2"/>
      <c r="H6" s="2" t="s">
        <v>48</v>
      </c>
    </row>
    <row r="7" spans="1:8" ht="45" customHeight="1" x14ac:dyDescent="0.3">
      <c r="A7" s="2" t="s">
        <v>46</v>
      </c>
      <c r="B7" s="2" t="s">
        <v>50</v>
      </c>
      <c r="C7" s="4">
        <v>0.15</v>
      </c>
      <c r="D7" s="2">
        <v>15</v>
      </c>
      <c r="E7" s="2"/>
      <c r="F7" s="2"/>
      <c r="G7" s="2"/>
      <c r="H7" s="2" t="s">
        <v>48</v>
      </c>
    </row>
    <row r="8" spans="1:8" ht="45" customHeight="1" x14ac:dyDescent="0.3">
      <c r="A8" s="2" t="s">
        <v>51</v>
      </c>
      <c r="B8" s="2" t="s">
        <v>52</v>
      </c>
      <c r="C8" s="4">
        <v>0.15</v>
      </c>
      <c r="D8" s="2">
        <v>15</v>
      </c>
      <c r="E8" s="2"/>
      <c r="F8" s="2"/>
      <c r="G8" s="2"/>
      <c r="H8" s="2" t="s">
        <v>48</v>
      </c>
    </row>
    <row r="9" spans="1:8" ht="45" customHeight="1" x14ac:dyDescent="0.3">
      <c r="A9" s="2" t="s">
        <v>51</v>
      </c>
      <c r="B9" s="2" t="s">
        <v>53</v>
      </c>
      <c r="C9" s="4">
        <v>0.15</v>
      </c>
      <c r="D9" s="2">
        <v>15</v>
      </c>
      <c r="E9" s="2"/>
      <c r="F9" s="2"/>
      <c r="G9" s="2"/>
      <c r="H9" s="2" t="s">
        <v>48</v>
      </c>
    </row>
    <row r="10" spans="1:8" ht="45" customHeight="1" x14ac:dyDescent="0.3">
      <c r="A10" s="2" t="s">
        <v>51</v>
      </c>
      <c r="B10" s="2" t="s">
        <v>54</v>
      </c>
      <c r="C10" s="4">
        <v>0.1</v>
      </c>
      <c r="D10" s="2">
        <v>15</v>
      </c>
      <c r="E10" s="2"/>
      <c r="F10" s="2"/>
      <c r="G10" s="2"/>
      <c r="H10" s="2" t="s">
        <v>48</v>
      </c>
    </row>
    <row r="11" spans="1:8" ht="45" customHeight="1" x14ac:dyDescent="0.3">
      <c r="A11" s="2" t="s">
        <v>55</v>
      </c>
      <c r="B11" s="2" t="s">
        <v>56</v>
      </c>
      <c r="C11" s="4">
        <v>0.15</v>
      </c>
      <c r="D11" s="2">
        <v>15</v>
      </c>
      <c r="E11" s="2"/>
      <c r="F11" s="2"/>
      <c r="G11" s="2"/>
      <c r="H11" s="2" t="s">
        <v>48</v>
      </c>
    </row>
    <row r="12" spans="1:8" ht="45" customHeight="1" x14ac:dyDescent="0.3">
      <c r="A12" s="2" t="s">
        <v>55</v>
      </c>
      <c r="B12" s="2" t="s">
        <v>57</v>
      </c>
      <c r="C12" s="4">
        <v>0.2</v>
      </c>
      <c r="D12" s="2">
        <v>15</v>
      </c>
      <c r="E12" s="2"/>
      <c r="F12" s="2"/>
      <c r="G12" s="2"/>
      <c r="H12" s="2" t="s">
        <v>48</v>
      </c>
    </row>
    <row r="14" spans="1:8" x14ac:dyDescent="0.3">
      <c r="A14" s="2" t="s">
        <v>58</v>
      </c>
      <c r="C14" s="4">
        <f>SUM(C5:C12)</f>
        <v>1</v>
      </c>
      <c r="E14" s="14">
        <f>SUMPRODUCT($C$5:$C$12,E5:E12)/15</f>
        <v>0</v>
      </c>
      <c r="F14" s="14">
        <f>SUMPRODUCT($C$5:$C$12,F5:F12)/15</f>
        <v>0</v>
      </c>
      <c r="G14" s="14">
        <f>SUMPRODUCT($C$5:$C$12,G5:G12)/15</f>
        <v>0</v>
      </c>
    </row>
  </sheetData>
  <mergeCells count="2">
    <mergeCell ref="A2:H2"/>
    <mergeCell ref="A1:H1"/>
  </mergeCells>
  <pageMargins left="0.75" right="0.75" top="1" bottom="1" header="0.5" footer="0.5"/>
  <pageSetup fitToHeight="0"/>
  <headerFooter>
    <oddHeader>&amp;L10-2026-IT-003: Erneuerung Virtualisierungsumgebung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6"/>
  <sheetViews>
    <sheetView showGridLines="0" tabSelected="1" workbookViewId="0">
      <pane xSplit="2" ySplit="9" topLeftCell="C10" activePane="bottomRight" state="frozen"/>
      <selection pane="topRight"/>
      <selection pane="bottomLeft"/>
      <selection pane="bottomRight" sqref="A1:XFD1048576"/>
    </sheetView>
  </sheetViews>
  <sheetFormatPr baseColWidth="10" defaultColWidth="8.6640625" defaultRowHeight="14.4" x14ac:dyDescent="0.3"/>
  <cols>
    <col min="1" max="1" width="54" customWidth="1"/>
    <col min="2" max="3" width="16" customWidth="1"/>
    <col min="4" max="4" width="17" customWidth="1"/>
    <col min="5" max="5" width="14" customWidth="1"/>
    <col min="6" max="6" width="16" customWidth="1"/>
    <col min="7" max="7" width="17" customWidth="1"/>
    <col min="8" max="8" width="14" customWidth="1"/>
    <col min="9" max="9" width="16" customWidth="1"/>
    <col min="10" max="10" width="17" customWidth="1"/>
    <col min="11" max="11" width="14" customWidth="1"/>
    <col min="13" max="15" width="13" hidden="1" customWidth="1"/>
  </cols>
  <sheetData>
    <row r="1" spans="1:15" ht="30" customHeight="1" x14ac:dyDescent="0.3">
      <c r="A1" s="21" t="s">
        <v>59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5" x14ac:dyDescent="0.3">
      <c r="A2" s="23" t="s">
        <v>60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4" spans="1:15" x14ac:dyDescent="0.3">
      <c r="A4" s="5" t="s">
        <v>61</v>
      </c>
      <c r="B4" s="5" t="s">
        <v>62</v>
      </c>
    </row>
    <row r="5" spans="1:15" x14ac:dyDescent="0.3">
      <c r="A5" t="s">
        <v>63</v>
      </c>
      <c r="B5" s="6">
        <v>0.2</v>
      </c>
    </row>
    <row r="6" spans="1:15" x14ac:dyDescent="0.3">
      <c r="A6" t="s">
        <v>64</v>
      </c>
      <c r="B6" s="6">
        <v>0.8</v>
      </c>
    </row>
    <row r="8" spans="1:15" x14ac:dyDescent="0.3">
      <c r="A8" s="7" t="s">
        <v>65</v>
      </c>
      <c r="B8" s="7" t="s">
        <v>66</v>
      </c>
      <c r="C8" s="22" t="s">
        <v>20</v>
      </c>
      <c r="D8" s="16"/>
      <c r="E8" s="16"/>
      <c r="F8" s="22" t="s">
        <v>21</v>
      </c>
      <c r="G8" s="16"/>
      <c r="H8" s="16"/>
      <c r="I8" s="22" t="s">
        <v>22</v>
      </c>
      <c r="J8" s="16"/>
      <c r="K8" s="16"/>
    </row>
    <row r="9" spans="1:15" x14ac:dyDescent="0.3">
      <c r="A9" s="5" t="s">
        <v>67</v>
      </c>
      <c r="B9" s="5" t="s">
        <v>68</v>
      </c>
      <c r="C9" s="8" t="s">
        <v>69</v>
      </c>
      <c r="D9" s="8" t="s">
        <v>70</v>
      </c>
      <c r="E9" s="8" t="s">
        <v>71</v>
      </c>
      <c r="F9" s="8" t="s">
        <v>69</v>
      </c>
      <c r="G9" s="8" t="s">
        <v>70</v>
      </c>
      <c r="H9" s="8" t="s">
        <v>71</v>
      </c>
      <c r="I9" s="8" t="s">
        <v>69</v>
      </c>
      <c r="J9" s="8" t="s">
        <v>70</v>
      </c>
      <c r="K9" s="8" t="s">
        <v>71</v>
      </c>
    </row>
    <row r="10" spans="1:15" x14ac:dyDescent="0.3">
      <c r="A10" s="9" t="s">
        <v>72</v>
      </c>
      <c r="B10" s="9">
        <f>SUM('2 - Konzeptwertung'!D5:D12)</f>
        <v>120</v>
      </c>
      <c r="C10" s="9">
        <f>SUM('2 - Konzeptwertung'!E5:E12)</f>
        <v>0</v>
      </c>
      <c r="D10" s="10">
        <f>IFERROR(C10/$B$10,0)</f>
        <v>0</v>
      </c>
      <c r="E10" s="10">
        <f>D10*$B$5</f>
        <v>0</v>
      </c>
      <c r="F10" s="9">
        <f>SUM('2 - Konzeptwertung'!F5:F12)</f>
        <v>0</v>
      </c>
      <c r="G10" s="10">
        <f>IFERROR(F10/$B$10,0)</f>
        <v>0</v>
      </c>
      <c r="H10" s="10">
        <f>G10*$B$5</f>
        <v>0</v>
      </c>
      <c r="I10" s="9">
        <f>SUM('2 - Konzeptwertung'!G5:G12)</f>
        <v>0</v>
      </c>
      <c r="J10" s="10">
        <f>IFERROR(I10/$B$10,0)</f>
        <v>0</v>
      </c>
      <c r="K10" s="10">
        <f>J10*$B$5</f>
        <v>0</v>
      </c>
    </row>
    <row r="11" spans="1:15" x14ac:dyDescent="0.3">
      <c r="A11" s="9" t="s">
        <v>73</v>
      </c>
      <c r="B11" s="26">
        <v>0</v>
      </c>
      <c r="C11" s="26">
        <v>0</v>
      </c>
      <c r="D11" s="10" t="e">
        <f>1+(1-(1/$B$11*C11))</f>
        <v>#DIV/0!</v>
      </c>
      <c r="E11" s="10" t="e">
        <f>D11*$B$6</f>
        <v>#DIV/0!</v>
      </c>
      <c r="F11" s="26">
        <v>0</v>
      </c>
      <c r="G11" s="10" t="e">
        <f>1+(1-(1/$B$11*F11))</f>
        <v>#DIV/0!</v>
      </c>
      <c r="H11" s="10" t="e">
        <f>G11*$B$6</f>
        <v>#DIV/0!</v>
      </c>
      <c r="I11" s="26">
        <v>0</v>
      </c>
      <c r="J11" s="10" t="e">
        <f>1+(1-(1/$B$11*I11))</f>
        <v>#DIV/0!</v>
      </c>
      <c r="K11" s="10" t="e">
        <f>J11*$B$6</f>
        <v>#DIV/0!</v>
      </c>
    </row>
    <row r="12" spans="1:15" x14ac:dyDescent="0.3">
      <c r="A12" s="9" t="s">
        <v>74</v>
      </c>
      <c r="B12" s="9" t="s">
        <v>75</v>
      </c>
      <c r="C12" s="9"/>
      <c r="D12" s="10"/>
      <c r="E12" s="11" t="e">
        <f>SUM(E10:E11)</f>
        <v>#DIV/0!</v>
      </c>
      <c r="F12" s="9"/>
      <c r="G12" s="10"/>
      <c r="H12" s="11" t="e">
        <f>SUM(H10:H11)</f>
        <v>#DIV/0!</v>
      </c>
      <c r="I12" s="9"/>
      <c r="J12" s="10"/>
      <c r="K12" s="11" t="e">
        <f>SUM(K10:K11)</f>
        <v>#DIV/0!</v>
      </c>
      <c r="M12" t="e">
        <f>E12</f>
        <v>#DIV/0!</v>
      </c>
      <c r="N12" t="e">
        <f>H12</f>
        <v>#DIV/0!</v>
      </c>
      <c r="O12" t="e">
        <f>K12</f>
        <v>#DIV/0!</v>
      </c>
    </row>
    <row r="13" spans="1:15" ht="28.8" x14ac:dyDescent="0.3">
      <c r="A13" s="9" t="s">
        <v>76</v>
      </c>
      <c r="B13" s="9" t="s">
        <v>77</v>
      </c>
      <c r="C13" s="9"/>
      <c r="D13" s="9"/>
      <c r="E13" s="9" t="e">
        <f>RANK(E12,C12:K12)</f>
        <v>#DIV/0!</v>
      </c>
      <c r="F13" s="9"/>
      <c r="G13" s="9"/>
      <c r="H13" s="9" t="e">
        <f>RANK(H12,F12:N12)</f>
        <v>#DIV/0!</v>
      </c>
      <c r="I13" s="9"/>
      <c r="J13" s="9"/>
      <c r="K13" s="9" t="e">
        <f>RANK(K12,I12:Q12)</f>
        <v>#DIV/0!</v>
      </c>
    </row>
    <row r="16" spans="1:15" x14ac:dyDescent="0.3">
      <c r="A16" s="24" t="s">
        <v>78</v>
      </c>
      <c r="B16" s="25"/>
      <c r="C16" s="25"/>
      <c r="D16" s="25"/>
      <c r="E16" s="25"/>
      <c r="F16" s="25"/>
      <c r="G16" s="25"/>
      <c r="H16" s="25"/>
      <c r="I16" s="25"/>
      <c r="J16" s="25"/>
      <c r="K16" s="25"/>
    </row>
  </sheetData>
  <sheetProtection algorithmName="SHA-512" hashValue="VbFxTjozlNMZMMw+RX9z/Qr87JdMdZRDeqr9hF/JcxlVjNUrA7SPUx/ck1G/jqryG9Bx2ZBxDGx0Y1JYhB5Slw==" saltValue="OpBG1ggWcBUy8LQ+eCTBFQ==" spinCount="100000" sheet="1" objects="1" scenarios="1"/>
  <mergeCells count="6">
    <mergeCell ref="A16:K16"/>
    <mergeCell ref="A1:K1"/>
    <mergeCell ref="C8:E8"/>
    <mergeCell ref="A2:K2"/>
    <mergeCell ref="F8:H8"/>
    <mergeCell ref="I8:K8"/>
  </mergeCells>
  <pageMargins left="0.75" right="0.75" top="1" bottom="1" header="0.5" footer="0.5"/>
  <headerFooter>
    <oddHeader>&amp;L10-2026-IT-003: Erneuerung Virtualisierungsumgebung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0 - Hinweise</vt:lpstr>
      <vt:lpstr>1 - TN-Wertung</vt:lpstr>
      <vt:lpstr>2 - Konzeptwertung</vt:lpstr>
      <vt:lpstr>Auswertung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10-2026-IT-003: Erneuerung Virtualisierungsumgebung</dc:title>
  <dc:subject>Interne Bewertung</dc:subject>
  <dc:creator>Heepenstrick Ralf</dc:creator>
  <cp:keywords/>
  <dc:description/>
  <cp:lastModifiedBy>Brand Maike</cp:lastModifiedBy>
  <cp:revision/>
  <dcterms:created xsi:type="dcterms:W3CDTF">2026-09-07T10:45:42Z</dcterms:created>
  <dcterms:modified xsi:type="dcterms:W3CDTF">2026-09-09T08:47:52Z</dcterms:modified>
  <cp:category/>
  <cp:contentStatus/>
</cp:coreProperties>
</file>